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s02s05.nw.mrsksevzap.ru\бизнес-планы\ИСТОЧНИКИ Сальникова\ИПР\Согласование объемов и источников финансирования ИПР\Заключения регионов и МИНЭНЕРГО по ИПР от 30.03.2018\ЗАМЕЧАНИЯ МИНЭНЕРГО\! После согласительного совещания\"/>
    </mc:Choice>
  </mc:AlternateContent>
  <bookViews>
    <workbookView xWindow="0" yWindow="0" windowWidth="28800" windowHeight="12135" firstSheet="1" activeTab="4"/>
  </bookViews>
  <sheets>
    <sheet name="Передвижная энергетика 1" sheetId="6" state="hidden" r:id="rId1"/>
    <sheet name="Свод" sheetId="18" r:id="rId2"/>
    <sheet name="Архэнерго" sheetId="17" r:id="rId3"/>
    <sheet name="Вологдаэнерго" sheetId="12" r:id="rId4"/>
    <sheet name="Карелэнерго" sheetId="3" r:id="rId5"/>
    <sheet name="Колэнерго" sheetId="13" r:id="rId6"/>
    <sheet name="Комиэнерго" sheetId="14" r:id="rId7"/>
    <sheet name="Новгородэнерго" sheetId="15" r:id="rId8"/>
    <sheet name="Псковэнерго" sheetId="16" r:id="rId9"/>
    <sheet name="проч" sheetId="4" state="hidden" r:id="rId10"/>
    <sheet name="Росэнергоатом" sheetId="11" state="hidden" r:id="rId11"/>
  </sheets>
  <definedNames>
    <definedName name="_xlnm._FilterDatabase" localSheetId="1" hidden="1">Свод!$U$373:$U$451</definedName>
    <definedName name="_xlnm.Print_Titles" localSheetId="2">Архэнерго!$19:$20</definedName>
    <definedName name="_xlnm.Print_Titles" localSheetId="3">Вологдаэнерго!$19:$20</definedName>
    <definedName name="_xlnm.Print_Titles" localSheetId="4">Карелэнерго!$19:$20</definedName>
    <definedName name="_xlnm.Print_Titles" localSheetId="5">Колэнерго!$19:$20</definedName>
    <definedName name="_xlnm.Print_Titles" localSheetId="6">Комиэнерго!$19:$20</definedName>
    <definedName name="_xlnm.Print_Titles" localSheetId="7">Новгородэнерго!$19:$20</definedName>
    <definedName name="_xlnm.Print_Titles" localSheetId="8">Псковэнерго!$19:$20</definedName>
    <definedName name="_xlnm.Print_Titles" localSheetId="1">Свод!$19:$20</definedName>
    <definedName name="_xlnm.Print_Area" localSheetId="2">Архэнерго!$A$1:$AA$451</definedName>
    <definedName name="_xlnm.Print_Area" localSheetId="3">Вологдаэнерго!$A$1:$AA$451</definedName>
    <definedName name="_xlnm.Print_Area" localSheetId="4">Карелэнерго!$A$1:$AA$451</definedName>
    <definedName name="_xlnm.Print_Area" localSheetId="5">Колэнерго!$A$1:$AA$451</definedName>
    <definedName name="_xlnm.Print_Area" localSheetId="6">Комиэнерго!$A$1:$AA$451</definedName>
    <definedName name="_xlnm.Print_Area" localSheetId="7">Новгородэнерго!$A$1:$AA$451</definedName>
    <definedName name="_xlnm.Print_Area" localSheetId="8">Псковэнерго!$A$1:$AA$451</definedName>
    <definedName name="_xlnm.Print_Area" localSheetId="1">Свод!$A$1:$AA$451</definedName>
  </definedNames>
  <calcPr calcId="152511"/>
</workbook>
</file>

<file path=xl/calcChain.xml><?xml version="1.0" encoding="utf-8"?>
<calcChain xmlns="http://schemas.openxmlformats.org/spreadsheetml/2006/main">
  <c r="I157" i="18" l="1"/>
  <c r="I156" i="18"/>
  <c r="I255" i="18" l="1"/>
  <c r="I229" i="18"/>
  <c r="I224" i="18"/>
  <c r="I245" i="18"/>
  <c r="I206" i="18"/>
  <c r="I187" i="18"/>
  <c r="I181" i="18"/>
  <c r="I178" i="18"/>
  <c r="I168" i="18"/>
  <c r="K286" i="18"/>
  <c r="K255" i="18"/>
  <c r="K229" i="18"/>
  <c r="K238" i="18"/>
  <c r="K224" i="18"/>
  <c r="K206" i="18"/>
  <c r="K187" i="18"/>
  <c r="K181" i="18"/>
  <c r="K178" i="18"/>
  <c r="K168" i="18"/>
  <c r="I245" i="16"/>
  <c r="I255" i="16"/>
  <c r="I229" i="16"/>
  <c r="I238" i="16"/>
  <c r="I206" i="16"/>
  <c r="I181" i="16"/>
  <c r="I178" i="16"/>
  <c r="I168" i="16"/>
  <c r="I286" i="15"/>
  <c r="I255" i="15"/>
  <c r="I229" i="15"/>
  <c r="I211" i="15"/>
  <c r="I206" i="15"/>
  <c r="I181" i="15"/>
  <c r="I178" i="15"/>
  <c r="I168" i="15"/>
  <c r="I238" i="14"/>
  <c r="I255" i="14"/>
  <c r="I229" i="14"/>
  <c r="I211" i="14"/>
  <c r="I206" i="14"/>
  <c r="I181" i="14"/>
  <c r="I178" i="14"/>
  <c r="I168" i="14"/>
  <c r="I187" i="13"/>
  <c r="I286" i="13"/>
  <c r="I255" i="13"/>
  <c r="I229" i="13"/>
  <c r="I245" i="13"/>
  <c r="I206" i="13"/>
  <c r="I181" i="13"/>
  <c r="I178" i="13"/>
  <c r="I168" i="13"/>
  <c r="I162" i="13"/>
  <c r="I286" i="3"/>
  <c r="I255" i="3"/>
  <c r="I229" i="3"/>
  <c r="I238" i="3"/>
  <c r="I245" i="3"/>
  <c r="I206" i="3"/>
  <c r="I187" i="3"/>
  <c r="I181" i="3"/>
  <c r="I178" i="3"/>
  <c r="I168" i="3"/>
  <c r="I286" i="12"/>
  <c r="I255" i="12"/>
  <c r="I229" i="12"/>
  <c r="I238" i="12"/>
  <c r="I245" i="12"/>
  <c r="I206" i="12"/>
  <c r="I187" i="12"/>
  <c r="I181" i="12"/>
  <c r="I178" i="12"/>
  <c r="I168" i="12"/>
  <c r="I187" i="17"/>
  <c r="I255" i="17"/>
  <c r="I229" i="17"/>
  <c r="I211" i="17"/>
  <c r="I206" i="17"/>
  <c r="I181" i="17"/>
  <c r="I178" i="17"/>
  <c r="I168" i="17"/>
  <c r="I211" i="13" l="1"/>
  <c r="I245" i="14"/>
  <c r="I211" i="16"/>
  <c r="I210" i="16" s="1"/>
  <c r="K211" i="18"/>
  <c r="I211" i="12"/>
  <c r="I211" i="3"/>
  <c r="I185" i="18"/>
  <c r="K210" i="18"/>
  <c r="I205" i="18"/>
  <c r="K205" i="18"/>
  <c r="I210" i="13"/>
  <c r="I205" i="14"/>
  <c r="I210" i="17"/>
  <c r="I210" i="15"/>
  <c r="I205" i="16"/>
  <c r="I210" i="14"/>
  <c r="I205" i="15"/>
  <c r="I205" i="12"/>
  <c r="I205" i="3"/>
  <c r="I205" i="17"/>
  <c r="I210" i="12"/>
  <c r="I210" i="3"/>
  <c r="I205" i="13"/>
  <c r="I254" i="17"/>
  <c r="I187" i="16"/>
  <c r="I224" i="13"/>
  <c r="I185" i="17"/>
  <c r="I238" i="17"/>
  <c r="I167" i="3"/>
  <c r="I187" i="14"/>
  <c r="I187" i="15"/>
  <c r="I286" i="16"/>
  <c r="I185" i="3"/>
  <c r="I245" i="17"/>
  <c r="I286" i="17"/>
  <c r="I185" i="12"/>
  <c r="I185" i="13"/>
  <c r="I238" i="13"/>
  <c r="I224" i="14"/>
  <c r="I224" i="15"/>
  <c r="I238" i="15"/>
  <c r="I224" i="16"/>
  <c r="I211" i="18"/>
  <c r="I254" i="14"/>
  <c r="I167" i="17"/>
  <c r="I167" i="14"/>
  <c r="I167" i="16"/>
  <c r="I167" i="18"/>
  <c r="I254" i="18"/>
  <c r="I203" i="18"/>
  <c r="I222" i="18"/>
  <c r="I286" i="18"/>
  <c r="K254" i="18"/>
  <c r="K185" i="18"/>
  <c r="K245" i="18"/>
  <c r="K167" i="18"/>
  <c r="K236" i="18"/>
  <c r="K222" i="18"/>
  <c r="I167" i="15"/>
  <c r="I245" i="15"/>
  <c r="I222" i="14"/>
  <c r="I286" i="14"/>
  <c r="I167" i="13"/>
  <c r="I224" i="3"/>
  <c r="I167" i="12"/>
  <c r="I224" i="12"/>
  <c r="I224" i="17"/>
  <c r="K203" i="18" l="1"/>
  <c r="K244" i="18" s="1"/>
  <c r="I254" i="12"/>
  <c r="I210" i="18"/>
  <c r="K235" i="18"/>
  <c r="I242" i="18"/>
  <c r="I236" i="12"/>
  <c r="I235" i="12" s="1"/>
  <c r="I222" i="16"/>
  <c r="I236" i="3"/>
  <c r="I235" i="3" s="1"/>
  <c r="I203" i="14"/>
  <c r="I203" i="17"/>
  <c r="I203" i="12"/>
  <c r="I203" i="16"/>
  <c r="I242" i="3"/>
  <c r="I254" i="16"/>
  <c r="I203" i="13"/>
  <c r="I203" i="3"/>
  <c r="I254" i="15"/>
  <c r="I203" i="15"/>
  <c r="I222" i="13"/>
  <c r="I236" i="14"/>
  <c r="I235" i="14" s="1"/>
  <c r="I222" i="15"/>
  <c r="I243" i="14"/>
  <c r="I185" i="15"/>
  <c r="I254" i="3"/>
  <c r="I242" i="17"/>
  <c r="I185" i="16"/>
  <c r="I242" i="13"/>
  <c r="I222" i="17"/>
  <c r="I236" i="16"/>
  <c r="I247" i="16" s="1"/>
  <c r="I185" i="14"/>
  <c r="I242" i="12"/>
  <c r="I254" i="13"/>
  <c r="K242" i="18"/>
  <c r="I244" i="18"/>
  <c r="K247" i="18"/>
  <c r="I222" i="3"/>
  <c r="I222" i="12"/>
  <c r="K243" i="18" l="1"/>
  <c r="I247" i="3"/>
  <c r="I247" i="12"/>
  <c r="K246" i="18"/>
  <c r="I243" i="18"/>
  <c r="I242" i="16"/>
  <c r="I244" i="14"/>
  <c r="I247" i="14"/>
  <c r="I243" i="15"/>
  <c r="I244" i="15"/>
  <c r="I243" i="13"/>
  <c r="I244" i="13"/>
  <c r="I243" i="16"/>
  <c r="I244" i="16"/>
  <c r="I244" i="17"/>
  <c r="I243" i="17"/>
  <c r="I243" i="12"/>
  <c r="I244" i="12"/>
  <c r="I243" i="3"/>
  <c r="I244" i="3"/>
  <c r="I246" i="14"/>
  <c r="I242" i="15"/>
  <c r="I236" i="15"/>
  <c r="I242" i="14"/>
  <c r="I246" i="3"/>
  <c r="I235" i="16"/>
  <c r="I246" i="12"/>
  <c r="I248" i="12" s="1"/>
  <c r="I236" i="17"/>
  <c r="I236" i="13"/>
  <c r="I248" i="3" l="1"/>
  <c r="K250" i="18"/>
  <c r="K252" i="18" s="1"/>
  <c r="K248" i="18"/>
  <c r="I250" i="14"/>
  <c r="I248" i="14"/>
  <c r="I235" i="13"/>
  <c r="I247" i="13"/>
  <c r="I246" i="16"/>
  <c r="I250" i="12"/>
  <c r="I235" i="15"/>
  <c r="I247" i="15"/>
  <c r="I252" i="14"/>
  <c r="I250" i="3"/>
  <c r="I235" i="17"/>
  <c r="I247" i="17"/>
  <c r="M286" i="13"/>
  <c r="M255" i="13"/>
  <c r="M229" i="13"/>
  <c r="M187" i="13"/>
  <c r="M206" i="13"/>
  <c r="M181" i="13"/>
  <c r="M178" i="13"/>
  <c r="M168" i="13"/>
  <c r="M162" i="13"/>
  <c r="M205" i="13" l="1"/>
  <c r="M238" i="13"/>
  <c r="I246" i="17"/>
  <c r="I248" i="17" s="1"/>
  <c r="M254" i="13"/>
  <c r="I252" i="12"/>
  <c r="I246" i="13"/>
  <c r="I246" i="15"/>
  <c r="I252" i="3"/>
  <c r="I248" i="16"/>
  <c r="I250" i="16"/>
  <c r="M167" i="13"/>
  <c r="M224" i="13"/>
  <c r="M185" i="13"/>
  <c r="G255" i="18"/>
  <c r="G229" i="18"/>
  <c r="G206" i="18"/>
  <c r="G181" i="18"/>
  <c r="G178" i="18"/>
  <c r="G168" i="18"/>
  <c r="M203" i="13" l="1"/>
  <c r="I250" i="15"/>
  <c r="M242" i="13"/>
  <c r="I252" i="16"/>
  <c r="M222" i="13"/>
  <c r="I248" i="13"/>
  <c r="I250" i="13"/>
  <c r="I248" i="15"/>
  <c r="I250" i="17"/>
  <c r="G238" i="18"/>
  <c r="G205" i="18"/>
  <c r="G187" i="18"/>
  <c r="G211" i="18"/>
  <c r="G224" i="18"/>
  <c r="G167" i="18"/>
  <c r="G286" i="18"/>
  <c r="G245" i="18"/>
  <c r="G222" i="18" l="1"/>
  <c r="G185" i="18"/>
  <c r="M236" i="13"/>
  <c r="I252" i="17"/>
  <c r="I252" i="13"/>
  <c r="I252" i="15"/>
  <c r="G203" i="18"/>
  <c r="G210" i="18"/>
  <c r="G254" i="18"/>
  <c r="G242" i="18" l="1"/>
  <c r="M235" i="13"/>
  <c r="M247" i="13"/>
  <c r="G244" i="18"/>
  <c r="G243" i="18"/>
  <c r="G236" i="18"/>
  <c r="M246" i="13" l="1"/>
  <c r="G235" i="18"/>
  <c r="G247" i="18"/>
  <c r="G211" i="12"/>
  <c r="K255" i="13"/>
  <c r="K229" i="13"/>
  <c r="K238" i="13"/>
  <c r="K206" i="13"/>
  <c r="K187" i="13"/>
  <c r="K181" i="13"/>
  <c r="K178" i="13"/>
  <c r="K168" i="13"/>
  <c r="K162" i="13"/>
  <c r="K161" i="13"/>
  <c r="G224" i="13"/>
  <c r="G286" i="13"/>
  <c r="G255" i="13"/>
  <c r="G229" i="13"/>
  <c r="G211" i="13"/>
  <c r="G206" i="13"/>
  <c r="G187" i="13"/>
  <c r="G181" i="13"/>
  <c r="G178" i="13"/>
  <c r="G168" i="13"/>
  <c r="G245" i="14"/>
  <c r="G286" i="16"/>
  <c r="G255" i="16"/>
  <c r="G229" i="16"/>
  <c r="G245" i="16"/>
  <c r="G206" i="16"/>
  <c r="G187" i="16"/>
  <c r="G181" i="16"/>
  <c r="G178" i="16"/>
  <c r="G168" i="16"/>
  <c r="D184" i="18"/>
  <c r="D187" i="18"/>
  <c r="D242" i="18"/>
  <c r="D243" i="18"/>
  <c r="D245" i="18"/>
  <c r="D246" i="18"/>
  <c r="D247" i="18"/>
  <c r="D286" i="18"/>
  <c r="G286" i="15"/>
  <c r="G255" i="15"/>
  <c r="G229" i="15"/>
  <c r="G211" i="15"/>
  <c r="G206" i="15"/>
  <c r="G187" i="15"/>
  <c r="G181" i="15"/>
  <c r="G178" i="15"/>
  <c r="G168" i="15"/>
  <c r="G255" i="14"/>
  <c r="G229" i="14"/>
  <c r="G211" i="14"/>
  <c r="G206" i="14"/>
  <c r="G181" i="14"/>
  <c r="G178" i="14"/>
  <c r="G168" i="14"/>
  <c r="G255" i="3"/>
  <c r="G229" i="3"/>
  <c r="G211" i="3"/>
  <c r="G245" i="3"/>
  <c r="G206" i="3"/>
  <c r="G187" i="3"/>
  <c r="G181" i="3"/>
  <c r="G178" i="3"/>
  <c r="G168" i="3"/>
  <c r="G255" i="12"/>
  <c r="G229" i="12"/>
  <c r="G206" i="12"/>
  <c r="G181" i="12"/>
  <c r="G178" i="12"/>
  <c r="G168" i="12"/>
  <c r="G167" i="16" l="1"/>
  <c r="G205" i="14"/>
  <c r="G205" i="16"/>
  <c r="G205" i="12"/>
  <c r="G210" i="3"/>
  <c r="G210" i="14"/>
  <c r="G205" i="15"/>
  <c r="G205" i="13"/>
  <c r="G210" i="15"/>
  <c r="G210" i="13"/>
  <c r="K205" i="13"/>
  <c r="G205" i="3"/>
  <c r="G185" i="15"/>
  <c r="G238" i="3"/>
  <c r="G167" i="12"/>
  <c r="G224" i="12"/>
  <c r="G224" i="14"/>
  <c r="G187" i="12"/>
  <c r="G238" i="14"/>
  <c r="I161" i="13"/>
  <c r="G238" i="12"/>
  <c r="G245" i="15"/>
  <c r="G185" i="16"/>
  <c r="G224" i="3"/>
  <c r="G187" i="14"/>
  <c r="G238" i="15"/>
  <c r="G238" i="16"/>
  <c r="K167" i="13"/>
  <c r="M248" i="13"/>
  <c r="K245" i="13"/>
  <c r="K185" i="13"/>
  <c r="K224" i="13"/>
  <c r="M161" i="13"/>
  <c r="G242" i="16"/>
  <c r="G211" i="17"/>
  <c r="D248" i="18"/>
  <c r="G246" i="18"/>
  <c r="D303" i="18"/>
  <c r="G167" i="14"/>
  <c r="G167" i="13"/>
  <c r="D244" i="18"/>
  <c r="G167" i="15"/>
  <c r="G210" i="12"/>
  <c r="K211" i="13"/>
  <c r="G211" i="16"/>
  <c r="G245" i="13"/>
  <c r="K286" i="13"/>
  <c r="G254" i="13"/>
  <c r="G185" i="13"/>
  <c r="G222" i="13"/>
  <c r="G238" i="13"/>
  <c r="G224" i="16"/>
  <c r="G224" i="15"/>
  <c r="G167" i="3"/>
  <c r="G185" i="3"/>
  <c r="G286" i="12"/>
  <c r="D250" i="18"/>
  <c r="G222" i="15"/>
  <c r="G245" i="12"/>
  <c r="G286" i="14"/>
  <c r="G286" i="3"/>
  <c r="G203" i="14" l="1"/>
  <c r="G222" i="12"/>
  <c r="G254" i="3"/>
  <c r="G203" i="15"/>
  <c r="G244" i="15" s="1"/>
  <c r="K242" i="13"/>
  <c r="G203" i="12"/>
  <c r="G244" i="14"/>
  <c r="G185" i="12"/>
  <c r="G242" i="12" s="1"/>
  <c r="G254" i="12"/>
  <c r="G203" i="3"/>
  <c r="G203" i="13"/>
  <c r="G254" i="16"/>
  <c r="G210" i="16"/>
  <c r="K210" i="13"/>
  <c r="K203" i="13"/>
  <c r="G203" i="16"/>
  <c r="G242" i="13"/>
  <c r="G222" i="3"/>
  <c r="G222" i="14"/>
  <c r="G222" i="16"/>
  <c r="G254" i="14"/>
  <c r="G242" i="15"/>
  <c r="G185" i="14"/>
  <c r="G254" i="15"/>
  <c r="K222" i="13"/>
  <c r="K236" i="13"/>
  <c r="K247" i="13" s="1"/>
  <c r="K254" i="13"/>
  <c r="G210" i="17"/>
  <c r="G248" i="18"/>
  <c r="G250" i="18"/>
  <c r="G242" i="3"/>
  <c r="G243" i="15"/>
  <c r="G243" i="12"/>
  <c r="G243" i="14" l="1"/>
  <c r="G244" i="12"/>
  <c r="G236" i="13"/>
  <c r="G235" i="13" s="1"/>
  <c r="G244" i="3"/>
  <c r="G243" i="3"/>
  <c r="G243" i="16"/>
  <c r="G244" i="16"/>
  <c r="K243" i="13"/>
  <c r="K244" i="13"/>
  <c r="G243" i="13"/>
  <c r="G244" i="13"/>
  <c r="G236" i="14"/>
  <c r="G236" i="3"/>
  <c r="G236" i="12"/>
  <c r="G236" i="15"/>
  <c r="G242" i="14"/>
  <c r="G236" i="16"/>
  <c r="K235" i="13"/>
  <c r="G252" i="18"/>
  <c r="G247" i="13" l="1"/>
  <c r="G235" i="15"/>
  <c r="G247" i="15"/>
  <c r="G235" i="3"/>
  <c r="G247" i="3"/>
  <c r="G235" i="16"/>
  <c r="G247" i="16"/>
  <c r="G235" i="12"/>
  <c r="G247" i="12"/>
  <c r="G235" i="14"/>
  <c r="G247" i="14"/>
  <c r="G246" i="13"/>
  <c r="K246" i="13"/>
  <c r="G250" i="13" l="1"/>
  <c r="G252" i="13" s="1"/>
  <c r="G248" i="13"/>
  <c r="G246" i="16"/>
  <c r="G246" i="3"/>
  <c r="G246" i="12"/>
  <c r="G246" i="14"/>
  <c r="G246" i="15"/>
  <c r="K250" i="13"/>
  <c r="K248" i="13"/>
  <c r="G255" i="17"/>
  <c r="G254" i="17" s="1"/>
  <c r="G229" i="17"/>
  <c r="G238" i="17"/>
  <c r="G206" i="17"/>
  <c r="G187" i="17"/>
  <c r="G181" i="17"/>
  <c r="G178" i="17"/>
  <c r="G168" i="17"/>
  <c r="U245" i="18"/>
  <c r="Y211" i="18"/>
  <c r="Y286" i="18"/>
  <c r="Y255" i="18"/>
  <c r="Y229" i="18"/>
  <c r="Y238" i="18"/>
  <c r="Y224" i="18"/>
  <c r="Y206" i="18"/>
  <c r="Y187" i="18"/>
  <c r="Y181" i="18"/>
  <c r="Y178" i="18"/>
  <c r="Y168" i="18"/>
  <c r="Y162" i="18"/>
  <c r="Y161" i="18"/>
  <c r="W255" i="18"/>
  <c r="W229" i="18"/>
  <c r="W238" i="18"/>
  <c r="W206" i="18"/>
  <c r="W187" i="18"/>
  <c r="W181" i="18"/>
  <c r="W178" i="18"/>
  <c r="W168" i="18"/>
  <c r="W162" i="18"/>
  <c r="W161" i="18"/>
  <c r="U286" i="18"/>
  <c r="U255" i="18"/>
  <c r="U229" i="18"/>
  <c r="U238" i="18"/>
  <c r="U224" i="18"/>
  <c r="U206" i="18"/>
  <c r="U181" i="18"/>
  <c r="U178" i="18"/>
  <c r="U168" i="18"/>
  <c r="U162" i="18"/>
  <c r="U161" i="18"/>
  <c r="S255" i="18"/>
  <c r="S229" i="18"/>
  <c r="S224" i="18"/>
  <c r="S245" i="18"/>
  <c r="S206" i="18"/>
  <c r="S181" i="18"/>
  <c r="S178" i="18"/>
  <c r="S168" i="18"/>
  <c r="S162" i="18"/>
  <c r="S161" i="18"/>
  <c r="Q286" i="18"/>
  <c r="Q255" i="18"/>
  <c r="Q229" i="18"/>
  <c r="Q224" i="18"/>
  <c r="Q238" i="18"/>
  <c r="Q206" i="18"/>
  <c r="Q181" i="18"/>
  <c r="Q178" i="18"/>
  <c r="Q168" i="18"/>
  <c r="Q162" i="18"/>
  <c r="Q161" i="18"/>
  <c r="O255" i="18"/>
  <c r="O229" i="18"/>
  <c r="O224" i="18"/>
  <c r="O245" i="18"/>
  <c r="O206" i="18"/>
  <c r="O187" i="18"/>
  <c r="O181" i="18"/>
  <c r="O178" i="18"/>
  <c r="O168" i="18"/>
  <c r="O162" i="18"/>
  <c r="O161" i="18"/>
  <c r="M286" i="18"/>
  <c r="M255" i="18"/>
  <c r="M229" i="18"/>
  <c r="M238" i="18"/>
  <c r="M224" i="18"/>
  <c r="M206" i="18"/>
  <c r="M187" i="18"/>
  <c r="M181" i="18"/>
  <c r="M178" i="18"/>
  <c r="M168" i="18"/>
  <c r="M162" i="18"/>
  <c r="M161" i="18"/>
  <c r="S211" i="16"/>
  <c r="K211" i="16"/>
  <c r="Y211" i="14"/>
  <c r="Q211" i="14"/>
  <c r="M245" i="13"/>
  <c r="O161" i="13"/>
  <c r="M286" i="3"/>
  <c r="W211" i="3"/>
  <c r="O211" i="3"/>
  <c r="W211" i="12"/>
  <c r="O211" i="12"/>
  <c r="Y286" i="16"/>
  <c r="Y255" i="16"/>
  <c r="Y229" i="16"/>
  <c r="Y224" i="16"/>
  <c r="Y238" i="16"/>
  <c r="Y211" i="16"/>
  <c r="Y245" i="16"/>
  <c r="Y206" i="16"/>
  <c r="Y187" i="16"/>
  <c r="Y181" i="16"/>
  <c r="Y178" i="16"/>
  <c r="Y168" i="16"/>
  <c r="Y162" i="16"/>
  <c r="Y255" i="15"/>
  <c r="Y229" i="15"/>
  <c r="Y211" i="15"/>
  <c r="Y206" i="15"/>
  <c r="Y181" i="15"/>
  <c r="Y178" i="15"/>
  <c r="Y168" i="15"/>
  <c r="Y162" i="15"/>
  <c r="Y161" i="15"/>
  <c r="Y255" i="14"/>
  <c r="Y229" i="14"/>
  <c r="Y206" i="14"/>
  <c r="Y181" i="14"/>
  <c r="Y178" i="14"/>
  <c r="Y168" i="14"/>
  <c r="Y162" i="14"/>
  <c r="Y161" i="14"/>
  <c r="Y255" i="13"/>
  <c r="Y229" i="13"/>
  <c r="Y238" i="13"/>
  <c r="Y245" i="13"/>
  <c r="Y211" i="13"/>
  <c r="Y206" i="13"/>
  <c r="Y181" i="13"/>
  <c r="Y178" i="13"/>
  <c r="Y168" i="13"/>
  <c r="Y162" i="13"/>
  <c r="Y286" i="3"/>
  <c r="Y255" i="3"/>
  <c r="Y229" i="3"/>
  <c r="Y224" i="3"/>
  <c r="Y238" i="3"/>
  <c r="Y211" i="3"/>
  <c r="Y245" i="3"/>
  <c r="Y206" i="3"/>
  <c r="Y187" i="3"/>
  <c r="Y181" i="3"/>
  <c r="Y178" i="3"/>
  <c r="Y168" i="3"/>
  <c r="Y162" i="3"/>
  <c r="Y255" i="12"/>
  <c r="Y229" i="12"/>
  <c r="Y245" i="12"/>
  <c r="Y211" i="12"/>
  <c r="Y206" i="12"/>
  <c r="Y181" i="12"/>
  <c r="Y178" i="12"/>
  <c r="Y168" i="12"/>
  <c r="Y162" i="12"/>
  <c r="W255" i="16"/>
  <c r="W229" i="16"/>
  <c r="W238" i="16"/>
  <c r="W211" i="16"/>
  <c r="W206" i="16"/>
  <c r="W187" i="16"/>
  <c r="W181" i="16"/>
  <c r="W178" i="16"/>
  <c r="W168" i="16"/>
  <c r="W162" i="16"/>
  <c r="W161" i="16"/>
  <c r="W286" i="15"/>
  <c r="W255" i="15"/>
  <c r="W229" i="15"/>
  <c r="W238" i="15"/>
  <c r="W224" i="15"/>
  <c r="W245" i="15"/>
  <c r="W211" i="15"/>
  <c r="W206" i="15"/>
  <c r="W187" i="15"/>
  <c r="W181" i="15"/>
  <c r="W178" i="15"/>
  <c r="W168" i="15"/>
  <c r="W162" i="15"/>
  <c r="W286" i="14"/>
  <c r="W255" i="14"/>
  <c r="W229" i="14"/>
  <c r="W224" i="14"/>
  <c r="W211" i="14"/>
  <c r="W245" i="14"/>
  <c r="W206" i="14"/>
  <c r="W187" i="14"/>
  <c r="W181" i="14"/>
  <c r="W178" i="14"/>
  <c r="W168" i="14"/>
  <c r="W162" i="14"/>
  <c r="W161" i="14"/>
  <c r="W286" i="13"/>
  <c r="W255" i="13"/>
  <c r="W229" i="13"/>
  <c r="W238" i="13"/>
  <c r="W211" i="13"/>
  <c r="W245" i="13"/>
  <c r="W206" i="13"/>
  <c r="W187" i="13"/>
  <c r="W181" i="13"/>
  <c r="W178" i="13"/>
  <c r="W168" i="13"/>
  <c r="W162" i="13"/>
  <c r="W255" i="3"/>
  <c r="W229" i="3"/>
  <c r="W206" i="3"/>
  <c r="W181" i="3"/>
  <c r="W178" i="3"/>
  <c r="W168" i="3"/>
  <c r="W162" i="3"/>
  <c r="W161" i="3"/>
  <c r="W255" i="12"/>
  <c r="W229" i="12"/>
  <c r="W206" i="12"/>
  <c r="W181" i="12"/>
  <c r="W178" i="12"/>
  <c r="W168" i="12"/>
  <c r="W162" i="12"/>
  <c r="W161" i="12"/>
  <c r="U255" i="16"/>
  <c r="U229" i="16"/>
  <c r="U238" i="16"/>
  <c r="U224" i="16"/>
  <c r="U245" i="16"/>
  <c r="U211" i="16"/>
  <c r="U206" i="16"/>
  <c r="U187" i="16"/>
  <c r="U181" i="16"/>
  <c r="U178" i="16"/>
  <c r="U168" i="16"/>
  <c r="U162" i="16"/>
  <c r="U286" i="15"/>
  <c r="U255" i="15"/>
  <c r="U229" i="15"/>
  <c r="U224" i="15"/>
  <c r="U211" i="15"/>
  <c r="U206" i="15"/>
  <c r="U187" i="15"/>
  <c r="U181" i="15"/>
  <c r="U178" i="15"/>
  <c r="U168" i="15"/>
  <c r="U162" i="15"/>
  <c r="U161" i="15"/>
  <c r="U286" i="14"/>
  <c r="U255" i="14"/>
  <c r="U229" i="14"/>
  <c r="U238" i="14"/>
  <c r="U224" i="14"/>
  <c r="U211" i="14"/>
  <c r="U245" i="14"/>
  <c r="U206" i="14"/>
  <c r="U187" i="14"/>
  <c r="U181" i="14"/>
  <c r="U178" i="14"/>
  <c r="U168" i="14"/>
  <c r="U162" i="14"/>
  <c r="U255" i="13"/>
  <c r="U229" i="13"/>
  <c r="U206" i="13"/>
  <c r="U181" i="13"/>
  <c r="U178" i="13"/>
  <c r="U168" i="13"/>
  <c r="U162" i="13"/>
  <c r="U161" i="13"/>
  <c r="U286" i="3"/>
  <c r="U255" i="3"/>
  <c r="U229" i="3"/>
  <c r="U211" i="3"/>
  <c r="U206" i="3"/>
  <c r="U181" i="3"/>
  <c r="U178" i="3"/>
  <c r="U168" i="3"/>
  <c r="U162" i="3"/>
  <c r="U286" i="12"/>
  <c r="U255" i="12"/>
  <c r="U229" i="12"/>
  <c r="U238" i="12"/>
  <c r="U224" i="12"/>
  <c r="U211" i="12"/>
  <c r="U245" i="12"/>
  <c r="U206" i="12"/>
  <c r="U187" i="12"/>
  <c r="U181" i="12"/>
  <c r="U178" i="12"/>
  <c r="U168" i="12"/>
  <c r="U162" i="12"/>
  <c r="U161" i="12"/>
  <c r="S255" i="16"/>
  <c r="S229" i="16"/>
  <c r="S206" i="16"/>
  <c r="S181" i="16"/>
  <c r="S178" i="16"/>
  <c r="S168" i="16"/>
  <c r="S162" i="16"/>
  <c r="S161" i="16"/>
  <c r="S286" i="15"/>
  <c r="S255" i="15"/>
  <c r="S229" i="15"/>
  <c r="S224" i="15"/>
  <c r="S211" i="15"/>
  <c r="S245" i="15"/>
  <c r="S206" i="15"/>
  <c r="S187" i="15"/>
  <c r="S181" i="15"/>
  <c r="S178" i="15"/>
  <c r="S168" i="15"/>
  <c r="S162" i="15"/>
  <c r="S286" i="14"/>
  <c r="S255" i="14"/>
  <c r="S229" i="14"/>
  <c r="S224" i="14"/>
  <c r="S211" i="14"/>
  <c r="S206" i="14"/>
  <c r="S187" i="14"/>
  <c r="S181" i="14"/>
  <c r="S178" i="14"/>
  <c r="S168" i="14"/>
  <c r="S162" i="14"/>
  <c r="S255" i="13"/>
  <c r="S229" i="13"/>
  <c r="S238" i="13"/>
  <c r="S211" i="13"/>
  <c r="S206" i="13"/>
  <c r="S187" i="13"/>
  <c r="S181" i="13"/>
  <c r="S178" i="13"/>
  <c r="S168" i="13"/>
  <c r="S162" i="13"/>
  <c r="S286" i="3"/>
  <c r="S255" i="3"/>
  <c r="S229" i="3"/>
  <c r="S238" i="3"/>
  <c r="S211" i="3"/>
  <c r="S206" i="3"/>
  <c r="S181" i="3"/>
  <c r="S178" i="3"/>
  <c r="S168" i="3"/>
  <c r="S162" i="3"/>
  <c r="S161" i="3"/>
  <c r="S286" i="12"/>
  <c r="S255" i="12"/>
  <c r="S229" i="12"/>
  <c r="S238" i="12"/>
  <c r="S211" i="12"/>
  <c r="S245" i="12"/>
  <c r="S206" i="12"/>
  <c r="S187" i="12"/>
  <c r="S181" i="12"/>
  <c r="S178" i="12"/>
  <c r="S168" i="12"/>
  <c r="S162" i="12"/>
  <c r="Q286" i="16"/>
  <c r="Q255" i="16"/>
  <c r="Q229" i="16"/>
  <c r="Q224" i="16"/>
  <c r="Q238" i="16"/>
  <c r="Q211" i="16"/>
  <c r="Q245" i="16"/>
  <c r="Q206" i="16"/>
  <c r="Q187" i="16"/>
  <c r="Q181" i="16"/>
  <c r="Q178" i="16"/>
  <c r="Q168" i="16"/>
  <c r="Q162" i="16"/>
  <c r="Q161" i="16"/>
  <c r="Q255" i="15"/>
  <c r="Q229" i="15"/>
  <c r="Q224" i="15"/>
  <c r="Q211" i="15"/>
  <c r="Q206" i="15"/>
  <c r="Q181" i="15"/>
  <c r="Q178" i="15"/>
  <c r="Q168" i="15"/>
  <c r="Q162" i="15"/>
  <c r="Q161" i="15"/>
  <c r="Q255" i="14"/>
  <c r="Q229" i="14"/>
  <c r="Q206" i="14"/>
  <c r="Q181" i="14"/>
  <c r="Q178" i="14"/>
  <c r="Q168" i="14"/>
  <c r="Q162" i="14"/>
  <c r="Q161" i="14"/>
  <c r="Q286" i="13"/>
  <c r="Q255" i="13"/>
  <c r="Q229" i="13"/>
  <c r="Q238" i="13"/>
  <c r="Q211" i="13"/>
  <c r="Q245" i="13"/>
  <c r="Q206" i="13"/>
  <c r="Q187" i="13"/>
  <c r="Q181" i="13"/>
  <c r="Q178" i="13"/>
  <c r="Q168" i="13"/>
  <c r="Q162" i="13"/>
  <c r="Q161" i="13"/>
  <c r="Q286" i="3"/>
  <c r="Q255" i="3"/>
  <c r="Q229" i="3"/>
  <c r="Q238" i="3"/>
  <c r="Q224" i="3"/>
  <c r="Q211" i="3"/>
  <c r="Q245" i="3"/>
  <c r="Q206" i="3"/>
  <c r="Q187" i="3"/>
  <c r="Q181" i="3"/>
  <c r="Q178" i="3"/>
  <c r="Q168" i="3"/>
  <c r="Q162" i="3"/>
  <c r="Q255" i="12"/>
  <c r="Q229" i="12"/>
  <c r="Q211" i="12"/>
  <c r="Q206" i="12"/>
  <c r="Q181" i="12"/>
  <c r="Q178" i="12"/>
  <c r="Q168" i="12"/>
  <c r="Q162" i="12"/>
  <c r="O255" i="16"/>
  <c r="O229" i="16"/>
  <c r="O211" i="16"/>
  <c r="O206" i="16"/>
  <c r="O181" i="16"/>
  <c r="O178" i="16"/>
  <c r="O168" i="16"/>
  <c r="O162" i="16"/>
  <c r="O161" i="16"/>
  <c r="O286" i="15"/>
  <c r="O255" i="15"/>
  <c r="O229" i="15"/>
  <c r="O238" i="15"/>
  <c r="O224" i="15"/>
  <c r="O211" i="15"/>
  <c r="O245" i="15"/>
  <c r="O206" i="15"/>
  <c r="O187" i="15"/>
  <c r="O181" i="15"/>
  <c r="O178" i="15"/>
  <c r="O168" i="15"/>
  <c r="O162" i="15"/>
  <c r="O286" i="14"/>
  <c r="O255" i="14"/>
  <c r="O229" i="14"/>
  <c r="O224" i="14"/>
  <c r="O211" i="14"/>
  <c r="O245" i="14"/>
  <c r="O206" i="14"/>
  <c r="O187" i="14"/>
  <c r="O181" i="14"/>
  <c r="O178" i="14"/>
  <c r="O168" i="14"/>
  <c r="O162" i="14"/>
  <c r="O161" i="14"/>
  <c r="O286" i="13"/>
  <c r="O255" i="13"/>
  <c r="O229" i="13"/>
  <c r="O238" i="13"/>
  <c r="O245" i="13"/>
  <c r="O211" i="13"/>
  <c r="O206" i="13"/>
  <c r="O181" i="13"/>
  <c r="O178" i="13"/>
  <c r="O168" i="13"/>
  <c r="O162" i="13"/>
  <c r="O255" i="3"/>
  <c r="O229" i="3"/>
  <c r="O206" i="3"/>
  <c r="O181" i="3"/>
  <c r="O178" i="3"/>
  <c r="O168" i="3"/>
  <c r="O162" i="3"/>
  <c r="O255" i="12"/>
  <c r="O229" i="12"/>
  <c r="O224" i="12"/>
  <c r="O206" i="12"/>
  <c r="O181" i="12"/>
  <c r="O178" i="12"/>
  <c r="O168" i="12"/>
  <c r="O162" i="12"/>
  <c r="O161" i="12"/>
  <c r="M286" i="16"/>
  <c r="M255" i="16"/>
  <c r="M229" i="16"/>
  <c r="M224" i="16"/>
  <c r="M211" i="16"/>
  <c r="M245" i="16"/>
  <c r="M206" i="16"/>
  <c r="M187" i="16"/>
  <c r="M181" i="16"/>
  <c r="M178" i="16"/>
  <c r="M168" i="16"/>
  <c r="M162" i="16"/>
  <c r="M255" i="15"/>
  <c r="M229" i="15"/>
  <c r="M211" i="15"/>
  <c r="M206" i="15"/>
  <c r="M181" i="15"/>
  <c r="M178" i="15"/>
  <c r="M168" i="15"/>
  <c r="M162" i="15"/>
  <c r="M161" i="15"/>
  <c r="M286" i="14"/>
  <c r="M255" i="14"/>
  <c r="M229" i="14"/>
  <c r="M238" i="14"/>
  <c r="M224" i="14"/>
  <c r="M211" i="14"/>
  <c r="M245" i="14"/>
  <c r="M206" i="14"/>
  <c r="M187" i="14"/>
  <c r="M181" i="14"/>
  <c r="M178" i="14"/>
  <c r="M168" i="14"/>
  <c r="M162" i="14"/>
  <c r="M255" i="3"/>
  <c r="M229" i="3"/>
  <c r="M211" i="3"/>
  <c r="M245" i="3"/>
  <c r="M206" i="3"/>
  <c r="M181" i="3"/>
  <c r="M178" i="3"/>
  <c r="M168" i="3"/>
  <c r="M162" i="3"/>
  <c r="M286" i="12"/>
  <c r="M255" i="12"/>
  <c r="M229" i="12"/>
  <c r="M238" i="12"/>
  <c r="M224" i="12"/>
  <c r="M211" i="12"/>
  <c r="M245" i="12"/>
  <c r="M206" i="12"/>
  <c r="M187" i="12"/>
  <c r="M181" i="12"/>
  <c r="M178" i="12"/>
  <c r="M168" i="12"/>
  <c r="M162" i="12"/>
  <c r="M161" i="12"/>
  <c r="K255" i="16"/>
  <c r="K229" i="16"/>
  <c r="K206" i="16"/>
  <c r="K181" i="16"/>
  <c r="K178" i="16"/>
  <c r="K168" i="16"/>
  <c r="K286" i="15"/>
  <c r="K255" i="15"/>
  <c r="K229" i="15"/>
  <c r="K238" i="15"/>
  <c r="K224" i="15"/>
  <c r="K211" i="15"/>
  <c r="K245" i="15"/>
  <c r="K206" i="15"/>
  <c r="K187" i="15"/>
  <c r="K181" i="15"/>
  <c r="K178" i="15"/>
  <c r="K168" i="15"/>
  <c r="K255" i="14"/>
  <c r="K229" i="14"/>
  <c r="K224" i="14"/>
  <c r="K211" i="14"/>
  <c r="K206" i="14"/>
  <c r="K187" i="14"/>
  <c r="K181" i="14"/>
  <c r="K178" i="14"/>
  <c r="K168" i="14"/>
  <c r="K255" i="3"/>
  <c r="K229" i="3"/>
  <c r="K238" i="3"/>
  <c r="K224" i="3"/>
  <c r="K245" i="3"/>
  <c r="K211" i="3"/>
  <c r="K206" i="3"/>
  <c r="K187" i="3"/>
  <c r="K181" i="3"/>
  <c r="K178" i="3"/>
  <c r="K168" i="3"/>
  <c r="K286" i="12"/>
  <c r="K255" i="12"/>
  <c r="K229" i="12"/>
  <c r="K238" i="12"/>
  <c r="K211" i="12"/>
  <c r="K245" i="12"/>
  <c r="K206" i="12"/>
  <c r="K187" i="12"/>
  <c r="K181" i="12"/>
  <c r="K178" i="12"/>
  <c r="K168" i="12"/>
  <c r="Y238" i="17"/>
  <c r="Q238" i="17"/>
  <c r="O187" i="17"/>
  <c r="M187" i="17"/>
  <c r="Y286" i="17"/>
  <c r="Y255" i="17"/>
  <c r="Y229" i="17"/>
  <c r="W255" i="17"/>
  <c r="W229" i="17"/>
  <c r="U255" i="17"/>
  <c r="U229" i="17"/>
  <c r="U238" i="17"/>
  <c r="S255" i="17"/>
  <c r="S229" i="17"/>
  <c r="Q286" i="17"/>
  <c r="Q255" i="17"/>
  <c r="Q229" i="17"/>
  <c r="O286" i="17"/>
  <c r="O255" i="17"/>
  <c r="O229" i="17"/>
  <c r="M286" i="17"/>
  <c r="M255" i="17"/>
  <c r="M229" i="17"/>
  <c r="Y206" i="17"/>
  <c r="Y181" i="17"/>
  <c r="Y178" i="17"/>
  <c r="Y168" i="17"/>
  <c r="W206" i="17"/>
  <c r="W187" i="17"/>
  <c r="W181" i="17"/>
  <c r="W178" i="17"/>
  <c r="W168" i="17"/>
  <c r="U206" i="17"/>
  <c r="U181" i="17"/>
  <c r="U178" i="17"/>
  <c r="U168" i="17"/>
  <c r="S206" i="17"/>
  <c r="S187" i="17"/>
  <c r="S181" i="17"/>
  <c r="S178" i="17"/>
  <c r="S168" i="17"/>
  <c r="Q206" i="17"/>
  <c r="Q187" i="17"/>
  <c r="Q181" i="17"/>
  <c r="Q178" i="17"/>
  <c r="Q168" i="17"/>
  <c r="O206" i="17"/>
  <c r="O181" i="17"/>
  <c r="O178" i="17"/>
  <c r="O168" i="17"/>
  <c r="M206" i="17"/>
  <c r="M181" i="17"/>
  <c r="M178" i="17"/>
  <c r="M168" i="17"/>
  <c r="M211" i="18" l="1"/>
  <c r="W211" i="17"/>
  <c r="W210" i="17" s="1"/>
  <c r="M211" i="17"/>
  <c r="S211" i="18"/>
  <c r="M185" i="18"/>
  <c r="O185" i="18"/>
  <c r="W185" i="18"/>
  <c r="Y205" i="16"/>
  <c r="Y185" i="18"/>
  <c r="M167" i="12"/>
  <c r="S205" i="16"/>
  <c r="Q167" i="3"/>
  <c r="U167" i="16"/>
  <c r="W205" i="15"/>
  <c r="W203" i="15" s="1"/>
  <c r="K167" i="12"/>
  <c r="K167" i="15"/>
  <c r="O205" i="12"/>
  <c r="K205" i="12"/>
  <c r="K210" i="3"/>
  <c r="M205" i="15"/>
  <c r="O210" i="14"/>
  <c r="O210" i="15"/>
  <c r="O210" i="16"/>
  <c r="Q210" i="12"/>
  <c r="Q205" i="3"/>
  <c r="Q210" i="13"/>
  <c r="S210" i="12"/>
  <c r="S210" i="14"/>
  <c r="S210" i="15"/>
  <c r="U205" i="12"/>
  <c r="U205" i="3"/>
  <c r="U210" i="14"/>
  <c r="U205" i="15"/>
  <c r="U210" i="16"/>
  <c r="W205" i="14"/>
  <c r="W210" i="16"/>
  <c r="Y205" i="12"/>
  <c r="Y210" i="3"/>
  <c r="K210" i="16"/>
  <c r="S210" i="16"/>
  <c r="K210" i="15"/>
  <c r="M205" i="12"/>
  <c r="M205" i="3"/>
  <c r="M210" i="14"/>
  <c r="M210" i="15"/>
  <c r="M205" i="16"/>
  <c r="O205" i="13"/>
  <c r="Q205" i="16"/>
  <c r="S205" i="13"/>
  <c r="U210" i="3"/>
  <c r="U210" i="15"/>
  <c r="W210" i="13"/>
  <c r="Y210" i="12"/>
  <c r="Y205" i="14"/>
  <c r="Y205" i="15"/>
  <c r="Y210" i="16"/>
  <c r="Q210" i="14"/>
  <c r="Y210" i="14"/>
  <c r="K210" i="12"/>
  <c r="K205" i="14"/>
  <c r="K205" i="16"/>
  <c r="O205" i="3"/>
  <c r="O167" i="13"/>
  <c r="O210" i="13"/>
  <c r="O205" i="14"/>
  <c r="O205" i="15"/>
  <c r="Q210" i="3"/>
  <c r="Q205" i="13"/>
  <c r="Q205" i="14"/>
  <c r="Q205" i="15"/>
  <c r="S205" i="12"/>
  <c r="S205" i="3"/>
  <c r="S210" i="13"/>
  <c r="S167" i="15"/>
  <c r="S205" i="15"/>
  <c r="U210" i="12"/>
  <c r="U205" i="13"/>
  <c r="U205" i="14"/>
  <c r="W167" i="14"/>
  <c r="W210" i="14"/>
  <c r="W210" i="15"/>
  <c r="Y205" i="3"/>
  <c r="Y205" i="13"/>
  <c r="Y210" i="15"/>
  <c r="Y167" i="16"/>
  <c r="O210" i="12"/>
  <c r="W210" i="12"/>
  <c r="M210" i="17"/>
  <c r="K205" i="3"/>
  <c r="K210" i="14"/>
  <c r="K205" i="15"/>
  <c r="M210" i="12"/>
  <c r="M210" i="3"/>
  <c r="M205" i="14"/>
  <c r="M167" i="16"/>
  <c r="M210" i="16"/>
  <c r="O205" i="16"/>
  <c r="Q205" i="12"/>
  <c r="Q210" i="15"/>
  <c r="Q210" i="16"/>
  <c r="S167" i="3"/>
  <c r="S210" i="3"/>
  <c r="S205" i="14"/>
  <c r="S167" i="16"/>
  <c r="U205" i="16"/>
  <c r="W205" i="12"/>
  <c r="W205" i="3"/>
  <c r="W205" i="13"/>
  <c r="W205" i="16"/>
  <c r="Y210" i="13"/>
  <c r="O210" i="3"/>
  <c r="W210" i="3"/>
  <c r="G248" i="15"/>
  <c r="G250" i="15"/>
  <c r="G248" i="12"/>
  <c r="G250" i="12"/>
  <c r="G248" i="16"/>
  <c r="G250" i="16"/>
  <c r="G248" i="14"/>
  <c r="G250" i="14"/>
  <c r="G248" i="3"/>
  <c r="G250" i="3"/>
  <c r="M238" i="17"/>
  <c r="S238" i="17"/>
  <c r="O185" i="15"/>
  <c r="W185" i="13"/>
  <c r="Y161" i="12"/>
  <c r="W187" i="12"/>
  <c r="O245" i="12"/>
  <c r="Y224" i="13"/>
  <c r="K185" i="3"/>
  <c r="K238" i="14"/>
  <c r="M185" i="12"/>
  <c r="M185" i="16"/>
  <c r="O245" i="16"/>
  <c r="Q185" i="13"/>
  <c r="Q224" i="13"/>
  <c r="Q245" i="15"/>
  <c r="Q185" i="16"/>
  <c r="S185" i="13"/>
  <c r="S238" i="14"/>
  <c r="S161" i="15"/>
  <c r="U187" i="3"/>
  <c r="U238" i="3"/>
  <c r="U185" i="15"/>
  <c r="W203" i="12"/>
  <c r="W185" i="14"/>
  <c r="W242" i="14" s="1"/>
  <c r="W185" i="15"/>
  <c r="Y185" i="3"/>
  <c r="Y245" i="15"/>
  <c r="S161" i="12"/>
  <c r="Q187" i="12"/>
  <c r="Y187" i="12"/>
  <c r="Q245" i="12"/>
  <c r="Q224" i="12"/>
  <c r="Y224" i="12"/>
  <c r="Q238" i="12"/>
  <c r="Y238" i="12"/>
  <c r="Y161" i="3"/>
  <c r="O187" i="3"/>
  <c r="W187" i="3"/>
  <c r="O245" i="3"/>
  <c r="W245" i="3"/>
  <c r="O224" i="3"/>
  <c r="W238" i="3"/>
  <c r="O286" i="3"/>
  <c r="S161" i="13"/>
  <c r="Y187" i="13"/>
  <c r="U245" i="13"/>
  <c r="K185" i="14"/>
  <c r="O185" i="14"/>
  <c r="U185" i="12"/>
  <c r="U185" i="16"/>
  <c r="U242" i="16" s="1"/>
  <c r="O187" i="12"/>
  <c r="W238" i="12"/>
  <c r="W224" i="17"/>
  <c r="K185" i="12"/>
  <c r="M187" i="3"/>
  <c r="M238" i="3"/>
  <c r="M161" i="14"/>
  <c r="O203" i="12"/>
  <c r="O187" i="16"/>
  <c r="O224" i="16"/>
  <c r="O286" i="16"/>
  <c r="S185" i="12"/>
  <c r="S203" i="13"/>
  <c r="S245" i="14"/>
  <c r="S185" i="15"/>
  <c r="U203" i="3"/>
  <c r="U161" i="14"/>
  <c r="W245" i="16"/>
  <c r="Y161" i="13"/>
  <c r="Y187" i="15"/>
  <c r="Y224" i="15"/>
  <c r="Y161" i="16"/>
  <c r="U224" i="13"/>
  <c r="O161" i="15"/>
  <c r="W161" i="15"/>
  <c r="M187" i="15"/>
  <c r="M245" i="15"/>
  <c r="U245" i="15"/>
  <c r="M224" i="15"/>
  <c r="M238" i="15"/>
  <c r="U238" i="15"/>
  <c r="U161" i="16"/>
  <c r="K187" i="16"/>
  <c r="S187" i="16"/>
  <c r="K245" i="16"/>
  <c r="S245" i="16"/>
  <c r="K224" i="16"/>
  <c r="S224" i="16"/>
  <c r="K238" i="16"/>
  <c r="S238" i="16"/>
  <c r="K252" i="13"/>
  <c r="M242" i="16"/>
  <c r="S185" i="14"/>
  <c r="W185" i="16"/>
  <c r="Q161" i="12"/>
  <c r="W245" i="12"/>
  <c r="O238" i="12"/>
  <c r="U254" i="3"/>
  <c r="U245" i="17"/>
  <c r="U167" i="17"/>
  <c r="Q224" i="17"/>
  <c r="W238" i="17"/>
  <c r="K245" i="14"/>
  <c r="K185" i="15"/>
  <c r="M203" i="3"/>
  <c r="M185" i="14"/>
  <c r="O161" i="3"/>
  <c r="O187" i="13"/>
  <c r="O203" i="16"/>
  <c r="O238" i="16"/>
  <c r="Q185" i="3"/>
  <c r="Q187" i="15"/>
  <c r="Q238" i="15"/>
  <c r="Q286" i="15"/>
  <c r="S245" i="13"/>
  <c r="U245" i="3"/>
  <c r="U238" i="13"/>
  <c r="U185" i="14"/>
  <c r="W286" i="16"/>
  <c r="Y203" i="15"/>
  <c r="Y238" i="15"/>
  <c r="Y185" i="16"/>
  <c r="M161" i="3"/>
  <c r="U161" i="3"/>
  <c r="S187" i="3"/>
  <c r="S245" i="3"/>
  <c r="S224" i="3"/>
  <c r="W161" i="13"/>
  <c r="U187" i="13"/>
  <c r="S224" i="13"/>
  <c r="S161" i="14"/>
  <c r="Q187" i="14"/>
  <c r="Y187" i="14"/>
  <c r="Q245" i="14"/>
  <c r="Y245" i="14"/>
  <c r="Q224" i="14"/>
  <c r="Y224" i="14"/>
  <c r="Q238" i="14"/>
  <c r="Y238" i="14"/>
  <c r="W254" i="15"/>
  <c r="K167" i="3"/>
  <c r="K167" i="14"/>
  <c r="M167" i="15"/>
  <c r="S167" i="13"/>
  <c r="U167" i="3"/>
  <c r="W167" i="12"/>
  <c r="G185" i="17"/>
  <c r="M167" i="3"/>
  <c r="O167" i="14"/>
  <c r="O167" i="15"/>
  <c r="S167" i="12"/>
  <c r="S167" i="14"/>
  <c r="U167" i="14"/>
  <c r="U242" i="14" s="1"/>
  <c r="G167" i="17"/>
  <c r="G205" i="17"/>
  <c r="W245" i="18"/>
  <c r="U211" i="17"/>
  <c r="S211" i="17"/>
  <c r="M211" i="13"/>
  <c r="O224" i="13"/>
  <c r="W224" i="13"/>
  <c r="S224" i="17"/>
  <c r="U187" i="17"/>
  <c r="Q205" i="18"/>
  <c r="M185" i="17"/>
  <c r="S167" i="17"/>
  <c r="Q167" i="13"/>
  <c r="S286" i="13"/>
  <c r="M167" i="18"/>
  <c r="O167" i="18"/>
  <c r="U205" i="18"/>
  <c r="Q211" i="18"/>
  <c r="O211" i="18"/>
  <c r="W211" i="18"/>
  <c r="M254" i="17"/>
  <c r="S286" i="17"/>
  <c r="S205" i="18"/>
  <c r="Y205" i="18"/>
  <c r="Y210" i="18"/>
  <c r="W245" i="17"/>
  <c r="M224" i="17"/>
  <c r="O224" i="17"/>
  <c r="M286" i="15"/>
  <c r="Q286" i="12"/>
  <c r="U167" i="15"/>
  <c r="U203" i="15"/>
  <c r="M205" i="18"/>
  <c r="Q245" i="18"/>
  <c r="W205" i="18"/>
  <c r="Y245" i="18"/>
  <c r="U224" i="17"/>
  <c r="Y224" i="17"/>
  <c r="Y187" i="17"/>
  <c r="M203" i="15"/>
  <c r="Q167" i="12"/>
  <c r="Q203" i="12"/>
  <c r="Q244" i="12" s="1"/>
  <c r="Q203" i="14"/>
  <c r="W203" i="3"/>
  <c r="U185" i="13"/>
  <c r="M210" i="18"/>
  <c r="O205" i="18"/>
  <c r="S210" i="18"/>
  <c r="U211" i="18"/>
  <c r="M205" i="17"/>
  <c r="Q205" i="17"/>
  <c r="W205" i="17"/>
  <c r="Y205" i="17"/>
  <c r="M167" i="14"/>
  <c r="O167" i="16"/>
  <c r="Q167" i="16"/>
  <c r="U167" i="12"/>
  <c r="S185" i="17"/>
  <c r="Y167" i="17"/>
  <c r="Q167" i="15"/>
  <c r="S205" i="17"/>
  <c r="U205" i="17"/>
  <c r="O205" i="17"/>
  <c r="W167" i="17"/>
  <c r="W185" i="17"/>
  <c r="O167" i="17"/>
  <c r="Q167" i="17"/>
  <c r="O167" i="12"/>
  <c r="W167" i="16"/>
  <c r="Y167" i="12"/>
  <c r="Y167" i="15"/>
  <c r="Y254" i="12"/>
  <c r="O167" i="3"/>
  <c r="O254" i="13"/>
  <c r="Q167" i="14"/>
  <c r="Y167" i="14"/>
  <c r="S254" i="16"/>
  <c r="Y254" i="13"/>
  <c r="K254" i="14"/>
  <c r="W167" i="3"/>
  <c r="W167" i="13"/>
  <c r="W167" i="15"/>
  <c r="Y167" i="3"/>
  <c r="Y254" i="15"/>
  <c r="O254" i="16"/>
  <c r="M245" i="17"/>
  <c r="O211" i="17"/>
  <c r="Q245" i="17"/>
  <c r="O245" i="17"/>
  <c r="S245" i="17"/>
  <c r="U211" i="13"/>
  <c r="Q211" i="17"/>
  <c r="Y211" i="17"/>
  <c r="Y245" i="17"/>
  <c r="G224" i="17"/>
  <c r="G286" i="17"/>
  <c r="G245" i="17"/>
  <c r="W167" i="18"/>
  <c r="U254" i="18"/>
  <c r="Q167" i="18"/>
  <c r="S167" i="18"/>
  <c r="U167" i="18"/>
  <c r="M254" i="18"/>
  <c r="O254" i="18"/>
  <c r="W254" i="18"/>
  <c r="Y167" i="18"/>
  <c r="Y254" i="18"/>
  <c r="Y236" i="18"/>
  <c r="Y222" i="18"/>
  <c r="W236" i="18"/>
  <c r="W224" i="18"/>
  <c r="U236" i="18"/>
  <c r="U222" i="18"/>
  <c r="S222" i="18"/>
  <c r="S286" i="18"/>
  <c r="S254" i="18"/>
  <c r="Q236" i="18"/>
  <c r="Q222" i="18"/>
  <c r="Q254" i="18"/>
  <c r="O222" i="18"/>
  <c r="M236" i="18"/>
  <c r="M222" i="18"/>
  <c r="M161" i="16"/>
  <c r="S203" i="16"/>
  <c r="W254" i="16"/>
  <c r="K167" i="16"/>
  <c r="K203" i="16"/>
  <c r="Y254" i="16"/>
  <c r="K254" i="15"/>
  <c r="S254" i="15"/>
  <c r="M254" i="14"/>
  <c r="Y286" i="14"/>
  <c r="Y203" i="14"/>
  <c r="Y243" i="14" s="1"/>
  <c r="U203" i="13"/>
  <c r="Y167" i="13"/>
  <c r="Y203" i="13"/>
  <c r="U167" i="13"/>
  <c r="S254" i="3"/>
  <c r="W286" i="3"/>
  <c r="Y254" i="3"/>
  <c r="O203" i="3"/>
  <c r="O243" i="3" s="1"/>
  <c r="Q161" i="3"/>
  <c r="O254" i="3"/>
  <c r="W286" i="12"/>
  <c r="S254" i="12"/>
  <c r="W254" i="12"/>
  <c r="Y222" i="16"/>
  <c r="Y236" i="16"/>
  <c r="Y203" i="16"/>
  <c r="Y222" i="15"/>
  <c r="Y286" i="15"/>
  <c r="Y222" i="14"/>
  <c r="Y222" i="13"/>
  <c r="Y286" i="13"/>
  <c r="Y222" i="3"/>
  <c r="Y222" i="12"/>
  <c r="Y286" i="12"/>
  <c r="W236" i="16"/>
  <c r="W224" i="16"/>
  <c r="W222" i="15"/>
  <c r="W222" i="14"/>
  <c r="W238" i="14"/>
  <c r="W236" i="13"/>
  <c r="W254" i="3"/>
  <c r="W224" i="3"/>
  <c r="W243" i="12"/>
  <c r="W244" i="12"/>
  <c r="W224" i="12"/>
  <c r="U222" i="16"/>
  <c r="U236" i="16"/>
  <c r="U286" i="16"/>
  <c r="U222" i="15"/>
  <c r="U254" i="15"/>
  <c r="U254" i="14"/>
  <c r="U222" i="14"/>
  <c r="U222" i="13"/>
  <c r="U286" i="13"/>
  <c r="U244" i="3"/>
  <c r="U224" i="3"/>
  <c r="U242" i="12"/>
  <c r="U236" i="12"/>
  <c r="U254" i="12"/>
  <c r="U222" i="12"/>
  <c r="S222" i="16"/>
  <c r="S286" i="16"/>
  <c r="S242" i="15"/>
  <c r="S222" i="15"/>
  <c r="S238" i="15"/>
  <c r="S254" i="14"/>
  <c r="S222" i="14"/>
  <c r="S242" i="14"/>
  <c r="S254" i="13"/>
  <c r="S244" i="13"/>
  <c r="S236" i="13"/>
  <c r="S236" i="3"/>
  <c r="S222" i="3"/>
  <c r="S224" i="12"/>
  <c r="Q222" i="16"/>
  <c r="Q254" i="16"/>
  <c r="Q236" i="16"/>
  <c r="Q222" i="15"/>
  <c r="Q243" i="14"/>
  <c r="Q244" i="14"/>
  <c r="Q286" i="14"/>
  <c r="Q254" i="13"/>
  <c r="Q222" i="13"/>
  <c r="Q236" i="13"/>
  <c r="Q242" i="3"/>
  <c r="Q236" i="3"/>
  <c r="Q222" i="3"/>
  <c r="Q254" i="12"/>
  <c r="Q222" i="12"/>
  <c r="O243" i="16"/>
  <c r="O244" i="16"/>
  <c r="O242" i="15"/>
  <c r="O222" i="15"/>
  <c r="O254" i="14"/>
  <c r="O222" i="14"/>
  <c r="O238" i="14"/>
  <c r="O222" i="13"/>
  <c r="O236" i="13"/>
  <c r="O222" i="3"/>
  <c r="O238" i="3"/>
  <c r="O243" i="12"/>
  <c r="O222" i="12"/>
  <c r="O286" i="12"/>
  <c r="M254" i="16"/>
  <c r="M222" i="16"/>
  <c r="M238" i="16"/>
  <c r="M222" i="15"/>
  <c r="M244" i="15"/>
  <c r="M236" i="14"/>
  <c r="M222" i="14"/>
  <c r="M254" i="3"/>
  <c r="M224" i="3"/>
  <c r="M236" i="12"/>
  <c r="M242" i="12"/>
  <c r="M222" i="12"/>
  <c r="K222" i="16"/>
  <c r="K286" i="16"/>
  <c r="K242" i="15"/>
  <c r="K222" i="15"/>
  <c r="K222" i="14"/>
  <c r="K286" i="14"/>
  <c r="K222" i="3"/>
  <c r="K236" i="3"/>
  <c r="K286" i="3"/>
  <c r="K254" i="12"/>
  <c r="K242" i="12"/>
  <c r="K236" i="12"/>
  <c r="K224" i="12"/>
  <c r="U286" i="17"/>
  <c r="Q185" i="17"/>
  <c r="Q254" i="17"/>
  <c r="O185" i="17"/>
  <c r="O238" i="17"/>
  <c r="M167" i="17"/>
  <c r="Y236" i="17"/>
  <c r="Y222" i="17"/>
  <c r="W236" i="17"/>
  <c r="W222" i="17"/>
  <c r="W286" i="17"/>
  <c r="U236" i="17"/>
  <c r="S222" i="17"/>
  <c r="Q236" i="17"/>
  <c r="Q222" i="17"/>
  <c r="M236" i="17"/>
  <c r="M222" i="17"/>
  <c r="W243" i="15" l="1"/>
  <c r="W244" i="15"/>
  <c r="K244" i="16"/>
  <c r="U236" i="14"/>
  <c r="W222" i="13"/>
  <c r="W254" i="14"/>
  <c r="O254" i="15"/>
  <c r="Q243" i="12"/>
  <c r="M242" i="18"/>
  <c r="S242" i="12"/>
  <c r="W242" i="18"/>
  <c r="Q235" i="18"/>
  <c r="W235" i="18"/>
  <c r="Y242" i="18"/>
  <c r="M243" i="15"/>
  <c r="U235" i="18"/>
  <c r="U210" i="17"/>
  <c r="O242" i="18"/>
  <c r="K203" i="14"/>
  <c r="S244" i="16"/>
  <c r="O242" i="14"/>
  <c r="O222" i="17"/>
  <c r="U222" i="17"/>
  <c r="S203" i="17"/>
  <c r="W254" i="17"/>
  <c r="O254" i="17"/>
  <c r="O222" i="16"/>
  <c r="Y242" i="16"/>
  <c r="W203" i="16"/>
  <c r="Q242" i="16"/>
  <c r="U254" i="16"/>
  <c r="M254" i="15"/>
  <c r="O236" i="15"/>
  <c r="O235" i="15" s="1"/>
  <c r="Y244" i="15"/>
  <c r="K236" i="15"/>
  <c r="K235" i="15" s="1"/>
  <c r="Y243" i="15"/>
  <c r="Q254" i="15"/>
  <c r="Q222" i="14"/>
  <c r="Y254" i="14"/>
  <c r="S203" i="14"/>
  <c r="S243" i="13"/>
  <c r="S222" i="13"/>
  <c r="W254" i="13"/>
  <c r="Y236" i="13"/>
  <c r="Y235" i="13" s="1"/>
  <c r="K242" i="3"/>
  <c r="M244" i="3"/>
  <c r="U243" i="3"/>
  <c r="Q254" i="3"/>
  <c r="K254" i="3"/>
  <c r="M243" i="3"/>
  <c r="Y236" i="3"/>
  <c r="Y235" i="3" s="1"/>
  <c r="S236" i="12"/>
  <c r="S235" i="12" s="1"/>
  <c r="Y203" i="12"/>
  <c r="O244" i="12"/>
  <c r="M254" i="12"/>
  <c r="G236" i="17"/>
  <c r="U210" i="13"/>
  <c r="M210" i="13"/>
  <c r="W203" i="13"/>
  <c r="K203" i="15"/>
  <c r="K203" i="3"/>
  <c r="S203" i="3"/>
  <c r="Q203" i="15"/>
  <c r="Q203" i="13"/>
  <c r="O203" i="15"/>
  <c r="Q203" i="16"/>
  <c r="M203" i="16"/>
  <c r="M203" i="12"/>
  <c r="S210" i="17"/>
  <c r="S244" i="17" s="1"/>
  <c r="Y203" i="3"/>
  <c r="U203" i="14"/>
  <c r="W203" i="14"/>
  <c r="Q203" i="3"/>
  <c r="U203" i="16"/>
  <c r="M203" i="14"/>
  <c r="S203" i="12"/>
  <c r="O203" i="14"/>
  <c r="O203" i="13"/>
  <c r="W236" i="15"/>
  <c r="K242" i="14"/>
  <c r="S203" i="15"/>
  <c r="U203" i="12"/>
  <c r="K203" i="12"/>
  <c r="G242" i="17"/>
  <c r="G252" i="14"/>
  <c r="G252" i="3"/>
  <c r="G252" i="15"/>
  <c r="G252" i="12"/>
  <c r="G252" i="16"/>
  <c r="K243" i="16"/>
  <c r="S243" i="16"/>
  <c r="S242" i="13"/>
  <c r="O236" i="3"/>
  <c r="U235" i="16"/>
  <c r="W235" i="16"/>
  <c r="Y243" i="13"/>
  <c r="Y235" i="16"/>
  <c r="O254" i="12"/>
  <c r="U254" i="13"/>
  <c r="W242" i="15"/>
  <c r="W244" i="3"/>
  <c r="U243" i="15"/>
  <c r="Q185" i="14"/>
  <c r="O185" i="13"/>
  <c r="S235" i="13"/>
  <c r="U235" i="12"/>
  <c r="U242" i="15"/>
  <c r="Q242" i="13"/>
  <c r="Q185" i="15"/>
  <c r="K185" i="16"/>
  <c r="O185" i="16"/>
  <c r="M185" i="3"/>
  <c r="Y185" i="13"/>
  <c r="W185" i="3"/>
  <c r="Y185" i="12"/>
  <c r="K235" i="12"/>
  <c r="Q235" i="16"/>
  <c r="U235" i="14"/>
  <c r="W235" i="15"/>
  <c r="O244" i="3"/>
  <c r="Y244" i="14"/>
  <c r="K254" i="16"/>
  <c r="U185" i="17"/>
  <c r="O242" i="16"/>
  <c r="U254" i="17"/>
  <c r="Y185" i="14"/>
  <c r="S185" i="3"/>
  <c r="Y185" i="15"/>
  <c r="U185" i="3"/>
  <c r="K235" i="3"/>
  <c r="O235" i="13"/>
  <c r="Q235" i="13"/>
  <c r="Y244" i="13"/>
  <c r="U242" i="13"/>
  <c r="W242" i="13"/>
  <c r="Y242" i="3"/>
  <c r="W242" i="16"/>
  <c r="M242" i="14"/>
  <c r="S185" i="16"/>
  <c r="M185" i="15"/>
  <c r="O185" i="12"/>
  <c r="O185" i="3"/>
  <c r="Q185" i="12"/>
  <c r="W185" i="12"/>
  <c r="W243" i="3"/>
  <c r="G203" i="17"/>
  <c r="Y203" i="18"/>
  <c r="G235" i="17"/>
  <c r="M244" i="13"/>
  <c r="M243" i="13"/>
  <c r="Y247" i="3"/>
  <c r="Y185" i="17"/>
  <c r="U247" i="16"/>
  <c r="S254" i="17"/>
  <c r="Q246" i="18"/>
  <c r="M203" i="18"/>
  <c r="W210" i="18"/>
  <c r="U203" i="18"/>
  <c r="M242" i="17"/>
  <c r="S203" i="18"/>
  <c r="O210" i="18"/>
  <c r="Q203" i="18"/>
  <c r="W203" i="18"/>
  <c r="W247" i="17"/>
  <c r="Q242" i="17"/>
  <c r="U244" i="15"/>
  <c r="Y254" i="17"/>
  <c r="U210" i="18"/>
  <c r="O203" i="18"/>
  <c r="Q210" i="18"/>
  <c r="Q235" i="17"/>
  <c r="Q254" i="14"/>
  <c r="U203" i="17"/>
  <c r="W235" i="17"/>
  <c r="O203" i="17"/>
  <c r="Y203" i="17"/>
  <c r="Q203" i="17"/>
  <c r="W242" i="17"/>
  <c r="M203" i="17"/>
  <c r="S242" i="17"/>
  <c r="O242" i="17"/>
  <c r="Y235" i="17"/>
  <c r="W203" i="17"/>
  <c r="Y210" i="17"/>
  <c r="Q210" i="17"/>
  <c r="O210" i="17"/>
  <c r="G247" i="17"/>
  <c r="G222" i="17"/>
  <c r="Y235" i="18"/>
  <c r="Y247" i="18"/>
  <c r="W247" i="18"/>
  <c r="W222" i="18"/>
  <c r="U246" i="18"/>
  <c r="U247" i="18"/>
  <c r="Q247" i="18"/>
  <c r="M235" i="18"/>
  <c r="M247" i="18"/>
  <c r="U246" i="16"/>
  <c r="Y247" i="16"/>
  <c r="Y243" i="16"/>
  <c r="Y244" i="16"/>
  <c r="W247" i="16"/>
  <c r="W222" i="16"/>
  <c r="W247" i="15"/>
  <c r="W235" i="13"/>
  <c r="W247" i="13"/>
  <c r="W222" i="3"/>
  <c r="W222" i="12"/>
  <c r="U247" i="14"/>
  <c r="U222" i="3"/>
  <c r="U246" i="12"/>
  <c r="U247" i="12"/>
  <c r="S236" i="15"/>
  <c r="S247" i="13"/>
  <c r="S235" i="3"/>
  <c r="S247" i="3"/>
  <c r="S247" i="12"/>
  <c r="S222" i="12"/>
  <c r="Q246" i="16"/>
  <c r="Q247" i="16"/>
  <c r="Q247" i="13"/>
  <c r="Q235" i="3"/>
  <c r="Q247" i="3"/>
  <c r="O247" i="15"/>
  <c r="O247" i="13"/>
  <c r="M235" i="14"/>
  <c r="M247" i="14"/>
  <c r="M222" i="3"/>
  <c r="M235" i="12"/>
  <c r="M247" i="12"/>
  <c r="K247" i="15"/>
  <c r="K247" i="3"/>
  <c r="K247" i="12"/>
  <c r="K222" i="12"/>
  <c r="S243" i="17"/>
  <c r="Y247" i="17"/>
  <c r="U235" i="17"/>
  <c r="U247" i="17"/>
  <c r="Q247" i="17"/>
  <c r="M235" i="17"/>
  <c r="M247" i="17"/>
  <c r="Y246" i="3" l="1"/>
  <c r="Y248" i="3" s="1"/>
  <c r="Q246" i="17"/>
  <c r="W246" i="18"/>
  <c r="M246" i="18"/>
  <c r="M250" i="18" s="1"/>
  <c r="W246" i="15"/>
  <c r="W250" i="15" s="1"/>
  <c r="Q248" i="18"/>
  <c r="Y246" i="18"/>
  <c r="K243" i="14"/>
  <c r="K244" i="14"/>
  <c r="S236" i="17"/>
  <c r="Y246" i="16"/>
  <c r="W243" i="16"/>
  <c r="W244" i="16"/>
  <c r="K246" i="15"/>
  <c r="S244" i="14"/>
  <c r="S243" i="14"/>
  <c r="Q242" i="14"/>
  <c r="Y246" i="13"/>
  <c r="Y247" i="13"/>
  <c r="Q246" i="13"/>
  <c r="Q250" i="13" s="1"/>
  <c r="S246" i="13"/>
  <c r="S250" i="13" s="1"/>
  <c r="Y244" i="12"/>
  <c r="Y243" i="12"/>
  <c r="O246" i="13"/>
  <c r="O248" i="13" s="1"/>
  <c r="W246" i="17"/>
  <c r="O244" i="13"/>
  <c r="O243" i="13"/>
  <c r="S243" i="12"/>
  <c r="S244" i="12"/>
  <c r="U244" i="16"/>
  <c r="U243" i="16"/>
  <c r="W243" i="14"/>
  <c r="W244" i="14"/>
  <c r="Y243" i="3"/>
  <c r="Y244" i="3"/>
  <c r="M244" i="12"/>
  <c r="M243" i="12"/>
  <c r="Q243" i="16"/>
  <c r="Q244" i="16"/>
  <c r="Q244" i="13"/>
  <c r="Q243" i="13"/>
  <c r="S243" i="3"/>
  <c r="S244" i="3"/>
  <c r="K243" i="15"/>
  <c r="K244" i="15"/>
  <c r="U244" i="12"/>
  <c r="U243" i="12"/>
  <c r="M236" i="16"/>
  <c r="M235" i="16" s="1"/>
  <c r="O236" i="14"/>
  <c r="U246" i="14"/>
  <c r="O244" i="14"/>
  <c r="O243" i="14"/>
  <c r="M244" i="14"/>
  <c r="M243" i="14"/>
  <c r="Q244" i="3"/>
  <c r="Q243" i="3"/>
  <c r="U243" i="14"/>
  <c r="U244" i="14"/>
  <c r="M244" i="16"/>
  <c r="M243" i="16"/>
  <c r="O244" i="15"/>
  <c r="O243" i="15"/>
  <c r="Q244" i="15"/>
  <c r="Q243" i="15"/>
  <c r="K244" i="3"/>
  <c r="K243" i="3"/>
  <c r="W243" i="13"/>
  <c r="W244" i="13"/>
  <c r="U243" i="13"/>
  <c r="U244" i="13"/>
  <c r="K246" i="3"/>
  <c r="K248" i="3" s="1"/>
  <c r="K244" i="12"/>
  <c r="K243" i="12"/>
  <c r="S243" i="15"/>
  <c r="S244" i="15"/>
  <c r="Y242" i="17"/>
  <c r="O242" i="12"/>
  <c r="Y242" i="13"/>
  <c r="M246" i="12"/>
  <c r="M246" i="14"/>
  <c r="W246" i="16"/>
  <c r="M250" i="13"/>
  <c r="U236" i="3"/>
  <c r="Q236" i="12"/>
  <c r="W236" i="3"/>
  <c r="W236" i="12"/>
  <c r="Q242" i="15"/>
  <c r="O242" i="13"/>
  <c r="Q236" i="15"/>
  <c r="W246" i="13"/>
  <c r="S242" i="16"/>
  <c r="U242" i="3"/>
  <c r="S242" i="3"/>
  <c r="Y236" i="14"/>
  <c r="K246" i="12"/>
  <c r="S246" i="12"/>
  <c r="S248" i="12" s="1"/>
  <c r="W236" i="14"/>
  <c r="U242" i="17"/>
  <c r="K236" i="14"/>
  <c r="Y242" i="12"/>
  <c r="W242" i="3"/>
  <c r="M242" i="3"/>
  <c r="U236" i="15"/>
  <c r="K236" i="16"/>
  <c r="Y236" i="15"/>
  <c r="K242" i="16"/>
  <c r="M236" i="3"/>
  <c r="O236" i="16"/>
  <c r="U236" i="13"/>
  <c r="Q236" i="14"/>
  <c r="Y242" i="14"/>
  <c r="Q246" i="3"/>
  <c r="S246" i="3"/>
  <c r="U248" i="16"/>
  <c r="Q242" i="12"/>
  <c r="M242" i="15"/>
  <c r="O236" i="12"/>
  <c r="Y246" i="17"/>
  <c r="O246" i="15"/>
  <c r="W242" i="12"/>
  <c r="Y236" i="12"/>
  <c r="M236" i="15"/>
  <c r="S236" i="16"/>
  <c r="O242" i="3"/>
  <c r="S236" i="14"/>
  <c r="Y242" i="15"/>
  <c r="G246" i="17"/>
  <c r="G243" i="17"/>
  <c r="G244" i="17"/>
  <c r="Y243" i="18"/>
  <c r="Y244" i="18"/>
  <c r="M243" i="18"/>
  <c r="M244" i="18"/>
  <c r="M246" i="17"/>
  <c r="O244" i="18"/>
  <c r="O243" i="18"/>
  <c r="W244" i="18"/>
  <c r="W243" i="18"/>
  <c r="S243" i="18"/>
  <c r="S244" i="18"/>
  <c r="U243" i="18"/>
  <c r="U244" i="18"/>
  <c r="Q244" i="18"/>
  <c r="Q243" i="18"/>
  <c r="W286" i="18"/>
  <c r="M243" i="17"/>
  <c r="M244" i="17"/>
  <c r="U246" i="17"/>
  <c r="U248" i="12"/>
  <c r="O236" i="17"/>
  <c r="W243" i="17"/>
  <c r="W244" i="17"/>
  <c r="U244" i="17"/>
  <c r="U243" i="17"/>
  <c r="Y248" i="13"/>
  <c r="W248" i="17"/>
  <c r="O243" i="17"/>
  <c r="O244" i="17"/>
  <c r="Q244" i="17"/>
  <c r="Q243" i="17"/>
  <c r="Y243" i="17"/>
  <c r="Y244" i="17"/>
  <c r="W248" i="18"/>
  <c r="U248" i="18"/>
  <c r="U250" i="16"/>
  <c r="W248" i="15"/>
  <c r="K248" i="15"/>
  <c r="S235" i="15"/>
  <c r="S247" i="15"/>
  <c r="S248" i="13"/>
  <c r="Q248" i="16"/>
  <c r="Q250" i="16"/>
  <c r="O247" i="14"/>
  <c r="O235" i="3"/>
  <c r="O247" i="3"/>
  <c r="M247" i="16"/>
  <c r="M250" i="12"/>
  <c r="Q248" i="17"/>
  <c r="M248" i="18" l="1"/>
  <c r="K250" i="3"/>
  <c r="K252" i="3" s="1"/>
  <c r="O235" i="14"/>
  <c r="U250" i="12"/>
  <c r="U252" i="12" s="1"/>
  <c r="Y250" i="16"/>
  <c r="Y248" i="18"/>
  <c r="M248" i="12"/>
  <c r="Q248" i="13"/>
  <c r="Y248" i="16"/>
  <c r="W250" i="18"/>
  <c r="M252" i="18"/>
  <c r="Y250" i="18"/>
  <c r="S247" i="17"/>
  <c r="S235" i="17"/>
  <c r="W247" i="14"/>
  <c r="U248" i="14"/>
  <c r="M248" i="14"/>
  <c r="U250" i="14"/>
  <c r="U252" i="14" s="1"/>
  <c r="K250" i="15"/>
  <c r="K252" i="15" s="1"/>
  <c r="W250" i="16"/>
  <c r="W252" i="16" s="1"/>
  <c r="S250" i="3"/>
  <c r="S252" i="3" s="1"/>
  <c r="U250" i="17"/>
  <c r="U252" i="17" s="1"/>
  <c r="Q250" i="17"/>
  <c r="O248" i="15"/>
  <c r="G250" i="17"/>
  <c r="G252" i="17" s="1"/>
  <c r="W248" i="16"/>
  <c r="W235" i="14"/>
  <c r="M250" i="14"/>
  <c r="M252" i="14" s="1"/>
  <c r="O250" i="15"/>
  <c r="O252" i="15" s="1"/>
  <c r="S248" i="3"/>
  <c r="Y250" i="3"/>
  <c r="K250" i="12"/>
  <c r="K252" i="12" s="1"/>
  <c r="W248" i="13"/>
  <c r="Y250" i="13"/>
  <c r="Y252" i="13" s="1"/>
  <c r="Q250" i="3"/>
  <c r="M250" i="17"/>
  <c r="W250" i="13"/>
  <c r="K248" i="12"/>
  <c r="O235" i="16"/>
  <c r="O247" i="16"/>
  <c r="Y235" i="14"/>
  <c r="Y247" i="14"/>
  <c r="W235" i="12"/>
  <c r="W247" i="12"/>
  <c r="O246" i="14"/>
  <c r="Q248" i="3"/>
  <c r="S246" i="15"/>
  <c r="S252" i="13"/>
  <c r="O235" i="12"/>
  <c r="O247" i="12"/>
  <c r="Y235" i="15"/>
  <c r="Y247" i="15"/>
  <c r="U235" i="15"/>
  <c r="U247" i="15"/>
  <c r="K235" i="14"/>
  <c r="K247" i="14"/>
  <c r="S250" i="12"/>
  <c r="M252" i="13"/>
  <c r="M252" i="12"/>
  <c r="M246" i="16"/>
  <c r="M250" i="16" s="1"/>
  <c r="O246" i="3"/>
  <c r="O250" i="3" s="1"/>
  <c r="Q252" i="13"/>
  <c r="Q252" i="16"/>
  <c r="Y252" i="3"/>
  <c r="S235" i="16"/>
  <c r="S247" i="16"/>
  <c r="Y235" i="12"/>
  <c r="Y247" i="12"/>
  <c r="U235" i="13"/>
  <c r="U247" i="13"/>
  <c r="M235" i="3"/>
  <c r="M247" i="3"/>
  <c r="W252" i="15"/>
  <c r="Q235" i="15"/>
  <c r="Q247" i="15"/>
  <c r="W235" i="3"/>
  <c r="W247" i="3"/>
  <c r="U235" i="3"/>
  <c r="U247" i="3"/>
  <c r="W252" i="13"/>
  <c r="U252" i="16"/>
  <c r="M235" i="15"/>
  <c r="M247" i="15"/>
  <c r="Q235" i="14"/>
  <c r="Q247" i="14"/>
  <c r="Q235" i="12"/>
  <c r="Q247" i="12"/>
  <c r="Y248" i="17"/>
  <c r="O250" i="13"/>
  <c r="Y252" i="16"/>
  <c r="S235" i="14"/>
  <c r="S247" i="14"/>
  <c r="K235" i="16"/>
  <c r="K247" i="16"/>
  <c r="G248" i="17"/>
  <c r="M248" i="17"/>
  <c r="O286" i="18"/>
  <c r="U248" i="17"/>
  <c r="Y250" i="17"/>
  <c r="O235" i="17"/>
  <c r="O247" i="17"/>
  <c r="W250" i="17"/>
  <c r="S250" i="15"/>
  <c r="M248" i="16"/>
  <c r="O250" i="14" l="1"/>
  <c r="O252" i="14" s="1"/>
  <c r="W246" i="14"/>
  <c r="O248" i="14"/>
  <c r="Q252" i="3"/>
  <c r="M252" i="17"/>
  <c r="O248" i="3"/>
  <c r="Y252" i="18"/>
  <c r="W252" i="18"/>
  <c r="S246" i="17"/>
  <c r="Q252" i="17"/>
  <c r="W250" i="14"/>
  <c r="W252" i="14" s="1"/>
  <c r="W248" i="14"/>
  <c r="S248" i="15"/>
  <c r="Y246" i="15"/>
  <c r="O246" i="16"/>
  <c r="M252" i="16"/>
  <c r="S246" i="14"/>
  <c r="Q246" i="14"/>
  <c r="U246" i="13"/>
  <c r="U246" i="15"/>
  <c r="M246" i="15"/>
  <c r="K246" i="16"/>
  <c r="O252" i="13"/>
  <c r="Q246" i="12"/>
  <c r="W246" i="3"/>
  <c r="M246" i="3"/>
  <c r="K246" i="14"/>
  <c r="Y246" i="14"/>
  <c r="Q246" i="15"/>
  <c r="Y246" i="12"/>
  <c r="O252" i="3"/>
  <c r="S252" i="15"/>
  <c r="U246" i="3"/>
  <c r="S246" i="16"/>
  <c r="S252" i="12"/>
  <c r="O246" i="12"/>
  <c r="W246" i="12"/>
  <c r="Y252" i="17"/>
  <c r="S238" i="18"/>
  <c r="W252" i="17"/>
  <c r="O246" i="17"/>
  <c r="S250" i="17" l="1"/>
  <c r="S248" i="17"/>
  <c r="O250" i="16"/>
  <c r="O248" i="16"/>
  <c r="O250" i="12"/>
  <c r="O248" i="12"/>
  <c r="S248" i="16"/>
  <c r="S250" i="16"/>
  <c r="Y248" i="12"/>
  <c r="Y250" i="12"/>
  <c r="Y250" i="14"/>
  <c r="M250" i="3"/>
  <c r="M248" i="3"/>
  <c r="Q248" i="12"/>
  <c r="Q250" i="12"/>
  <c r="K250" i="16"/>
  <c r="K248" i="16"/>
  <c r="M250" i="15"/>
  <c r="M248" i="15"/>
  <c r="U248" i="13"/>
  <c r="U250" i="13"/>
  <c r="S250" i="14"/>
  <c r="S248" i="14"/>
  <c r="W248" i="12"/>
  <c r="W250" i="12"/>
  <c r="U248" i="3"/>
  <c r="U250" i="3"/>
  <c r="K250" i="14"/>
  <c r="K248" i="14"/>
  <c r="W250" i="3"/>
  <c r="W248" i="3"/>
  <c r="U250" i="15"/>
  <c r="U248" i="15"/>
  <c r="Q250" i="14"/>
  <c r="Q248" i="14"/>
  <c r="Y248" i="15"/>
  <c r="Y250" i="15"/>
  <c r="Q248" i="15"/>
  <c r="Q250" i="15"/>
  <c r="Y248" i="14"/>
  <c r="O238" i="18"/>
  <c r="S236" i="18"/>
  <c r="O250" i="17"/>
  <c r="O248" i="17"/>
  <c r="S252" i="17" l="1"/>
  <c r="M252" i="15"/>
  <c r="M252" i="3"/>
  <c r="Y252" i="12"/>
  <c r="K252" i="14"/>
  <c r="W252" i="12"/>
  <c r="Q252" i="15"/>
  <c r="U252" i="15"/>
  <c r="W252" i="3"/>
  <c r="U252" i="3"/>
  <c r="S252" i="14"/>
  <c r="Y252" i="14"/>
  <c r="O252" i="16"/>
  <c r="Q252" i="12"/>
  <c r="Y252" i="15"/>
  <c r="Q252" i="14"/>
  <c r="U252" i="13"/>
  <c r="K252" i="16"/>
  <c r="S252" i="16"/>
  <c r="O252" i="12"/>
  <c r="S235" i="18"/>
  <c r="S247" i="18"/>
  <c r="O236" i="18"/>
  <c r="O252" i="17"/>
  <c r="M245" i="18" l="1"/>
  <c r="S246" i="18"/>
  <c r="O235" i="18"/>
  <c r="O247" i="18"/>
  <c r="Y162" i="17"/>
  <c r="Y161" i="17"/>
  <c r="W162" i="17"/>
  <c r="W161" i="17"/>
  <c r="U162" i="17"/>
  <c r="U161" i="17"/>
  <c r="S162" i="17"/>
  <c r="S161" i="17"/>
  <c r="Q162" i="17"/>
  <c r="Q161" i="17"/>
  <c r="O162" i="17"/>
  <c r="O161" i="17"/>
  <c r="M162" i="17"/>
  <c r="M161" i="17"/>
  <c r="K286" i="17"/>
  <c r="K255" i="17"/>
  <c r="K254" i="17" s="1"/>
  <c r="K245" i="17"/>
  <c r="K229" i="17"/>
  <c r="K211" i="17"/>
  <c r="K206" i="17"/>
  <c r="K187" i="17"/>
  <c r="K181" i="17"/>
  <c r="K178" i="17"/>
  <c r="K168" i="17"/>
  <c r="K167" i="17" l="1"/>
  <c r="S248" i="18"/>
  <c r="O246" i="18"/>
  <c r="U187" i="18"/>
  <c r="K205" i="17"/>
  <c r="K185" i="17"/>
  <c r="K210" i="17"/>
  <c r="K388" i="18"/>
  <c r="K387" i="18"/>
  <c r="K375" i="18"/>
  <c r="K374" i="18"/>
  <c r="K373" i="18"/>
  <c r="K388" i="13"/>
  <c r="K387" i="13"/>
  <c r="K375" i="13"/>
  <c r="K374" i="13"/>
  <c r="K373" i="13"/>
  <c r="O250" i="18" l="1"/>
  <c r="K242" i="17"/>
  <c r="U185" i="18"/>
  <c r="O248" i="18"/>
  <c r="K203" i="17"/>
  <c r="E155" i="17"/>
  <c r="F155" i="17"/>
  <c r="G155" i="17"/>
  <c r="H155" i="17"/>
  <c r="I155" i="17"/>
  <c r="J155" i="17"/>
  <c r="K155" i="17"/>
  <c r="L155" i="17"/>
  <c r="M155" i="17"/>
  <c r="N155" i="17"/>
  <c r="O155" i="17"/>
  <c r="P155" i="17"/>
  <c r="Q155" i="17"/>
  <c r="R155" i="17"/>
  <c r="S155" i="17"/>
  <c r="T155" i="17"/>
  <c r="U155" i="17"/>
  <c r="V155" i="17"/>
  <c r="W155" i="17"/>
  <c r="X155" i="17"/>
  <c r="Y155" i="17"/>
  <c r="E155" i="12"/>
  <c r="F155" i="12"/>
  <c r="G155" i="12"/>
  <c r="H155" i="12"/>
  <c r="I155" i="12"/>
  <c r="J155" i="12"/>
  <c r="K155" i="12"/>
  <c r="L155" i="12"/>
  <c r="M155" i="12"/>
  <c r="N155" i="12"/>
  <c r="O155" i="12"/>
  <c r="P155" i="12"/>
  <c r="Q155" i="12"/>
  <c r="R155" i="12"/>
  <c r="S155" i="12"/>
  <c r="T155" i="12"/>
  <c r="U155" i="12"/>
  <c r="V155" i="12"/>
  <c r="W155" i="12"/>
  <c r="X155" i="12"/>
  <c r="Y155" i="12"/>
  <c r="E155" i="3"/>
  <c r="F155" i="3"/>
  <c r="G155" i="3"/>
  <c r="H155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E155" i="13"/>
  <c r="F155" i="13"/>
  <c r="G155" i="13"/>
  <c r="H155" i="13"/>
  <c r="I155" i="13"/>
  <c r="J155" i="13"/>
  <c r="K155" i="13"/>
  <c r="L155" i="13"/>
  <c r="M155" i="13"/>
  <c r="N155" i="13"/>
  <c r="O155" i="13"/>
  <c r="P155" i="13"/>
  <c r="Q155" i="13"/>
  <c r="R155" i="13"/>
  <c r="S155" i="13"/>
  <c r="T155" i="13"/>
  <c r="U155" i="13"/>
  <c r="V155" i="13"/>
  <c r="W155" i="13"/>
  <c r="X155" i="13"/>
  <c r="Y155" i="13"/>
  <c r="E155" i="14"/>
  <c r="F155" i="14"/>
  <c r="G155" i="14"/>
  <c r="H155" i="14"/>
  <c r="I155" i="14"/>
  <c r="J155" i="14"/>
  <c r="K155" i="14"/>
  <c r="L155" i="14"/>
  <c r="M155" i="14"/>
  <c r="N155" i="14"/>
  <c r="O155" i="14"/>
  <c r="P155" i="14"/>
  <c r="Q155" i="14"/>
  <c r="R155" i="14"/>
  <c r="S155" i="14"/>
  <c r="T155" i="14"/>
  <c r="U155" i="14"/>
  <c r="V155" i="14"/>
  <c r="W155" i="14"/>
  <c r="X155" i="14"/>
  <c r="Y155" i="14"/>
  <c r="E155" i="15"/>
  <c r="F155" i="15"/>
  <c r="G155" i="15"/>
  <c r="H155" i="15"/>
  <c r="I155" i="15"/>
  <c r="J155" i="15"/>
  <c r="K155" i="15"/>
  <c r="L155" i="15"/>
  <c r="M155" i="15"/>
  <c r="N155" i="15"/>
  <c r="O155" i="15"/>
  <c r="P155" i="15"/>
  <c r="Q155" i="15"/>
  <c r="R155" i="15"/>
  <c r="S155" i="15"/>
  <c r="T155" i="15"/>
  <c r="U155" i="15"/>
  <c r="V155" i="15"/>
  <c r="W155" i="15"/>
  <c r="X155" i="15"/>
  <c r="Y155" i="15"/>
  <c r="E155" i="16"/>
  <c r="F155" i="16"/>
  <c r="G155" i="16"/>
  <c r="H155" i="16"/>
  <c r="I155" i="16"/>
  <c r="J155" i="16"/>
  <c r="K155" i="16"/>
  <c r="L155" i="16"/>
  <c r="M155" i="16"/>
  <c r="N155" i="16"/>
  <c r="O155" i="16"/>
  <c r="P155" i="16"/>
  <c r="Q155" i="16"/>
  <c r="R155" i="16"/>
  <c r="S155" i="16"/>
  <c r="T155" i="16"/>
  <c r="U155" i="16"/>
  <c r="V155" i="16"/>
  <c r="W155" i="16"/>
  <c r="X155" i="16"/>
  <c r="Y155" i="16"/>
  <c r="F155" i="18"/>
  <c r="G155" i="18"/>
  <c r="H155" i="18"/>
  <c r="I155" i="18"/>
  <c r="J155" i="18"/>
  <c r="K155" i="18"/>
  <c r="L155" i="18"/>
  <c r="M155" i="18"/>
  <c r="N155" i="18"/>
  <c r="O155" i="18"/>
  <c r="P155" i="18"/>
  <c r="Q155" i="18"/>
  <c r="R155" i="18"/>
  <c r="S155" i="18"/>
  <c r="T155" i="18"/>
  <c r="U155" i="18"/>
  <c r="V155" i="18"/>
  <c r="W155" i="18"/>
  <c r="X155" i="18"/>
  <c r="Y155" i="18"/>
  <c r="D155" i="17"/>
  <c r="D155" i="12"/>
  <c r="D155" i="3"/>
  <c r="D155" i="13"/>
  <c r="D155" i="14"/>
  <c r="D155" i="15"/>
  <c r="D155" i="16"/>
  <c r="E158" i="16" l="1"/>
  <c r="D158" i="16"/>
  <c r="D158" i="15"/>
  <c r="D154" i="15" s="1"/>
  <c r="G158" i="15"/>
  <c r="E158" i="14"/>
  <c r="D158" i="14"/>
  <c r="D154" i="14" s="1"/>
  <c r="E158" i="13"/>
  <c r="E154" i="13" s="1"/>
  <c r="E158" i="3"/>
  <c r="G158" i="3"/>
  <c r="D158" i="12"/>
  <c r="G158" i="12"/>
  <c r="G154" i="12" s="1"/>
  <c r="D158" i="17"/>
  <c r="D154" i="17" s="1"/>
  <c r="S187" i="18"/>
  <c r="U242" i="18"/>
  <c r="O252" i="18"/>
  <c r="K243" i="17"/>
  <c r="K244" i="17"/>
  <c r="D158" i="13"/>
  <c r="D158" i="3"/>
  <c r="E158" i="15"/>
  <c r="E154" i="14"/>
  <c r="G154" i="3"/>
  <c r="E158" i="12"/>
  <c r="G158" i="16"/>
  <c r="E158" i="17"/>
  <c r="G158" i="14"/>
  <c r="G158" i="17"/>
  <c r="E154" i="16"/>
  <c r="G158" i="18"/>
  <c r="G158" i="13"/>
  <c r="M388" i="18"/>
  <c r="M387" i="18"/>
  <c r="M375" i="18"/>
  <c r="M374" i="18"/>
  <c r="M373" i="18"/>
  <c r="M373" i="13"/>
  <c r="M388" i="13"/>
  <c r="M387" i="13"/>
  <c r="M375" i="13"/>
  <c r="M374" i="13"/>
  <c r="E154" i="3" l="1"/>
  <c r="G154" i="15"/>
  <c r="D154" i="16"/>
  <c r="D154" i="12"/>
  <c r="G154" i="16"/>
  <c r="E154" i="15"/>
  <c r="G154" i="14"/>
  <c r="D154" i="13"/>
  <c r="G154" i="13"/>
  <c r="D154" i="3"/>
  <c r="E154" i="12"/>
  <c r="E154" i="17"/>
  <c r="G154" i="17"/>
  <c r="U250" i="18"/>
  <c r="S185" i="18"/>
  <c r="G154" i="18"/>
  <c r="Y446" i="18"/>
  <c r="W446" i="18"/>
  <c r="U446" i="18"/>
  <c r="S446" i="18"/>
  <c r="Q446" i="18"/>
  <c r="O446" i="18"/>
  <c r="M446" i="18"/>
  <c r="K446" i="18"/>
  <c r="I446" i="18"/>
  <c r="Y444" i="18"/>
  <c r="W444" i="18"/>
  <c r="U444" i="18"/>
  <c r="S444" i="18"/>
  <c r="Q444" i="18"/>
  <c r="O444" i="18"/>
  <c r="M444" i="18"/>
  <c r="K444" i="18"/>
  <c r="I444" i="18"/>
  <c r="E442" i="18"/>
  <c r="D442" i="18"/>
  <c r="E435" i="18"/>
  <c r="D435" i="18"/>
  <c r="E433" i="18"/>
  <c r="D433" i="18"/>
  <c r="E432" i="18"/>
  <c r="D432" i="18"/>
  <c r="E429" i="18"/>
  <c r="D429" i="18"/>
  <c r="E428" i="18"/>
  <c r="D428" i="18"/>
  <c r="E420" i="18"/>
  <c r="D420" i="18"/>
  <c r="E413" i="18"/>
  <c r="D413" i="18"/>
  <c r="E398" i="18"/>
  <c r="D398" i="18"/>
  <c r="E388" i="18"/>
  <c r="D388" i="18"/>
  <c r="E387" i="18"/>
  <c r="D387" i="18"/>
  <c r="E382" i="18"/>
  <c r="D382" i="18"/>
  <c r="F162" i="18"/>
  <c r="S98" i="18"/>
  <c r="Q98" i="18"/>
  <c r="O98" i="18"/>
  <c r="M98" i="18"/>
  <c r="K98" i="18"/>
  <c r="I98" i="18"/>
  <c r="S75" i="18"/>
  <c r="Q75" i="18"/>
  <c r="O75" i="18"/>
  <c r="M75" i="18"/>
  <c r="K75" i="18"/>
  <c r="I75" i="18"/>
  <c r="S74" i="18"/>
  <c r="Q74" i="18"/>
  <c r="O74" i="18"/>
  <c r="M74" i="18"/>
  <c r="K74" i="18"/>
  <c r="I74" i="18"/>
  <c r="Y71" i="18"/>
  <c r="W71" i="18"/>
  <c r="U71" i="18"/>
  <c r="S71" i="18"/>
  <c r="Q71" i="18"/>
  <c r="O71" i="18"/>
  <c r="M71" i="18"/>
  <c r="K71" i="18"/>
  <c r="I71" i="18"/>
  <c r="S70" i="18"/>
  <c r="Q70" i="18"/>
  <c r="O70" i="18"/>
  <c r="M70" i="18"/>
  <c r="K70" i="18"/>
  <c r="I70" i="18"/>
  <c r="K58" i="18"/>
  <c r="E58" i="18"/>
  <c r="D58" i="18"/>
  <c r="Q187" i="18" l="1"/>
  <c r="S242" i="18"/>
  <c r="U252" i="18"/>
  <c r="E155" i="18"/>
  <c r="D155" i="18"/>
  <c r="E56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E56" i="12"/>
  <c r="F56" i="12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E56" i="13"/>
  <c r="F56" i="13"/>
  <c r="G56" i="13"/>
  <c r="H56" i="13"/>
  <c r="I56" i="13"/>
  <c r="J56" i="13"/>
  <c r="K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E56" i="14"/>
  <c r="F56" i="14"/>
  <c r="G56" i="14"/>
  <c r="H56" i="14"/>
  <c r="I56" i="14"/>
  <c r="J56" i="14"/>
  <c r="K56" i="14"/>
  <c r="L56" i="14"/>
  <c r="M56" i="14"/>
  <c r="N56" i="14"/>
  <c r="O56" i="14"/>
  <c r="P56" i="14"/>
  <c r="Q56" i="14"/>
  <c r="R56" i="14"/>
  <c r="S56" i="14"/>
  <c r="T56" i="14"/>
  <c r="U56" i="14"/>
  <c r="V56" i="14"/>
  <c r="W56" i="14"/>
  <c r="X56" i="14"/>
  <c r="Y56" i="14"/>
  <c r="E56" i="15"/>
  <c r="F56" i="15"/>
  <c r="G56" i="15"/>
  <c r="H56" i="15"/>
  <c r="I56" i="15"/>
  <c r="J56" i="15"/>
  <c r="K56" i="15"/>
  <c r="L56" i="15"/>
  <c r="M56" i="15"/>
  <c r="N56" i="15"/>
  <c r="O56" i="15"/>
  <c r="P56" i="15"/>
  <c r="Q56" i="15"/>
  <c r="R56" i="15"/>
  <c r="S56" i="15"/>
  <c r="T56" i="15"/>
  <c r="U56" i="15"/>
  <c r="V56" i="15"/>
  <c r="W56" i="15"/>
  <c r="X56" i="15"/>
  <c r="Y56" i="15"/>
  <c r="E56" i="16"/>
  <c r="F56" i="16"/>
  <c r="G56" i="16"/>
  <c r="H56" i="16"/>
  <c r="I56" i="16"/>
  <c r="J56" i="16"/>
  <c r="K56" i="16"/>
  <c r="L56" i="16"/>
  <c r="M56" i="16"/>
  <c r="N56" i="16"/>
  <c r="O56" i="16"/>
  <c r="P56" i="16"/>
  <c r="Q56" i="16"/>
  <c r="R56" i="16"/>
  <c r="S56" i="16"/>
  <c r="T56" i="16"/>
  <c r="U56" i="16"/>
  <c r="V56" i="16"/>
  <c r="W56" i="16"/>
  <c r="X56" i="16"/>
  <c r="Y56" i="16"/>
  <c r="F56" i="18"/>
  <c r="G56" i="18"/>
  <c r="H56" i="18"/>
  <c r="I56" i="18"/>
  <c r="J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AA58" i="17"/>
  <c r="Z58" i="17"/>
  <c r="AA58" i="12"/>
  <c r="Z58" i="12"/>
  <c r="AA58" i="3"/>
  <c r="Z58" i="3"/>
  <c r="AA58" i="13"/>
  <c r="Z58" i="13"/>
  <c r="AA58" i="14"/>
  <c r="Z58" i="14"/>
  <c r="AA58" i="15"/>
  <c r="Z58" i="15"/>
  <c r="AA58" i="16"/>
  <c r="Z58" i="16"/>
  <c r="Z58" i="18"/>
  <c r="D56" i="17"/>
  <c r="D56" i="12"/>
  <c r="D56" i="3"/>
  <c r="D56" i="13"/>
  <c r="D56" i="14"/>
  <c r="D56" i="15"/>
  <c r="D56" i="16"/>
  <c r="AA59" i="17"/>
  <c r="Z59" i="17"/>
  <c r="AA59" i="12"/>
  <c r="Z59" i="12"/>
  <c r="AA59" i="3"/>
  <c r="Z59" i="3"/>
  <c r="AA59" i="13"/>
  <c r="Z59" i="13"/>
  <c r="AA59" i="14"/>
  <c r="Z59" i="14"/>
  <c r="AA59" i="15"/>
  <c r="Z59" i="15"/>
  <c r="AA59" i="16"/>
  <c r="Z59" i="16"/>
  <c r="AA59" i="18"/>
  <c r="Z59" i="18"/>
  <c r="Y55" i="16" l="1"/>
  <c r="Q55" i="16"/>
  <c r="I55" i="16"/>
  <c r="E55" i="16"/>
  <c r="X55" i="16"/>
  <c r="T55" i="16"/>
  <c r="P55" i="16"/>
  <c r="L55" i="16"/>
  <c r="H55" i="16"/>
  <c r="W55" i="16"/>
  <c r="O55" i="16"/>
  <c r="K55" i="16"/>
  <c r="G55" i="16"/>
  <c r="U55" i="16"/>
  <c r="M55" i="16"/>
  <c r="S55" i="16"/>
  <c r="D55" i="16"/>
  <c r="V55" i="16"/>
  <c r="R55" i="16"/>
  <c r="N55" i="16"/>
  <c r="J55" i="16"/>
  <c r="F55" i="16"/>
  <c r="D55" i="15"/>
  <c r="V55" i="15"/>
  <c r="R55" i="15"/>
  <c r="N55" i="15"/>
  <c r="J55" i="15"/>
  <c r="F55" i="15"/>
  <c r="Y55" i="15"/>
  <c r="U55" i="15"/>
  <c r="Q55" i="15"/>
  <c r="M55" i="15"/>
  <c r="I55" i="15"/>
  <c r="E55" i="15"/>
  <c r="X55" i="15"/>
  <c r="T55" i="15"/>
  <c r="P55" i="15"/>
  <c r="L55" i="15"/>
  <c r="H55" i="15"/>
  <c r="W55" i="15"/>
  <c r="S55" i="15"/>
  <c r="O55" i="15"/>
  <c r="K55" i="15"/>
  <c r="G55" i="15"/>
  <c r="Y55" i="14"/>
  <c r="I55" i="14"/>
  <c r="W55" i="14"/>
  <c r="S55" i="14"/>
  <c r="O55" i="14"/>
  <c r="K55" i="14"/>
  <c r="G55" i="14"/>
  <c r="M55" i="14"/>
  <c r="D55" i="14"/>
  <c r="V55" i="14"/>
  <c r="R55" i="14"/>
  <c r="N55" i="14"/>
  <c r="J55" i="14"/>
  <c r="F55" i="14"/>
  <c r="Q55" i="14"/>
  <c r="U55" i="14"/>
  <c r="E55" i="14"/>
  <c r="X55" i="14"/>
  <c r="T55" i="14"/>
  <c r="P55" i="14"/>
  <c r="L55" i="14"/>
  <c r="H55" i="14"/>
  <c r="T55" i="13"/>
  <c r="L55" i="13"/>
  <c r="W55" i="13"/>
  <c r="S55" i="13"/>
  <c r="O55" i="13"/>
  <c r="G55" i="13"/>
  <c r="H55" i="13"/>
  <c r="D55" i="13"/>
  <c r="V55" i="13"/>
  <c r="R55" i="13"/>
  <c r="N55" i="13"/>
  <c r="J55" i="13"/>
  <c r="F55" i="13"/>
  <c r="X55" i="13"/>
  <c r="P55" i="13"/>
  <c r="Y55" i="13"/>
  <c r="U55" i="13"/>
  <c r="Q55" i="13"/>
  <c r="I55" i="13"/>
  <c r="E55" i="13"/>
  <c r="Y55" i="3"/>
  <c r="U55" i="3"/>
  <c r="Q55" i="3"/>
  <c r="M55" i="3"/>
  <c r="I55" i="3"/>
  <c r="E55" i="3"/>
  <c r="X55" i="3"/>
  <c r="T55" i="3"/>
  <c r="P55" i="3"/>
  <c r="L55" i="3"/>
  <c r="H55" i="3"/>
  <c r="W55" i="3"/>
  <c r="S55" i="3"/>
  <c r="O55" i="3"/>
  <c r="K55" i="3"/>
  <c r="G55" i="3"/>
  <c r="D55" i="3"/>
  <c r="V55" i="3"/>
  <c r="R55" i="3"/>
  <c r="N55" i="3"/>
  <c r="J55" i="3"/>
  <c r="F55" i="3"/>
  <c r="D55" i="12"/>
  <c r="V55" i="12"/>
  <c r="R55" i="12"/>
  <c r="N55" i="12"/>
  <c r="J55" i="12"/>
  <c r="F55" i="12"/>
  <c r="X55" i="12"/>
  <c r="Y55" i="12"/>
  <c r="U55" i="12"/>
  <c r="Q55" i="12"/>
  <c r="M55" i="12"/>
  <c r="I55" i="12"/>
  <c r="E55" i="12"/>
  <c r="T55" i="12"/>
  <c r="H55" i="12"/>
  <c r="P55" i="12"/>
  <c r="L55" i="12"/>
  <c r="W55" i="12"/>
  <c r="S55" i="12"/>
  <c r="O55" i="12"/>
  <c r="K55" i="12"/>
  <c r="G55" i="12"/>
  <c r="W55" i="17"/>
  <c r="K55" i="17"/>
  <c r="D55" i="17"/>
  <c r="V55" i="17"/>
  <c r="R55" i="17"/>
  <c r="N55" i="17"/>
  <c r="J55" i="17"/>
  <c r="F55" i="17"/>
  <c r="O55" i="17"/>
  <c r="Y55" i="17"/>
  <c r="U55" i="17"/>
  <c r="Q55" i="17"/>
  <c r="M55" i="17"/>
  <c r="I55" i="17"/>
  <c r="E55" i="17"/>
  <c r="S55" i="17"/>
  <c r="G55" i="17"/>
  <c r="X55" i="17"/>
  <c r="T55" i="17"/>
  <c r="P55" i="17"/>
  <c r="L55" i="17"/>
  <c r="H55" i="17"/>
  <c r="Q185" i="18"/>
  <c r="S250" i="18"/>
  <c r="D158" i="18"/>
  <c r="E158" i="18"/>
  <c r="Y55" i="18"/>
  <c r="U55" i="18"/>
  <c r="Q55" i="18"/>
  <c r="M55" i="18"/>
  <c r="H55" i="18"/>
  <c r="X55" i="18"/>
  <c r="T55" i="18"/>
  <c r="P55" i="18"/>
  <c r="L55" i="18"/>
  <c r="G55" i="18"/>
  <c r="W55" i="18"/>
  <c r="S55" i="18"/>
  <c r="O55" i="18"/>
  <c r="J55" i="18"/>
  <c r="F55" i="18"/>
  <c r="V55" i="18"/>
  <c r="R55" i="18"/>
  <c r="N55" i="18"/>
  <c r="I55" i="18"/>
  <c r="K55" i="13"/>
  <c r="M55" i="13"/>
  <c r="F53" i="16" l="1"/>
  <c r="N53" i="16"/>
  <c r="V53" i="16"/>
  <c r="S53" i="16"/>
  <c r="U53" i="16"/>
  <c r="K53" i="16"/>
  <c r="W53" i="16"/>
  <c r="L53" i="16"/>
  <c r="T53" i="16"/>
  <c r="E53" i="16"/>
  <c r="Q53" i="16"/>
  <c r="J53" i="16"/>
  <c r="R53" i="16"/>
  <c r="D53" i="16"/>
  <c r="M53" i="16"/>
  <c r="G53" i="16"/>
  <c r="O53" i="16"/>
  <c r="H53" i="16"/>
  <c r="P53" i="16"/>
  <c r="X53" i="16"/>
  <c r="I53" i="16"/>
  <c r="Y53" i="16"/>
  <c r="G53" i="15"/>
  <c r="O53" i="15"/>
  <c r="W53" i="15"/>
  <c r="L53" i="15"/>
  <c r="T53" i="15"/>
  <c r="E53" i="15"/>
  <c r="M53" i="15"/>
  <c r="U53" i="15"/>
  <c r="F53" i="15"/>
  <c r="N53" i="15"/>
  <c r="V53" i="15"/>
  <c r="K53" i="15"/>
  <c r="S53" i="15"/>
  <c r="H53" i="15"/>
  <c r="P53" i="15"/>
  <c r="X53" i="15"/>
  <c r="I53" i="15"/>
  <c r="Q53" i="15"/>
  <c r="Y53" i="15"/>
  <c r="J53" i="15"/>
  <c r="R53" i="15"/>
  <c r="D53" i="15"/>
  <c r="H53" i="14"/>
  <c r="U53" i="14"/>
  <c r="V53" i="14"/>
  <c r="K53" i="14"/>
  <c r="S53" i="14"/>
  <c r="I53" i="14"/>
  <c r="P53" i="14"/>
  <c r="N53" i="14"/>
  <c r="X53" i="14"/>
  <c r="F53" i="14"/>
  <c r="M53" i="14"/>
  <c r="L53" i="14"/>
  <c r="T53" i="14"/>
  <c r="E53" i="14"/>
  <c r="Q53" i="14"/>
  <c r="J53" i="14"/>
  <c r="R53" i="14"/>
  <c r="D53" i="14"/>
  <c r="G53" i="14"/>
  <c r="O53" i="14"/>
  <c r="W53" i="14"/>
  <c r="Y53" i="14"/>
  <c r="E53" i="13"/>
  <c r="Q53" i="13"/>
  <c r="Y53" i="13"/>
  <c r="X53" i="13"/>
  <c r="J53" i="13"/>
  <c r="R53" i="13"/>
  <c r="D53" i="13"/>
  <c r="G53" i="13"/>
  <c r="S53" i="13"/>
  <c r="L53" i="13"/>
  <c r="I53" i="13"/>
  <c r="U53" i="13"/>
  <c r="P53" i="13"/>
  <c r="F53" i="13"/>
  <c r="N53" i="13"/>
  <c r="V53" i="13"/>
  <c r="H53" i="13"/>
  <c r="O53" i="13"/>
  <c r="W53" i="13"/>
  <c r="T53" i="13"/>
  <c r="F53" i="3"/>
  <c r="N53" i="3"/>
  <c r="V53" i="3"/>
  <c r="G53" i="3"/>
  <c r="O53" i="3"/>
  <c r="W53" i="3"/>
  <c r="L53" i="3"/>
  <c r="T53" i="3"/>
  <c r="E53" i="3"/>
  <c r="M53" i="3"/>
  <c r="U53" i="3"/>
  <c r="J53" i="3"/>
  <c r="R53" i="3"/>
  <c r="D53" i="3"/>
  <c r="K53" i="3"/>
  <c r="S53" i="3"/>
  <c r="H53" i="3"/>
  <c r="P53" i="3"/>
  <c r="X53" i="3"/>
  <c r="I53" i="3"/>
  <c r="Q53" i="3"/>
  <c r="Y53" i="3"/>
  <c r="T53" i="12"/>
  <c r="F53" i="12"/>
  <c r="G53" i="12"/>
  <c r="W53" i="12"/>
  <c r="I53" i="12"/>
  <c r="Y53" i="12"/>
  <c r="N53" i="12"/>
  <c r="O53" i="12"/>
  <c r="P53" i="12"/>
  <c r="Q53" i="12"/>
  <c r="V53" i="12"/>
  <c r="K53" i="12"/>
  <c r="S53" i="12"/>
  <c r="L53" i="12"/>
  <c r="H53" i="12"/>
  <c r="E53" i="12"/>
  <c r="M53" i="12"/>
  <c r="U53" i="12"/>
  <c r="X53" i="12"/>
  <c r="J53" i="12"/>
  <c r="R53" i="12"/>
  <c r="D53" i="12"/>
  <c r="H53" i="17"/>
  <c r="P53" i="17"/>
  <c r="X53" i="17"/>
  <c r="S53" i="17"/>
  <c r="I53" i="17"/>
  <c r="Q53" i="17"/>
  <c r="Y53" i="17"/>
  <c r="F53" i="17"/>
  <c r="N53" i="17"/>
  <c r="V53" i="17"/>
  <c r="K53" i="17"/>
  <c r="L53" i="17"/>
  <c r="T53" i="17"/>
  <c r="G53" i="17"/>
  <c r="E53" i="17"/>
  <c r="M53" i="17"/>
  <c r="U53" i="17"/>
  <c r="O53" i="17"/>
  <c r="J53" i="17"/>
  <c r="R53" i="17"/>
  <c r="D53" i="17"/>
  <c r="W53" i="17"/>
  <c r="D154" i="18"/>
  <c r="S252" i="18"/>
  <c r="E154" i="18"/>
  <c r="Q242" i="18"/>
  <c r="I53" i="18"/>
  <c r="R53" i="18"/>
  <c r="J53" i="18"/>
  <c r="S53" i="18"/>
  <c r="G53" i="18"/>
  <c r="P53" i="18"/>
  <c r="X53" i="18"/>
  <c r="M53" i="18"/>
  <c r="U53" i="18"/>
  <c r="N53" i="18"/>
  <c r="V53" i="18"/>
  <c r="F53" i="18"/>
  <c r="O53" i="18"/>
  <c r="W53" i="18"/>
  <c r="L53" i="18"/>
  <c r="T53" i="18"/>
  <c r="H53" i="18"/>
  <c r="Q53" i="18"/>
  <c r="Y53" i="18"/>
  <c r="K53" i="13"/>
  <c r="M53" i="13"/>
  <c r="Q250" i="18" l="1"/>
  <c r="E73" i="17"/>
  <c r="E73" i="12"/>
  <c r="E73" i="3"/>
  <c r="E73" i="14"/>
  <c r="E73" i="15"/>
  <c r="E73" i="16"/>
  <c r="D73" i="17"/>
  <c r="D73" i="12"/>
  <c r="D73" i="3"/>
  <c r="D73" i="14"/>
  <c r="D73" i="16"/>
  <c r="Q252" i="18" l="1"/>
  <c r="D76" i="15"/>
  <c r="E76" i="13"/>
  <c r="D76" i="13"/>
  <c r="E377" i="18"/>
  <c r="E391" i="18"/>
  <c r="E394" i="18"/>
  <c r="E401" i="18"/>
  <c r="E410" i="18"/>
  <c r="E415" i="18"/>
  <c r="E424" i="18"/>
  <c r="E436" i="18"/>
  <c r="D73" i="15" l="1"/>
  <c r="D73" i="13"/>
  <c r="E73" i="13"/>
  <c r="D436" i="18"/>
  <c r="D424" i="18"/>
  <c r="D415" i="18"/>
  <c r="D410" i="18"/>
  <c r="D401" i="18"/>
  <c r="D394" i="18"/>
  <c r="D391" i="18"/>
  <c r="D377" i="18"/>
  <c r="E436" i="16"/>
  <c r="D436" i="16"/>
  <c r="E424" i="16"/>
  <c r="D424" i="16"/>
  <c r="E415" i="16"/>
  <c r="D415" i="16"/>
  <c r="E410" i="16"/>
  <c r="D410" i="16"/>
  <c r="E401" i="16"/>
  <c r="D401" i="16"/>
  <c r="E394" i="16"/>
  <c r="D394" i="16"/>
  <c r="E391" i="16"/>
  <c r="D391" i="16"/>
  <c r="E384" i="16"/>
  <c r="D384" i="16"/>
  <c r="E377" i="16"/>
  <c r="D377" i="16"/>
  <c r="E436" i="15"/>
  <c r="D436" i="15"/>
  <c r="E424" i="15"/>
  <c r="D424" i="15"/>
  <c r="E415" i="15"/>
  <c r="D415" i="15"/>
  <c r="E410" i="15"/>
  <c r="D410" i="15"/>
  <c r="E401" i="15"/>
  <c r="D401" i="15"/>
  <c r="E394" i="15"/>
  <c r="D394" i="15"/>
  <c r="E391" i="15"/>
  <c r="D391" i="15"/>
  <c r="E384" i="15"/>
  <c r="D384" i="15"/>
  <c r="E377" i="15"/>
  <c r="D377" i="15"/>
  <c r="E436" i="14"/>
  <c r="D436" i="14"/>
  <c r="E424" i="14"/>
  <c r="D424" i="14"/>
  <c r="E415" i="14"/>
  <c r="D415" i="14"/>
  <c r="E410" i="14"/>
  <c r="D410" i="14"/>
  <c r="E401" i="14"/>
  <c r="D401" i="14"/>
  <c r="E394" i="14"/>
  <c r="D394" i="14"/>
  <c r="E391" i="14"/>
  <c r="D391" i="14"/>
  <c r="E384" i="14"/>
  <c r="D384" i="14"/>
  <c r="E377" i="14"/>
  <c r="D377" i="14"/>
  <c r="E436" i="13"/>
  <c r="D436" i="13"/>
  <c r="E424" i="13"/>
  <c r="D424" i="13"/>
  <c r="E415" i="13"/>
  <c r="D415" i="13"/>
  <c r="E410" i="13"/>
  <c r="D410" i="13"/>
  <c r="E401" i="13"/>
  <c r="D401" i="13"/>
  <c r="E394" i="13"/>
  <c r="D394" i="13"/>
  <c r="E391" i="13"/>
  <c r="D391" i="13"/>
  <c r="E384" i="13"/>
  <c r="D384" i="13"/>
  <c r="E377" i="13"/>
  <c r="D377" i="13"/>
  <c r="E436" i="3"/>
  <c r="D436" i="3"/>
  <c r="E424" i="3"/>
  <c r="D424" i="3"/>
  <c r="E415" i="3"/>
  <c r="D415" i="3"/>
  <c r="E410" i="3"/>
  <c r="D410" i="3"/>
  <c r="E401" i="3"/>
  <c r="D401" i="3"/>
  <c r="E394" i="3"/>
  <c r="D394" i="3"/>
  <c r="E391" i="3"/>
  <c r="D391" i="3"/>
  <c r="E384" i="3"/>
  <c r="D384" i="3"/>
  <c r="E377" i="3"/>
  <c r="D377" i="3"/>
  <c r="E436" i="12"/>
  <c r="D436" i="12"/>
  <c r="E424" i="12"/>
  <c r="D424" i="12"/>
  <c r="E415" i="12"/>
  <c r="D415" i="12"/>
  <c r="E410" i="12"/>
  <c r="D410" i="12"/>
  <c r="E401" i="12"/>
  <c r="D401" i="12"/>
  <c r="E394" i="12"/>
  <c r="D394" i="12"/>
  <c r="E391" i="12"/>
  <c r="D391" i="12"/>
  <c r="E384" i="12"/>
  <c r="D384" i="12"/>
  <c r="E377" i="12"/>
  <c r="D377" i="12"/>
  <c r="E436" i="17"/>
  <c r="D436" i="17"/>
  <c r="E424" i="17"/>
  <c r="D424" i="17"/>
  <c r="E415" i="17"/>
  <c r="D415" i="17"/>
  <c r="E410" i="17"/>
  <c r="D410" i="17"/>
  <c r="E401" i="17"/>
  <c r="D401" i="17"/>
  <c r="E394" i="17"/>
  <c r="D394" i="17"/>
  <c r="E391" i="17"/>
  <c r="D391" i="17"/>
  <c r="E384" i="17"/>
  <c r="E377" i="17"/>
  <c r="D377" i="17"/>
  <c r="X424" i="18"/>
  <c r="X415" i="18"/>
  <c r="X420" i="18"/>
  <c r="X410" i="18"/>
  <c r="X401" i="18"/>
  <c r="X394" i="18"/>
  <c r="X391" i="18"/>
  <c r="X377" i="18"/>
  <c r="X364" i="18"/>
  <c r="X361" i="18"/>
  <c r="X357" i="18"/>
  <c r="X346" i="18"/>
  <c r="X341" i="18"/>
  <c r="X275" i="18"/>
  <c r="X255" i="18"/>
  <c r="X206" i="18"/>
  <c r="X181" i="18"/>
  <c r="X178" i="18"/>
  <c r="X168" i="18"/>
  <c r="X150" i="18"/>
  <c r="X140" i="18"/>
  <c r="X135" i="18"/>
  <c r="X125" i="18"/>
  <c r="X138" i="18"/>
  <c r="X120" i="18"/>
  <c r="X133" i="18"/>
  <c r="X132" i="18"/>
  <c r="X130" i="18"/>
  <c r="X110" i="18"/>
  <c r="X106" i="18"/>
  <c r="X100" i="18"/>
  <c r="X94" i="18"/>
  <c r="X93" i="18"/>
  <c r="X91" i="18"/>
  <c r="X88" i="18"/>
  <c r="X86" i="18"/>
  <c r="X85" i="18"/>
  <c r="X84" i="18"/>
  <c r="X83" i="18"/>
  <c r="X62" i="18"/>
  <c r="X49" i="18"/>
  <c r="X39" i="18"/>
  <c r="X34" i="18"/>
  <c r="X24" i="18"/>
  <c r="V424" i="18"/>
  <c r="V415" i="18"/>
  <c r="V420" i="18"/>
  <c r="V410" i="18"/>
  <c r="V401" i="18"/>
  <c r="V394" i="18"/>
  <c r="V391" i="18"/>
  <c r="V384" i="18"/>
  <c r="V377" i="18"/>
  <c r="V364" i="18"/>
  <c r="V361" i="18"/>
  <c r="V357" i="18"/>
  <c r="V346" i="18"/>
  <c r="V341" i="18"/>
  <c r="V275" i="18"/>
  <c r="V255" i="18"/>
  <c r="V206" i="18"/>
  <c r="V181" i="18"/>
  <c r="V178" i="18"/>
  <c r="V168" i="18"/>
  <c r="X162" i="18"/>
  <c r="V150" i="18"/>
  <c r="V140" i="18"/>
  <c r="V135" i="18"/>
  <c r="V125" i="18"/>
  <c r="V120" i="18"/>
  <c r="V132" i="18"/>
  <c r="V110" i="18"/>
  <c r="V106" i="18"/>
  <c r="V100" i="18"/>
  <c r="V94" i="18"/>
  <c r="V93" i="18"/>
  <c r="V91" i="18"/>
  <c r="V88" i="18"/>
  <c r="V86" i="18"/>
  <c r="V85" i="18"/>
  <c r="V84" i="18"/>
  <c r="V83" i="18"/>
  <c r="V49" i="18"/>
  <c r="V39" i="18"/>
  <c r="V34" i="18"/>
  <c r="V90" i="18"/>
  <c r="V24" i="18"/>
  <c r="T424" i="18"/>
  <c r="T415" i="18"/>
  <c r="T420" i="18"/>
  <c r="T410" i="18"/>
  <c r="T401" i="18"/>
  <c r="T394" i="18"/>
  <c r="T391" i="18"/>
  <c r="T377" i="18"/>
  <c r="T364" i="18"/>
  <c r="T361" i="18"/>
  <c r="T357" i="18"/>
  <c r="T346" i="18"/>
  <c r="T341" i="18"/>
  <c r="T275" i="18"/>
  <c r="T255" i="18"/>
  <c r="T206" i="18"/>
  <c r="T181" i="18"/>
  <c r="T178" i="18"/>
  <c r="T168" i="18"/>
  <c r="V162" i="18"/>
  <c r="T150" i="18"/>
  <c r="T140" i="18"/>
  <c r="T135" i="18"/>
  <c r="T125" i="18"/>
  <c r="T138" i="18"/>
  <c r="T120" i="18"/>
  <c r="T133" i="18"/>
  <c r="T132" i="18"/>
  <c r="T110" i="18"/>
  <c r="T106" i="18"/>
  <c r="T100" i="18"/>
  <c r="T94" i="18"/>
  <c r="T93" i="18"/>
  <c r="T91" i="18"/>
  <c r="T88" i="18"/>
  <c r="T86" i="18"/>
  <c r="T85" i="18"/>
  <c r="T84" i="18"/>
  <c r="T83" i="18"/>
  <c r="T49" i="18"/>
  <c r="T39" i="18"/>
  <c r="T34" i="18"/>
  <c r="T24" i="18"/>
  <c r="R424" i="18"/>
  <c r="R415" i="18"/>
  <c r="R420" i="18"/>
  <c r="R410" i="18"/>
  <c r="R401" i="18"/>
  <c r="R394" i="18"/>
  <c r="R391" i="18"/>
  <c r="R384" i="18"/>
  <c r="R377" i="18"/>
  <c r="R364" i="18"/>
  <c r="R361" i="18"/>
  <c r="R357" i="18"/>
  <c r="R346" i="18"/>
  <c r="R341" i="18"/>
  <c r="R286" i="18"/>
  <c r="R275" i="18"/>
  <c r="R255" i="18"/>
  <c r="R206" i="18"/>
  <c r="R181" i="18"/>
  <c r="R178" i="18"/>
  <c r="R168" i="18"/>
  <c r="T162" i="18"/>
  <c r="R150" i="18"/>
  <c r="R140" i="18"/>
  <c r="R135" i="18"/>
  <c r="R125" i="18"/>
  <c r="R120" i="18"/>
  <c r="R133" i="18"/>
  <c r="R132" i="18"/>
  <c r="R110" i="18"/>
  <c r="R106" i="18"/>
  <c r="R100" i="18"/>
  <c r="R94" i="18"/>
  <c r="R93" i="18"/>
  <c r="R91" i="18"/>
  <c r="R88" i="18"/>
  <c r="R86" i="18"/>
  <c r="R85" i="18"/>
  <c r="R84" i="18"/>
  <c r="R83" i="18"/>
  <c r="R49" i="18"/>
  <c r="R39" i="18"/>
  <c r="R34" i="18"/>
  <c r="R24" i="18"/>
  <c r="P424" i="18"/>
  <c r="P420" i="18"/>
  <c r="P415" i="18"/>
  <c r="P410" i="18"/>
  <c r="P401" i="18"/>
  <c r="P394" i="18"/>
  <c r="P391" i="18"/>
  <c r="P377" i="18"/>
  <c r="P364" i="18"/>
  <c r="P361" i="18"/>
  <c r="P357" i="18"/>
  <c r="P341" i="18"/>
  <c r="P286" i="18"/>
  <c r="P275" i="18"/>
  <c r="P255" i="18"/>
  <c r="P206" i="18"/>
  <c r="P181" i="18"/>
  <c r="P178" i="18"/>
  <c r="P168" i="18"/>
  <c r="P150" i="18"/>
  <c r="P140" i="18"/>
  <c r="P135" i="18"/>
  <c r="P125" i="18"/>
  <c r="P120" i="18"/>
  <c r="P130" i="18"/>
  <c r="P110" i="18"/>
  <c r="P94" i="18"/>
  <c r="P93" i="18"/>
  <c r="P91" i="18"/>
  <c r="P88" i="18"/>
  <c r="P86" i="18"/>
  <c r="P85" i="18"/>
  <c r="P84" i="18"/>
  <c r="P83" i="18"/>
  <c r="P49" i="18"/>
  <c r="P39" i="18"/>
  <c r="P34" i="18"/>
  <c r="P24" i="18"/>
  <c r="N424" i="18"/>
  <c r="N415" i="18"/>
  <c r="N420" i="18"/>
  <c r="N410" i="18"/>
  <c r="N401" i="18"/>
  <c r="N394" i="18"/>
  <c r="N391" i="18"/>
  <c r="N377" i="18"/>
  <c r="N364" i="18"/>
  <c r="N361" i="18"/>
  <c r="N357" i="18"/>
  <c r="N275" i="18"/>
  <c r="N255" i="18"/>
  <c r="N206" i="18"/>
  <c r="N181" i="18"/>
  <c r="N178" i="18"/>
  <c r="N168" i="18"/>
  <c r="P162" i="18"/>
  <c r="N150" i="18"/>
  <c r="N140" i="18"/>
  <c r="N135" i="18"/>
  <c r="N132" i="18"/>
  <c r="N125" i="18"/>
  <c r="N120" i="18"/>
  <c r="N110" i="18"/>
  <c r="N94" i="18"/>
  <c r="N93" i="18"/>
  <c r="N91" i="18"/>
  <c r="N88" i="18"/>
  <c r="N86" i="18"/>
  <c r="N85" i="18"/>
  <c r="N84" i="18"/>
  <c r="N83" i="18"/>
  <c r="N49" i="18"/>
  <c r="N39" i="18"/>
  <c r="N34" i="18"/>
  <c r="N24" i="18"/>
  <c r="L424" i="18"/>
  <c r="L415" i="18"/>
  <c r="L420" i="18"/>
  <c r="L410" i="18"/>
  <c r="L401" i="18"/>
  <c r="L394" i="18"/>
  <c r="L391" i="18"/>
  <c r="L377" i="18"/>
  <c r="L364" i="18"/>
  <c r="L361" i="18"/>
  <c r="L357" i="18"/>
  <c r="L275" i="18"/>
  <c r="L255" i="18"/>
  <c r="L206" i="18"/>
  <c r="L181" i="18"/>
  <c r="L178" i="18"/>
  <c r="L168" i="18"/>
  <c r="N162" i="18"/>
  <c r="L150" i="18"/>
  <c r="L140" i="18"/>
  <c r="L135" i="18"/>
  <c r="L125" i="18"/>
  <c r="L138" i="18"/>
  <c r="L120" i="18"/>
  <c r="L133" i="18"/>
  <c r="L130" i="18"/>
  <c r="L110" i="18"/>
  <c r="L94" i="18"/>
  <c r="L93" i="18"/>
  <c r="L91" i="18"/>
  <c r="L88" i="18"/>
  <c r="L86" i="18"/>
  <c r="L85" i="18"/>
  <c r="L84" i="18"/>
  <c r="L83" i="18"/>
  <c r="L49" i="18"/>
  <c r="L39" i="18"/>
  <c r="L34" i="18"/>
  <c r="L24" i="18"/>
  <c r="J424" i="18"/>
  <c r="J415" i="18"/>
  <c r="J420" i="18"/>
  <c r="J410" i="18"/>
  <c r="J401" i="18"/>
  <c r="J394" i="18"/>
  <c r="J391" i="18"/>
  <c r="J384" i="18"/>
  <c r="J377" i="18"/>
  <c r="J364" i="18"/>
  <c r="J361" i="18"/>
  <c r="J357" i="18"/>
  <c r="J346" i="18"/>
  <c r="J341" i="18"/>
  <c r="J286" i="18"/>
  <c r="J275" i="18"/>
  <c r="J255" i="18"/>
  <c r="J236" i="18"/>
  <c r="J206" i="18"/>
  <c r="J181" i="18"/>
  <c r="J178" i="18"/>
  <c r="J168" i="18"/>
  <c r="J150" i="18"/>
  <c r="J140" i="18"/>
  <c r="J135" i="18"/>
  <c r="J125" i="18"/>
  <c r="J138" i="18"/>
  <c r="J120" i="18"/>
  <c r="J133" i="18"/>
  <c r="J130" i="18"/>
  <c r="J110" i="18"/>
  <c r="J94" i="18"/>
  <c r="J93" i="18"/>
  <c r="J91" i="18"/>
  <c r="J88" i="18"/>
  <c r="J86" i="18"/>
  <c r="J85" i="18"/>
  <c r="J84" i="18"/>
  <c r="J83" i="18"/>
  <c r="J73" i="18"/>
  <c r="J49" i="18"/>
  <c r="J39" i="18"/>
  <c r="J34" i="18"/>
  <c r="J24" i="18"/>
  <c r="H424" i="18"/>
  <c r="H415" i="18"/>
  <c r="H420" i="18"/>
  <c r="H410" i="18"/>
  <c r="H401" i="18"/>
  <c r="H394" i="18"/>
  <c r="H391" i="18"/>
  <c r="H377" i="18"/>
  <c r="H364" i="18"/>
  <c r="H361" i="18"/>
  <c r="H357" i="18"/>
  <c r="H275" i="18"/>
  <c r="H255" i="18"/>
  <c r="H206" i="18"/>
  <c r="H181" i="18"/>
  <c r="H178" i="18"/>
  <c r="H168" i="18"/>
  <c r="J162" i="18"/>
  <c r="H150" i="18"/>
  <c r="H140" i="18"/>
  <c r="H135" i="18"/>
  <c r="H125" i="18"/>
  <c r="H138" i="18"/>
  <c r="H120" i="18"/>
  <c r="H133" i="18"/>
  <c r="H132" i="18"/>
  <c r="H130" i="18"/>
  <c r="H110" i="18"/>
  <c r="H103" i="18"/>
  <c r="H94" i="18"/>
  <c r="H93" i="18"/>
  <c r="H91" i="18"/>
  <c r="H88" i="18"/>
  <c r="H86" i="18"/>
  <c r="H85" i="18"/>
  <c r="H84" i="18"/>
  <c r="H83" i="18"/>
  <c r="H70" i="18"/>
  <c r="H49" i="18"/>
  <c r="H39" i="18"/>
  <c r="H95" i="18"/>
  <c r="H34" i="18"/>
  <c r="H24" i="18"/>
  <c r="F424" i="18"/>
  <c r="F415" i="18"/>
  <c r="F420" i="18"/>
  <c r="F410" i="18"/>
  <c r="F401" i="18"/>
  <c r="F394" i="18"/>
  <c r="F391" i="18"/>
  <c r="F377" i="18"/>
  <c r="F364" i="18"/>
  <c r="F361" i="18"/>
  <c r="F357" i="18"/>
  <c r="F341" i="18"/>
  <c r="F275" i="18"/>
  <c r="F255" i="18"/>
  <c r="F206" i="18"/>
  <c r="F181" i="18"/>
  <c r="F178" i="18"/>
  <c r="F168" i="18"/>
  <c r="H162" i="18"/>
  <c r="F150" i="18"/>
  <c r="F140" i="18"/>
  <c r="F135" i="18"/>
  <c r="F125" i="18"/>
  <c r="F138" i="18"/>
  <c r="F120" i="18"/>
  <c r="F133" i="18"/>
  <c r="F130" i="18"/>
  <c r="F110" i="18"/>
  <c r="F94" i="18"/>
  <c r="F93" i="18"/>
  <c r="F91" i="18"/>
  <c r="F88" i="18"/>
  <c r="F86" i="18"/>
  <c r="F85" i="18"/>
  <c r="F84" i="18"/>
  <c r="F83" i="18"/>
  <c r="F49" i="18"/>
  <c r="F39" i="18"/>
  <c r="F34" i="18"/>
  <c r="F24" i="18"/>
  <c r="X424" i="16"/>
  <c r="X415" i="16"/>
  <c r="X420" i="16"/>
  <c r="X410" i="16"/>
  <c r="X401" i="16"/>
  <c r="X394" i="16"/>
  <c r="X391" i="16"/>
  <c r="X377" i="16"/>
  <c r="X364" i="16"/>
  <c r="X361" i="16"/>
  <c r="X357" i="16"/>
  <c r="X346" i="16"/>
  <c r="X341" i="16"/>
  <c r="X275" i="16"/>
  <c r="X255" i="16"/>
  <c r="X206" i="16"/>
  <c r="X181" i="16"/>
  <c r="X178" i="16"/>
  <c r="X168" i="16"/>
  <c r="X150" i="16"/>
  <c r="X140" i="16"/>
  <c r="X135" i="16"/>
  <c r="X125" i="16"/>
  <c r="X120" i="16"/>
  <c r="X133" i="16"/>
  <c r="X132" i="16"/>
  <c r="X130" i="16"/>
  <c r="X110" i="16"/>
  <c r="X106" i="16"/>
  <c r="X100" i="16"/>
  <c r="X94" i="16"/>
  <c r="X93" i="16"/>
  <c r="X91" i="16"/>
  <c r="X88" i="16"/>
  <c r="X86" i="16"/>
  <c r="X85" i="16"/>
  <c r="X84" i="16"/>
  <c r="X83" i="16"/>
  <c r="X49" i="16"/>
  <c r="X39" i="16"/>
  <c r="X34" i="16"/>
  <c r="X24" i="16"/>
  <c r="V424" i="16"/>
  <c r="V415" i="16"/>
  <c r="V420" i="16"/>
  <c r="V410" i="16"/>
  <c r="V401" i="16"/>
  <c r="V394" i="16"/>
  <c r="V391" i="16"/>
  <c r="V377" i="16"/>
  <c r="V364" i="16"/>
  <c r="V361" i="16"/>
  <c r="V357" i="16"/>
  <c r="V346" i="16"/>
  <c r="V341" i="16"/>
  <c r="V275" i="16"/>
  <c r="V255" i="16"/>
  <c r="V206" i="16"/>
  <c r="V181" i="16"/>
  <c r="V178" i="16"/>
  <c r="V168" i="16"/>
  <c r="V150" i="16"/>
  <c r="V140" i="16"/>
  <c r="V135" i="16"/>
  <c r="V125" i="16"/>
  <c r="V138" i="16"/>
  <c r="V120" i="16"/>
  <c r="V110" i="16"/>
  <c r="V106" i="16"/>
  <c r="V100" i="16"/>
  <c r="V94" i="16"/>
  <c r="V93" i="16"/>
  <c r="V91" i="16"/>
  <c r="V88" i="16"/>
  <c r="V86" i="16"/>
  <c r="V85" i="16"/>
  <c r="V84" i="16"/>
  <c r="V83" i="16"/>
  <c r="V73" i="16"/>
  <c r="V49" i="16"/>
  <c r="V39" i="16"/>
  <c r="V34" i="16"/>
  <c r="V24" i="16"/>
  <c r="T424" i="16"/>
  <c r="T415" i="16"/>
  <c r="T420" i="16"/>
  <c r="T410" i="16"/>
  <c r="T401" i="16"/>
  <c r="T394" i="16"/>
  <c r="T391" i="16"/>
  <c r="T384" i="16"/>
  <c r="T377" i="16"/>
  <c r="T364" i="16"/>
  <c r="T361" i="16"/>
  <c r="T357" i="16"/>
  <c r="T346" i="16"/>
  <c r="T341" i="16"/>
  <c r="T275" i="16"/>
  <c r="T255" i="16"/>
  <c r="T206" i="16"/>
  <c r="T181" i="16"/>
  <c r="T178" i="16"/>
  <c r="T168" i="16"/>
  <c r="T150" i="16"/>
  <c r="T140" i="16"/>
  <c r="T135" i="16"/>
  <c r="T125" i="16"/>
  <c r="T138" i="16"/>
  <c r="T120" i="16"/>
  <c r="T130" i="16"/>
  <c r="T110" i="16"/>
  <c r="T106" i="16"/>
  <c r="T100" i="16"/>
  <c r="T94" i="16"/>
  <c r="T93" i="16"/>
  <c r="T91" i="16"/>
  <c r="T88" i="16"/>
  <c r="T86" i="16"/>
  <c r="T85" i="16"/>
  <c r="T84" i="16"/>
  <c r="T83" i="16"/>
  <c r="T49" i="16"/>
  <c r="T39" i="16"/>
  <c r="T34" i="16"/>
  <c r="T24" i="16"/>
  <c r="R424" i="16"/>
  <c r="R415" i="16"/>
  <c r="R420" i="16"/>
  <c r="R410" i="16"/>
  <c r="R401" i="16"/>
  <c r="R394" i="16"/>
  <c r="R391" i="16"/>
  <c r="R384" i="16"/>
  <c r="R377" i="16"/>
  <c r="R364" i="16"/>
  <c r="R361" i="16"/>
  <c r="R357" i="16"/>
  <c r="R346" i="16"/>
  <c r="R341" i="16"/>
  <c r="R275" i="16"/>
  <c r="R255" i="16"/>
  <c r="R206" i="16"/>
  <c r="R181" i="16"/>
  <c r="R178" i="16"/>
  <c r="R168" i="16"/>
  <c r="R150" i="16"/>
  <c r="R140" i="16"/>
  <c r="R135" i="16"/>
  <c r="R125" i="16"/>
  <c r="R138" i="16"/>
  <c r="R120" i="16"/>
  <c r="R130" i="16"/>
  <c r="R110" i="16"/>
  <c r="R106" i="16"/>
  <c r="R100" i="16"/>
  <c r="R94" i="16"/>
  <c r="R93" i="16"/>
  <c r="R91" i="16"/>
  <c r="R88" i="16"/>
  <c r="R86" i="16"/>
  <c r="R85" i="16"/>
  <c r="R84" i="16"/>
  <c r="R83" i="16"/>
  <c r="R49" i="16"/>
  <c r="R39" i="16"/>
  <c r="R34" i="16"/>
  <c r="R24" i="16"/>
  <c r="P436" i="16"/>
  <c r="P424" i="16"/>
  <c r="P415" i="16"/>
  <c r="P420" i="16"/>
  <c r="P410" i="16"/>
  <c r="P401" i="16"/>
  <c r="P394" i="16"/>
  <c r="P391" i="16"/>
  <c r="P377" i="16"/>
  <c r="P364" i="16"/>
  <c r="P361" i="16"/>
  <c r="P357" i="16"/>
  <c r="P275" i="16"/>
  <c r="P255" i="16"/>
  <c r="P206" i="16"/>
  <c r="P181" i="16"/>
  <c r="P178" i="16"/>
  <c r="P168" i="16"/>
  <c r="P150" i="16"/>
  <c r="P140" i="16"/>
  <c r="P135" i="16"/>
  <c r="P125" i="16"/>
  <c r="P120" i="16"/>
  <c r="P133" i="16"/>
  <c r="P132" i="16"/>
  <c r="P110" i="16"/>
  <c r="P94" i="16"/>
  <c r="P93" i="16"/>
  <c r="P91" i="16"/>
  <c r="P88" i="16"/>
  <c r="P86" i="16"/>
  <c r="P85" i="16"/>
  <c r="P84" i="16"/>
  <c r="P83" i="16"/>
  <c r="P49" i="16"/>
  <c r="P39" i="16"/>
  <c r="P34" i="16"/>
  <c r="P24" i="16"/>
  <c r="N424" i="16"/>
  <c r="N415" i="16"/>
  <c r="N420" i="16"/>
  <c r="N410" i="16"/>
  <c r="N401" i="16"/>
  <c r="N394" i="16"/>
  <c r="N391" i="16"/>
  <c r="N377" i="16"/>
  <c r="N364" i="16"/>
  <c r="N361" i="16"/>
  <c r="N357" i="16"/>
  <c r="N275" i="16"/>
  <c r="N255" i="16"/>
  <c r="N206" i="16"/>
  <c r="N181" i="16"/>
  <c r="N178" i="16"/>
  <c r="N168" i="16"/>
  <c r="P162" i="16"/>
  <c r="N150" i="16"/>
  <c r="N140" i="16"/>
  <c r="N135" i="16"/>
  <c r="N132" i="16"/>
  <c r="N125" i="16"/>
  <c r="N120" i="16"/>
  <c r="N110" i="16"/>
  <c r="N94" i="16"/>
  <c r="N93" i="16"/>
  <c r="N91" i="16"/>
  <c r="N88" i="16"/>
  <c r="N86" i="16"/>
  <c r="N85" i="16"/>
  <c r="N84" i="16"/>
  <c r="N83" i="16"/>
  <c r="N70" i="16"/>
  <c r="N49" i="16"/>
  <c r="N39" i="16"/>
  <c r="N34" i="16"/>
  <c r="N24" i="16"/>
  <c r="L424" i="16"/>
  <c r="L415" i="16"/>
  <c r="L420" i="16"/>
  <c r="L410" i="16"/>
  <c r="L401" i="16"/>
  <c r="L394" i="16"/>
  <c r="L391" i="16"/>
  <c r="L377" i="16"/>
  <c r="L364" i="16"/>
  <c r="L361" i="16"/>
  <c r="L357" i="16"/>
  <c r="L275" i="16"/>
  <c r="L255" i="16"/>
  <c r="L206" i="16"/>
  <c r="L181" i="16"/>
  <c r="L178" i="16"/>
  <c r="L168" i="16"/>
  <c r="N162" i="16"/>
  <c r="L150" i="16"/>
  <c r="L140" i="16"/>
  <c r="L135" i="16"/>
  <c r="L125" i="16"/>
  <c r="L138" i="16"/>
  <c r="L120" i="16"/>
  <c r="L133" i="16"/>
  <c r="L130" i="16"/>
  <c r="L110" i="16"/>
  <c r="L94" i="16"/>
  <c r="L93" i="16"/>
  <c r="L91" i="16"/>
  <c r="L88" i="16"/>
  <c r="L86" i="16"/>
  <c r="L85" i="16"/>
  <c r="L84" i="16"/>
  <c r="L83" i="16"/>
  <c r="L49" i="16"/>
  <c r="L39" i="16"/>
  <c r="L34" i="16"/>
  <c r="L24" i="16"/>
  <c r="J424" i="16"/>
  <c r="J415" i="16"/>
  <c r="J420" i="16"/>
  <c r="J410" i="16"/>
  <c r="J401" i="16"/>
  <c r="J394" i="16"/>
  <c r="J391" i="16"/>
  <c r="J377" i="16"/>
  <c r="J364" i="16"/>
  <c r="J361" i="16"/>
  <c r="J357" i="16"/>
  <c r="J341" i="16"/>
  <c r="J275" i="16"/>
  <c r="J255" i="16"/>
  <c r="J206" i="16"/>
  <c r="J181" i="16"/>
  <c r="J178" i="16"/>
  <c r="J168" i="16"/>
  <c r="J150" i="16"/>
  <c r="J140" i="16"/>
  <c r="J135" i="16"/>
  <c r="J125" i="16"/>
  <c r="J120" i="16"/>
  <c r="J133" i="16"/>
  <c r="J110" i="16"/>
  <c r="J94" i="16"/>
  <c r="J93" i="16"/>
  <c r="J91" i="16"/>
  <c r="J88" i="16"/>
  <c r="J86" i="16"/>
  <c r="J85" i="16"/>
  <c r="J84" i="16"/>
  <c r="J83" i="16"/>
  <c r="J49" i="16"/>
  <c r="J90" i="16"/>
  <c r="J39" i="16"/>
  <c r="J34" i="16"/>
  <c r="J24" i="16"/>
  <c r="H424" i="16"/>
  <c r="H415" i="16"/>
  <c r="H420" i="16"/>
  <c r="H410" i="16"/>
  <c r="H401" i="16"/>
  <c r="H394" i="16"/>
  <c r="H391" i="16"/>
  <c r="H384" i="16"/>
  <c r="H377" i="16"/>
  <c r="H364" i="16"/>
  <c r="H361" i="16"/>
  <c r="H357" i="16"/>
  <c r="H275" i="16"/>
  <c r="H255" i="16"/>
  <c r="H206" i="16"/>
  <c r="H181" i="16"/>
  <c r="H178" i="16"/>
  <c r="H168" i="16"/>
  <c r="J162" i="16"/>
  <c r="H150" i="16"/>
  <c r="H140" i="16"/>
  <c r="H135" i="16"/>
  <c r="H125" i="16"/>
  <c r="H120" i="16"/>
  <c r="H133" i="16"/>
  <c r="H132" i="16"/>
  <c r="H110" i="16"/>
  <c r="H94" i="16"/>
  <c r="H93" i="16"/>
  <c r="H91" i="16"/>
  <c r="H88" i="16"/>
  <c r="H86" i="16"/>
  <c r="H85" i="16"/>
  <c r="H84" i="16"/>
  <c r="H83" i="16"/>
  <c r="H49" i="16"/>
  <c r="H39" i="16"/>
  <c r="H34" i="16"/>
  <c r="H24" i="16"/>
  <c r="F424" i="16"/>
  <c r="F415" i="16"/>
  <c r="F420" i="16"/>
  <c r="F410" i="16"/>
  <c r="F401" i="16"/>
  <c r="F394" i="16"/>
  <c r="F391" i="16"/>
  <c r="F377" i="16"/>
  <c r="F364" i="16"/>
  <c r="F361" i="16"/>
  <c r="F357" i="16"/>
  <c r="F346" i="16"/>
  <c r="F275" i="16"/>
  <c r="F255" i="16"/>
  <c r="F206" i="16"/>
  <c r="F181" i="16"/>
  <c r="F178" i="16"/>
  <c r="F168" i="16"/>
  <c r="H162" i="16"/>
  <c r="F150" i="16"/>
  <c r="F140" i="16"/>
  <c r="F135" i="16"/>
  <c r="F125" i="16"/>
  <c r="F120" i="16"/>
  <c r="F133" i="16"/>
  <c r="F110" i="16"/>
  <c r="F94" i="16"/>
  <c r="F93" i="16"/>
  <c r="F91" i="16"/>
  <c r="F88" i="16"/>
  <c r="F86" i="16"/>
  <c r="F85" i="16"/>
  <c r="F84" i="16"/>
  <c r="F83" i="16"/>
  <c r="F49" i="16"/>
  <c r="F39" i="16"/>
  <c r="F34" i="16"/>
  <c r="F24" i="16"/>
  <c r="X424" i="15"/>
  <c r="X415" i="15"/>
  <c r="X420" i="15"/>
  <c r="X410" i="15"/>
  <c r="X401" i="15"/>
  <c r="X394" i="15"/>
  <c r="X391" i="15"/>
  <c r="X377" i="15"/>
  <c r="X364" i="15"/>
  <c r="X361" i="15"/>
  <c r="X357" i="15"/>
  <c r="X346" i="15"/>
  <c r="X341" i="15"/>
  <c r="X275" i="15"/>
  <c r="X255" i="15"/>
  <c r="X206" i="15"/>
  <c r="X181" i="15"/>
  <c r="X178" i="15"/>
  <c r="X168" i="15"/>
  <c r="X150" i="15"/>
  <c r="X140" i="15"/>
  <c r="X135" i="15"/>
  <c r="X125" i="15"/>
  <c r="X120" i="15"/>
  <c r="X133" i="15"/>
  <c r="X110" i="15"/>
  <c r="X106" i="15"/>
  <c r="X100" i="15"/>
  <c r="X94" i="15"/>
  <c r="X93" i="15"/>
  <c r="X91" i="15"/>
  <c r="X88" i="15"/>
  <c r="X86" i="15"/>
  <c r="X85" i="15"/>
  <c r="X84" i="15"/>
  <c r="X83" i="15"/>
  <c r="X49" i="15"/>
  <c r="X39" i="15"/>
  <c r="X34" i="15"/>
  <c r="X24" i="15"/>
  <c r="V424" i="15"/>
  <c r="V415" i="15"/>
  <c r="V420" i="15"/>
  <c r="V410" i="15"/>
  <c r="V401" i="15"/>
  <c r="V394" i="15"/>
  <c r="V391" i="15"/>
  <c r="V377" i="15"/>
  <c r="V364" i="15"/>
  <c r="V361" i="15"/>
  <c r="V357" i="15"/>
  <c r="V346" i="15"/>
  <c r="V341" i="15"/>
  <c r="V275" i="15"/>
  <c r="V255" i="15"/>
  <c r="V206" i="15"/>
  <c r="V181" i="15"/>
  <c r="V178" i="15"/>
  <c r="V168" i="15"/>
  <c r="X162" i="15"/>
  <c r="V150" i="15"/>
  <c r="V140" i="15"/>
  <c r="V135" i="15"/>
  <c r="V125" i="15"/>
  <c r="V138" i="15"/>
  <c r="V120" i="15"/>
  <c r="V133" i="15"/>
  <c r="V130" i="15"/>
  <c r="V110" i="15"/>
  <c r="V106" i="15"/>
  <c r="V100" i="15"/>
  <c r="V94" i="15"/>
  <c r="V93" i="15"/>
  <c r="V91" i="15"/>
  <c r="V88" i="15"/>
  <c r="V86" i="15"/>
  <c r="V85" i="15"/>
  <c r="V84" i="15"/>
  <c r="V83" i="15"/>
  <c r="V49" i="15"/>
  <c r="V39" i="15"/>
  <c r="V34" i="15"/>
  <c r="V24" i="15"/>
  <c r="T424" i="15"/>
  <c r="T415" i="15"/>
  <c r="T420" i="15"/>
  <c r="T410" i="15"/>
  <c r="T401" i="15"/>
  <c r="T394" i="15"/>
  <c r="T391" i="15"/>
  <c r="T377" i="15"/>
  <c r="T364" i="15"/>
  <c r="T361" i="15"/>
  <c r="T357" i="15"/>
  <c r="T346" i="15"/>
  <c r="T341" i="15"/>
  <c r="T275" i="15"/>
  <c r="T255" i="15"/>
  <c r="T206" i="15"/>
  <c r="T181" i="15"/>
  <c r="T178" i="15"/>
  <c r="T168" i="15"/>
  <c r="V162" i="15"/>
  <c r="T150" i="15"/>
  <c r="T140" i="15"/>
  <c r="T135" i="15"/>
  <c r="T125" i="15"/>
  <c r="T120" i="15"/>
  <c r="T132" i="15"/>
  <c r="T110" i="15"/>
  <c r="T100" i="15"/>
  <c r="T94" i="15"/>
  <c r="T93" i="15"/>
  <c r="T91" i="15"/>
  <c r="T88" i="15"/>
  <c r="T86" i="15"/>
  <c r="T85" i="15"/>
  <c r="T84" i="15"/>
  <c r="T83" i="15"/>
  <c r="T49" i="15"/>
  <c r="T39" i="15"/>
  <c r="T34" i="15"/>
  <c r="T24" i="15"/>
  <c r="R424" i="15"/>
  <c r="R415" i="15"/>
  <c r="R420" i="15"/>
  <c r="R410" i="15"/>
  <c r="R401" i="15"/>
  <c r="R394" i="15"/>
  <c r="R391" i="15"/>
  <c r="R377" i="15"/>
  <c r="R364" i="15"/>
  <c r="R361" i="15"/>
  <c r="R357" i="15"/>
  <c r="R346" i="15"/>
  <c r="R341" i="15"/>
  <c r="R275" i="15"/>
  <c r="R255" i="15"/>
  <c r="R206" i="15"/>
  <c r="R181" i="15"/>
  <c r="R178" i="15"/>
  <c r="R168" i="15"/>
  <c r="T162" i="15"/>
  <c r="R150" i="15"/>
  <c r="R140" i="15"/>
  <c r="R135" i="15"/>
  <c r="R125" i="15"/>
  <c r="R120" i="15"/>
  <c r="R133" i="15"/>
  <c r="R110" i="15"/>
  <c r="R106" i="15"/>
  <c r="R100" i="15"/>
  <c r="R94" i="15"/>
  <c r="R93" i="15"/>
  <c r="R91" i="15"/>
  <c r="R88" i="15"/>
  <c r="R86" i="15"/>
  <c r="R85" i="15"/>
  <c r="R84" i="15"/>
  <c r="R83" i="15"/>
  <c r="R70" i="15"/>
  <c r="R49" i="15"/>
  <c r="R39" i="15"/>
  <c r="R34" i="15"/>
  <c r="R24" i="15"/>
  <c r="P424" i="15"/>
  <c r="P415" i="15"/>
  <c r="P420" i="15"/>
  <c r="P410" i="15"/>
  <c r="P401" i="15"/>
  <c r="P394" i="15"/>
  <c r="P391" i="15"/>
  <c r="P377" i="15"/>
  <c r="P364" i="15"/>
  <c r="P361" i="15"/>
  <c r="P357" i="15"/>
  <c r="P286" i="15"/>
  <c r="R282" i="15"/>
  <c r="R281" i="15"/>
  <c r="P275" i="15"/>
  <c r="P255" i="15"/>
  <c r="P206" i="15"/>
  <c r="P181" i="15"/>
  <c r="P178" i="15"/>
  <c r="P168" i="15"/>
  <c r="R162" i="15"/>
  <c r="P150" i="15"/>
  <c r="P140" i="15"/>
  <c r="P135" i="15"/>
  <c r="P125" i="15"/>
  <c r="P120" i="15"/>
  <c r="P132" i="15"/>
  <c r="P110" i="15"/>
  <c r="P94" i="15"/>
  <c r="P93" i="15"/>
  <c r="P91" i="15"/>
  <c r="P88" i="15"/>
  <c r="P86" i="15"/>
  <c r="P85" i="15"/>
  <c r="P84" i="15"/>
  <c r="P83" i="15"/>
  <c r="P49" i="15"/>
  <c r="P39" i="15"/>
  <c r="P34" i="15"/>
  <c r="P24" i="15"/>
  <c r="N424" i="15"/>
  <c r="N415" i="15"/>
  <c r="N420" i="15"/>
  <c r="N410" i="15"/>
  <c r="N401" i="15"/>
  <c r="N394" i="15"/>
  <c r="N391" i="15"/>
  <c r="N377" i="15"/>
  <c r="N364" i="15"/>
  <c r="N361" i="15"/>
  <c r="N357" i="15"/>
  <c r="N286" i="15"/>
  <c r="N275" i="15"/>
  <c r="N255" i="15"/>
  <c r="N206" i="15"/>
  <c r="N181" i="15"/>
  <c r="N178" i="15"/>
  <c r="N168" i="15"/>
  <c r="P162" i="15"/>
  <c r="N150" i="15"/>
  <c r="N140" i="15"/>
  <c r="N135" i="15"/>
  <c r="N125" i="15"/>
  <c r="N120" i="15"/>
  <c r="N132" i="15"/>
  <c r="N110" i="15"/>
  <c r="N103" i="15"/>
  <c r="N94" i="15"/>
  <c r="N93" i="15"/>
  <c r="N91" i="15"/>
  <c r="N88" i="15"/>
  <c r="N86" i="15"/>
  <c r="N85" i="15"/>
  <c r="N84" i="15"/>
  <c r="N83" i="15"/>
  <c r="N49" i="15"/>
  <c r="N39" i="15"/>
  <c r="N34" i="15"/>
  <c r="N24" i="15"/>
  <c r="L424" i="15"/>
  <c r="L415" i="15"/>
  <c r="L420" i="15"/>
  <c r="L410" i="15"/>
  <c r="L401" i="15"/>
  <c r="L394" i="15"/>
  <c r="L391" i="15"/>
  <c r="L377" i="15"/>
  <c r="L364" i="15"/>
  <c r="L361" i="15"/>
  <c r="L357" i="15"/>
  <c r="L275" i="15"/>
  <c r="L255" i="15"/>
  <c r="L206" i="15"/>
  <c r="L181" i="15"/>
  <c r="L178" i="15"/>
  <c r="L311" i="15"/>
  <c r="L168" i="15"/>
  <c r="N162" i="15"/>
  <c r="L150" i="15"/>
  <c r="L140" i="15"/>
  <c r="L135" i="15"/>
  <c r="L125" i="15"/>
  <c r="L120" i="15"/>
  <c r="L133" i="15"/>
  <c r="L132" i="15"/>
  <c r="L110" i="15"/>
  <c r="L94" i="15"/>
  <c r="L93" i="15"/>
  <c r="L91" i="15"/>
  <c r="L88" i="15"/>
  <c r="L86" i="15"/>
  <c r="L85" i="15"/>
  <c r="L84" i="15"/>
  <c r="L83" i="15"/>
  <c r="L49" i="15"/>
  <c r="L39" i="15"/>
  <c r="L34" i="15"/>
  <c r="L90" i="15"/>
  <c r="L24" i="15"/>
  <c r="J424" i="15"/>
  <c r="J415" i="15"/>
  <c r="J420" i="15"/>
  <c r="J410" i="15"/>
  <c r="J401" i="15"/>
  <c r="J394" i="15"/>
  <c r="J391" i="15"/>
  <c r="J377" i="15"/>
  <c r="J364" i="15"/>
  <c r="J361" i="15"/>
  <c r="J357" i="15"/>
  <c r="J341" i="15"/>
  <c r="J275" i="15"/>
  <c r="J255" i="15"/>
  <c r="J206" i="15"/>
  <c r="J181" i="15"/>
  <c r="J178" i="15"/>
  <c r="J168" i="15"/>
  <c r="L162" i="15"/>
  <c r="J150" i="15"/>
  <c r="J140" i="15"/>
  <c r="J135" i="15"/>
  <c r="J125" i="15"/>
  <c r="J138" i="15"/>
  <c r="J120" i="15"/>
  <c r="J130" i="15"/>
  <c r="J110" i="15"/>
  <c r="J94" i="15"/>
  <c r="J93" i="15"/>
  <c r="J91" i="15"/>
  <c r="J88" i="15"/>
  <c r="J86" i="15"/>
  <c r="J85" i="15"/>
  <c r="J84" i="15"/>
  <c r="J83" i="15"/>
  <c r="J49" i="15"/>
  <c r="J39" i="15"/>
  <c r="J34" i="15"/>
  <c r="J24" i="15"/>
  <c r="H424" i="15"/>
  <c r="H415" i="15"/>
  <c r="H420" i="15"/>
  <c r="H410" i="15"/>
  <c r="H401" i="15"/>
  <c r="H394" i="15"/>
  <c r="H391" i="15"/>
  <c r="H384" i="15"/>
  <c r="H377" i="15"/>
  <c r="H364" i="15"/>
  <c r="H361" i="15"/>
  <c r="H357" i="15"/>
  <c r="H275" i="15"/>
  <c r="H255" i="15"/>
  <c r="H206" i="15"/>
  <c r="H181" i="15"/>
  <c r="H178" i="15"/>
  <c r="H168" i="15"/>
  <c r="J162" i="15"/>
  <c r="H150" i="15"/>
  <c r="H140" i="15"/>
  <c r="H135" i="15"/>
  <c r="H125" i="15"/>
  <c r="H138" i="15"/>
  <c r="H120" i="15"/>
  <c r="H110" i="15"/>
  <c r="H94" i="15"/>
  <c r="H93" i="15"/>
  <c r="H91" i="15"/>
  <c r="H88" i="15"/>
  <c r="H86" i="15"/>
  <c r="H85" i="15"/>
  <c r="H84" i="15"/>
  <c r="H83" i="15"/>
  <c r="H49" i="15"/>
  <c r="H39" i="15"/>
  <c r="H34" i="15"/>
  <c r="H90" i="15"/>
  <c r="H24" i="15"/>
  <c r="F436" i="15"/>
  <c r="F424" i="15"/>
  <c r="F415" i="15"/>
  <c r="F420" i="15"/>
  <c r="F410" i="15"/>
  <c r="F401" i="15"/>
  <c r="F394" i="15"/>
  <c r="F391" i="15"/>
  <c r="F377" i="15"/>
  <c r="F364" i="15"/>
  <c r="F361" i="15"/>
  <c r="F357" i="15"/>
  <c r="F341" i="15"/>
  <c r="F275" i="15"/>
  <c r="F255" i="15"/>
  <c r="F206" i="15"/>
  <c r="F181" i="15"/>
  <c r="F178" i="15"/>
  <c r="F168" i="15"/>
  <c r="H162" i="15"/>
  <c r="F150" i="15"/>
  <c r="F140" i="15"/>
  <c r="F135" i="15"/>
  <c r="F125" i="15"/>
  <c r="F138" i="15"/>
  <c r="F120" i="15"/>
  <c r="F133" i="15"/>
  <c r="F132" i="15"/>
  <c r="F110" i="15"/>
  <c r="F94" i="15"/>
  <c r="F93" i="15"/>
  <c r="F91" i="15"/>
  <c r="F88" i="15"/>
  <c r="F86" i="15"/>
  <c r="F85" i="15"/>
  <c r="F84" i="15"/>
  <c r="F83" i="15"/>
  <c r="F49" i="15"/>
  <c r="F39" i="15"/>
  <c r="F34" i="15"/>
  <c r="F90" i="15"/>
  <c r="F24" i="15"/>
  <c r="X424" i="14"/>
  <c r="X415" i="14"/>
  <c r="X420" i="14"/>
  <c r="X410" i="14"/>
  <c r="X401" i="14"/>
  <c r="X394" i="14"/>
  <c r="X391" i="14"/>
  <c r="X377" i="14"/>
  <c r="X364" i="14"/>
  <c r="X361" i="14"/>
  <c r="X357" i="14"/>
  <c r="X346" i="14"/>
  <c r="X341" i="14"/>
  <c r="X275" i="14"/>
  <c r="X255" i="14"/>
  <c r="X206" i="14"/>
  <c r="X181" i="14"/>
  <c r="X178" i="14"/>
  <c r="X168" i="14"/>
  <c r="X150" i="14"/>
  <c r="X140" i="14"/>
  <c r="X135" i="14"/>
  <c r="X132" i="14"/>
  <c r="X125" i="14"/>
  <c r="X120" i="14"/>
  <c r="X110" i="14"/>
  <c r="X106" i="14"/>
  <c r="X100" i="14"/>
  <c r="X94" i="14"/>
  <c r="X93" i="14"/>
  <c r="X91" i="14"/>
  <c r="X88" i="14"/>
  <c r="X86" i="14"/>
  <c r="X85" i="14"/>
  <c r="X84" i="14"/>
  <c r="X83" i="14"/>
  <c r="X70" i="14"/>
  <c r="X49" i="14"/>
  <c r="X39" i="14"/>
  <c r="X34" i="14"/>
  <c r="X24" i="14"/>
  <c r="V424" i="14"/>
  <c r="V415" i="14"/>
  <c r="V420" i="14"/>
  <c r="V410" i="14"/>
  <c r="V401" i="14"/>
  <c r="V394" i="14"/>
  <c r="V391" i="14"/>
  <c r="V377" i="14"/>
  <c r="V364" i="14"/>
  <c r="V361" i="14"/>
  <c r="V357" i="14"/>
  <c r="V346" i="14"/>
  <c r="V341" i="14"/>
  <c r="V275" i="14"/>
  <c r="V255" i="14"/>
  <c r="V206" i="14"/>
  <c r="V181" i="14"/>
  <c r="V178" i="14"/>
  <c r="V168" i="14"/>
  <c r="V150" i="14"/>
  <c r="V140" i="14"/>
  <c r="V135" i="14"/>
  <c r="V125" i="14"/>
  <c r="V138" i="14"/>
  <c r="V120" i="14"/>
  <c r="V133" i="14"/>
  <c r="V132" i="14"/>
  <c r="V130" i="14"/>
  <c r="V110" i="14"/>
  <c r="V106" i="14"/>
  <c r="V100" i="14"/>
  <c r="V94" i="14"/>
  <c r="V93" i="14"/>
  <c r="V91" i="14"/>
  <c r="V88" i="14"/>
  <c r="V86" i="14"/>
  <c r="V85" i="14"/>
  <c r="V84" i="14"/>
  <c r="V83" i="14"/>
  <c r="V49" i="14"/>
  <c r="V39" i="14"/>
  <c r="V34" i="14"/>
  <c r="V24" i="14"/>
  <c r="T424" i="14"/>
  <c r="T415" i="14"/>
  <c r="T420" i="14"/>
  <c r="T410" i="14"/>
  <c r="T401" i="14"/>
  <c r="T394" i="14"/>
  <c r="T391" i="14"/>
  <c r="T377" i="14"/>
  <c r="T364" i="14"/>
  <c r="T361" i="14"/>
  <c r="T357" i="14"/>
  <c r="T346" i="14"/>
  <c r="T341" i="14"/>
  <c r="T275" i="14"/>
  <c r="T255" i="14"/>
  <c r="T206" i="14"/>
  <c r="T181" i="14"/>
  <c r="T178" i="14"/>
  <c r="T168" i="14"/>
  <c r="T150" i="14"/>
  <c r="T140" i="14"/>
  <c r="T135" i="14"/>
  <c r="T125" i="14"/>
  <c r="T138" i="14"/>
  <c r="T120" i="14"/>
  <c r="T132" i="14"/>
  <c r="T110" i="14"/>
  <c r="T106" i="14"/>
  <c r="T100" i="14"/>
  <c r="T94" i="14"/>
  <c r="T93" i="14"/>
  <c r="T91" i="14"/>
  <c r="T88" i="14"/>
  <c r="T86" i="14"/>
  <c r="T85" i="14"/>
  <c r="T84" i="14"/>
  <c r="T83" i="14"/>
  <c r="T49" i="14"/>
  <c r="T39" i="14"/>
  <c r="T34" i="14"/>
  <c r="T24" i="14"/>
  <c r="R424" i="14"/>
  <c r="R415" i="14"/>
  <c r="R420" i="14"/>
  <c r="R410" i="14"/>
  <c r="R401" i="14"/>
  <c r="R394" i="14"/>
  <c r="R391" i="14"/>
  <c r="R377" i="14"/>
  <c r="R364" i="14"/>
  <c r="R361" i="14"/>
  <c r="R357" i="14"/>
  <c r="R346" i="14"/>
  <c r="R341" i="14"/>
  <c r="R275" i="14"/>
  <c r="R255" i="14"/>
  <c r="R206" i="14"/>
  <c r="R181" i="14"/>
  <c r="R178" i="14"/>
  <c r="R168" i="14"/>
  <c r="R150" i="14"/>
  <c r="R140" i="14"/>
  <c r="R135" i="14"/>
  <c r="R125" i="14"/>
  <c r="R120" i="14"/>
  <c r="R130" i="14"/>
  <c r="R110" i="14"/>
  <c r="R106" i="14"/>
  <c r="R100" i="14"/>
  <c r="R94" i="14"/>
  <c r="R93" i="14"/>
  <c r="R91" i="14"/>
  <c r="R88" i="14"/>
  <c r="R86" i="14"/>
  <c r="R85" i="14"/>
  <c r="R84" i="14"/>
  <c r="R83" i="14"/>
  <c r="R49" i="14"/>
  <c r="R90" i="14"/>
  <c r="R39" i="14"/>
  <c r="R95" i="14"/>
  <c r="R34" i="14"/>
  <c r="R87" i="14"/>
  <c r="R24" i="14"/>
  <c r="P424" i="14"/>
  <c r="P415" i="14"/>
  <c r="P420" i="14"/>
  <c r="P410" i="14"/>
  <c r="P401" i="14"/>
  <c r="P394" i="14"/>
  <c r="P391" i="14"/>
  <c r="P377" i="14"/>
  <c r="P364" i="14"/>
  <c r="P361" i="14"/>
  <c r="P357" i="14"/>
  <c r="P341" i="14"/>
  <c r="P275" i="14"/>
  <c r="P255" i="14"/>
  <c r="P206" i="14"/>
  <c r="P181" i="14"/>
  <c r="P178" i="14"/>
  <c r="P168" i="14"/>
  <c r="P150" i="14"/>
  <c r="P140" i="14"/>
  <c r="P135" i="14"/>
  <c r="P125" i="14"/>
  <c r="P120" i="14"/>
  <c r="P133" i="14"/>
  <c r="P110" i="14"/>
  <c r="P94" i="14"/>
  <c r="P93" i="14"/>
  <c r="P91" i="14"/>
  <c r="P88" i="14"/>
  <c r="P86" i="14"/>
  <c r="P85" i="14"/>
  <c r="P84" i="14"/>
  <c r="P83" i="14"/>
  <c r="P49" i="14"/>
  <c r="P39" i="14"/>
  <c r="P34" i="14"/>
  <c r="P89" i="14"/>
  <c r="P24" i="14"/>
  <c r="N424" i="14"/>
  <c r="N415" i="14"/>
  <c r="N420" i="14"/>
  <c r="N410" i="14"/>
  <c r="N401" i="14"/>
  <c r="N394" i="14"/>
  <c r="N391" i="14"/>
  <c r="N384" i="14"/>
  <c r="N377" i="14"/>
  <c r="N364" i="14"/>
  <c r="N361" i="14"/>
  <c r="N357" i="14"/>
  <c r="N275" i="14"/>
  <c r="N255" i="14"/>
  <c r="N206" i="14"/>
  <c r="N181" i="14"/>
  <c r="N178" i="14"/>
  <c r="N168" i="14"/>
  <c r="P162" i="14"/>
  <c r="N150" i="14"/>
  <c r="N140" i="14"/>
  <c r="N135" i="14"/>
  <c r="N125" i="14"/>
  <c r="N120" i="14"/>
  <c r="N110" i="14"/>
  <c r="N94" i="14"/>
  <c r="N93" i="14"/>
  <c r="N91" i="14"/>
  <c r="N88" i="14"/>
  <c r="N86" i="14"/>
  <c r="N85" i="14"/>
  <c r="N84" i="14"/>
  <c r="N83" i="14"/>
  <c r="N49" i="14"/>
  <c r="N39" i="14"/>
  <c r="N34" i="14"/>
  <c r="N24" i="14"/>
  <c r="L424" i="14"/>
  <c r="L415" i="14"/>
  <c r="L420" i="14"/>
  <c r="L410" i="14"/>
  <c r="L401" i="14"/>
  <c r="L394" i="14"/>
  <c r="L391" i="14"/>
  <c r="L377" i="14"/>
  <c r="L364" i="14"/>
  <c r="L361" i="14"/>
  <c r="L357" i="14"/>
  <c r="L275" i="14"/>
  <c r="L255" i="14"/>
  <c r="L206" i="14"/>
  <c r="L181" i="14"/>
  <c r="L178" i="14"/>
  <c r="L168" i="14"/>
  <c r="N162" i="14"/>
  <c r="L150" i="14"/>
  <c r="L140" i="14"/>
  <c r="L135" i="14"/>
  <c r="L125" i="14"/>
  <c r="L120" i="14"/>
  <c r="L132" i="14"/>
  <c r="L110" i="14"/>
  <c r="L94" i="14"/>
  <c r="L93" i="14"/>
  <c r="L91" i="14"/>
  <c r="L88" i="14"/>
  <c r="L86" i="14"/>
  <c r="L85" i="14"/>
  <c r="L84" i="14"/>
  <c r="L83" i="14"/>
  <c r="L49" i="14"/>
  <c r="L39" i="14"/>
  <c r="L34" i="14"/>
  <c r="L24" i="14"/>
  <c r="J424" i="14"/>
  <c r="J415" i="14"/>
  <c r="J420" i="14"/>
  <c r="J410" i="14"/>
  <c r="J401" i="14"/>
  <c r="J394" i="14"/>
  <c r="J391" i="14"/>
  <c r="J384" i="14"/>
  <c r="J377" i="14"/>
  <c r="J364" i="14"/>
  <c r="J361" i="14"/>
  <c r="J357" i="14"/>
  <c r="J341" i="14"/>
  <c r="J286" i="14"/>
  <c r="J275" i="14"/>
  <c r="J255" i="14"/>
  <c r="J206" i="14"/>
  <c r="J181" i="14"/>
  <c r="J178" i="14"/>
  <c r="J168" i="14"/>
  <c r="L162" i="14"/>
  <c r="J150" i="14"/>
  <c r="J140" i="14"/>
  <c r="J135" i="14"/>
  <c r="J125" i="14"/>
  <c r="J138" i="14"/>
  <c r="J120" i="14"/>
  <c r="J130" i="14"/>
  <c r="J110" i="14"/>
  <c r="J94" i="14"/>
  <c r="J93" i="14"/>
  <c r="J91" i="14"/>
  <c r="J88" i="14"/>
  <c r="J86" i="14"/>
  <c r="J85" i="14"/>
  <c r="J84" i="14"/>
  <c r="J83" i="14"/>
  <c r="J49" i="14"/>
  <c r="J39" i="14"/>
  <c r="J34" i="14"/>
  <c r="J24" i="14"/>
  <c r="H424" i="14"/>
  <c r="H415" i="14"/>
  <c r="H420" i="14"/>
  <c r="H410" i="14"/>
  <c r="H401" i="14"/>
  <c r="H394" i="14"/>
  <c r="H391" i="14"/>
  <c r="H377" i="14"/>
  <c r="H364" i="14"/>
  <c r="H361" i="14"/>
  <c r="H357" i="14"/>
  <c r="H341" i="14"/>
  <c r="H275" i="14"/>
  <c r="H255" i="14"/>
  <c r="H206" i="14"/>
  <c r="H181" i="14"/>
  <c r="H178" i="14"/>
  <c r="H168" i="14"/>
  <c r="J162" i="14"/>
  <c r="H150" i="14"/>
  <c r="H140" i="14"/>
  <c r="H135" i="14"/>
  <c r="H125" i="14"/>
  <c r="H120" i="14"/>
  <c r="H133" i="14"/>
  <c r="H132" i="14"/>
  <c r="H110" i="14"/>
  <c r="H94" i="14"/>
  <c r="H93" i="14"/>
  <c r="H91" i="14"/>
  <c r="H88" i="14"/>
  <c r="H86" i="14"/>
  <c r="H85" i="14"/>
  <c r="H84" i="14"/>
  <c r="H83" i="14"/>
  <c r="H49" i="14"/>
  <c r="H39" i="14"/>
  <c r="H34" i="14"/>
  <c r="H24" i="14"/>
  <c r="F424" i="14"/>
  <c r="F420" i="14"/>
  <c r="F415" i="14"/>
  <c r="F410" i="14"/>
  <c r="F401" i="14"/>
  <c r="F394" i="14"/>
  <c r="F391" i="14"/>
  <c r="F377" i="14"/>
  <c r="F364" i="14"/>
  <c r="F361" i="14"/>
  <c r="F357" i="14"/>
  <c r="F346" i="14"/>
  <c r="F341" i="14"/>
  <c r="F275" i="14"/>
  <c r="F255" i="14"/>
  <c r="F181" i="14"/>
  <c r="F178" i="14"/>
  <c r="F168" i="14"/>
  <c r="H162" i="14"/>
  <c r="F150" i="14"/>
  <c r="F140" i="14"/>
  <c r="F135" i="14"/>
  <c r="F125" i="14"/>
  <c r="F138" i="14"/>
  <c r="F120" i="14"/>
  <c r="F133" i="14"/>
  <c r="F132" i="14"/>
  <c r="F110" i="14"/>
  <c r="F94" i="14"/>
  <c r="F93" i="14"/>
  <c r="F91" i="14"/>
  <c r="F88" i="14"/>
  <c r="F86" i="14"/>
  <c r="F85" i="14"/>
  <c r="F84" i="14"/>
  <c r="F83" i="14"/>
  <c r="F49" i="14"/>
  <c r="F39" i="14"/>
  <c r="F34" i="14"/>
  <c r="F24" i="14"/>
  <c r="X424" i="13"/>
  <c r="X415" i="13"/>
  <c r="X420" i="13"/>
  <c r="X410" i="13"/>
  <c r="X401" i="13"/>
  <c r="X394" i="13"/>
  <c r="X391" i="13"/>
  <c r="X377" i="13"/>
  <c r="X364" i="13"/>
  <c r="X361" i="13"/>
  <c r="X357" i="13"/>
  <c r="X346" i="13"/>
  <c r="X341" i="13"/>
  <c r="X286" i="13"/>
  <c r="X275" i="13"/>
  <c r="X255" i="13"/>
  <c r="X206" i="13"/>
  <c r="X181" i="13"/>
  <c r="X178" i="13"/>
  <c r="X168" i="13"/>
  <c r="X150" i="13"/>
  <c r="X140" i="13"/>
  <c r="X135" i="13"/>
  <c r="X125" i="13"/>
  <c r="X138" i="13"/>
  <c r="X120" i="13"/>
  <c r="X110" i="13"/>
  <c r="X106" i="13"/>
  <c r="X100" i="13"/>
  <c r="X94" i="13"/>
  <c r="X93" i="13"/>
  <c r="X91" i="13"/>
  <c r="X88" i="13"/>
  <c r="X86" i="13"/>
  <c r="X85" i="13"/>
  <c r="X84" i="13"/>
  <c r="X83" i="13"/>
  <c r="X49" i="13"/>
  <c r="X39" i="13"/>
  <c r="X34" i="13"/>
  <c r="X24" i="13"/>
  <c r="V424" i="13"/>
  <c r="V415" i="13"/>
  <c r="V420" i="13"/>
  <c r="V410" i="13"/>
  <c r="V401" i="13"/>
  <c r="V394" i="13"/>
  <c r="V391" i="13"/>
  <c r="V377" i="13"/>
  <c r="V364" i="13"/>
  <c r="V361" i="13"/>
  <c r="V357" i="13"/>
  <c r="V346" i="13"/>
  <c r="V341" i="13"/>
  <c r="V275" i="13"/>
  <c r="V255" i="13"/>
  <c r="V206" i="13"/>
  <c r="V181" i="13"/>
  <c r="V178" i="13"/>
  <c r="V168" i="13"/>
  <c r="V150" i="13"/>
  <c r="V140" i="13"/>
  <c r="V135" i="13"/>
  <c r="V125" i="13"/>
  <c r="V138" i="13"/>
  <c r="V120" i="13"/>
  <c r="V132" i="13"/>
  <c r="V110" i="13"/>
  <c r="V106" i="13"/>
  <c r="V100" i="13"/>
  <c r="V94" i="13"/>
  <c r="V93" i="13"/>
  <c r="V91" i="13"/>
  <c r="V88" i="13"/>
  <c r="V86" i="13"/>
  <c r="V85" i="13"/>
  <c r="V84" i="13"/>
  <c r="V83" i="13"/>
  <c r="V49" i="13"/>
  <c r="V39" i="13"/>
  <c r="V95" i="13"/>
  <c r="V34" i="13"/>
  <c r="V87" i="13"/>
  <c r="V24" i="13"/>
  <c r="T424" i="13"/>
  <c r="T415" i="13"/>
  <c r="T420" i="13"/>
  <c r="T410" i="13"/>
  <c r="T401" i="13"/>
  <c r="T394" i="13"/>
  <c r="T391" i="13"/>
  <c r="T384" i="13"/>
  <c r="T377" i="13"/>
  <c r="T364" i="13"/>
  <c r="T361" i="13"/>
  <c r="T357" i="13"/>
  <c r="T346" i="13"/>
  <c r="T341" i="13"/>
  <c r="T275" i="13"/>
  <c r="T255" i="13"/>
  <c r="T206" i="13"/>
  <c r="T181" i="13"/>
  <c r="T178" i="13"/>
  <c r="T168" i="13"/>
  <c r="T150" i="13"/>
  <c r="T140" i="13"/>
  <c r="T135" i="13"/>
  <c r="T125" i="13"/>
  <c r="T120" i="13"/>
  <c r="T132" i="13"/>
  <c r="T110" i="13"/>
  <c r="T106" i="13"/>
  <c r="T100" i="13"/>
  <c r="T94" i="13"/>
  <c r="T93" i="13"/>
  <c r="T91" i="13"/>
  <c r="T88" i="13"/>
  <c r="T86" i="13"/>
  <c r="T85" i="13"/>
  <c r="T84" i="13"/>
  <c r="T83" i="13"/>
  <c r="T49" i="13"/>
  <c r="T39" i="13"/>
  <c r="T34" i="13"/>
  <c r="T24" i="13"/>
  <c r="R424" i="13"/>
  <c r="R415" i="13"/>
  <c r="R420" i="13"/>
  <c r="R410" i="13"/>
  <c r="R401" i="13"/>
  <c r="R394" i="13"/>
  <c r="R391" i="13"/>
  <c r="R377" i="13"/>
  <c r="R364" i="13"/>
  <c r="R361" i="13"/>
  <c r="R357" i="13"/>
  <c r="R346" i="13"/>
  <c r="R341" i="13"/>
  <c r="R275" i="13"/>
  <c r="R255" i="13"/>
  <c r="R206" i="13"/>
  <c r="R181" i="13"/>
  <c r="R178" i="13"/>
  <c r="R168" i="13"/>
  <c r="R150" i="13"/>
  <c r="R140" i="13"/>
  <c r="R135" i="13"/>
  <c r="R125" i="13"/>
  <c r="R138" i="13"/>
  <c r="R120" i="13"/>
  <c r="R133" i="13"/>
  <c r="R110" i="13"/>
  <c r="R106" i="13"/>
  <c r="R100" i="13"/>
  <c r="R94" i="13"/>
  <c r="R93" i="13"/>
  <c r="R91" i="13"/>
  <c r="R88" i="13"/>
  <c r="R86" i="13"/>
  <c r="R85" i="13"/>
  <c r="R84" i="13"/>
  <c r="R83" i="13"/>
  <c r="R49" i="13"/>
  <c r="R39" i="13"/>
  <c r="R34" i="13"/>
  <c r="R24" i="13"/>
  <c r="P424" i="13"/>
  <c r="P415" i="13"/>
  <c r="P420" i="13"/>
  <c r="P410" i="13"/>
  <c r="P401" i="13"/>
  <c r="P394" i="13"/>
  <c r="P391" i="13"/>
  <c r="P377" i="13"/>
  <c r="P364" i="13"/>
  <c r="P361" i="13"/>
  <c r="P357" i="13"/>
  <c r="P341" i="13"/>
  <c r="P275" i="13"/>
  <c r="P255" i="13"/>
  <c r="P206" i="13"/>
  <c r="P181" i="13"/>
  <c r="P178" i="13"/>
  <c r="P168" i="13"/>
  <c r="P150" i="13"/>
  <c r="P140" i="13"/>
  <c r="P135" i="13"/>
  <c r="P125" i="13"/>
  <c r="P120" i="13"/>
  <c r="P133" i="13"/>
  <c r="P132" i="13"/>
  <c r="P110" i="13"/>
  <c r="P94" i="13"/>
  <c r="P93" i="13"/>
  <c r="P91" i="13"/>
  <c r="P88" i="13"/>
  <c r="P86" i="13"/>
  <c r="P85" i="13"/>
  <c r="P84" i="13"/>
  <c r="P83" i="13"/>
  <c r="P49" i="13"/>
  <c r="P39" i="13"/>
  <c r="P34" i="13"/>
  <c r="P24" i="13"/>
  <c r="N436" i="13"/>
  <c r="N424" i="13"/>
  <c r="N415" i="13"/>
  <c r="N420" i="13"/>
  <c r="N410" i="13"/>
  <c r="N401" i="13"/>
  <c r="N394" i="13"/>
  <c r="N391" i="13"/>
  <c r="N377" i="13"/>
  <c r="N364" i="13"/>
  <c r="N361" i="13"/>
  <c r="N357" i="13"/>
  <c r="N275" i="13"/>
  <c r="N255" i="13"/>
  <c r="N206" i="13"/>
  <c r="N181" i="13"/>
  <c r="N178" i="13"/>
  <c r="N168" i="13"/>
  <c r="P162" i="13"/>
  <c r="N150" i="13"/>
  <c r="N140" i="13"/>
  <c r="N135" i="13"/>
  <c r="N125" i="13"/>
  <c r="N138" i="13"/>
  <c r="N120" i="13"/>
  <c r="N132" i="13"/>
  <c r="N130" i="13"/>
  <c r="N110" i="13"/>
  <c r="N94" i="13"/>
  <c r="N93" i="13"/>
  <c r="N91" i="13"/>
  <c r="N88" i="13"/>
  <c r="N86" i="13"/>
  <c r="N85" i="13"/>
  <c r="N84" i="13"/>
  <c r="N83" i="13"/>
  <c r="N49" i="13"/>
  <c r="N39" i="13"/>
  <c r="N34" i="13"/>
  <c r="N24" i="13"/>
  <c r="L424" i="13"/>
  <c r="L415" i="13"/>
  <c r="L420" i="13"/>
  <c r="L410" i="13"/>
  <c r="L401" i="13"/>
  <c r="L394" i="13"/>
  <c r="L391" i="13"/>
  <c r="L377" i="13"/>
  <c r="L364" i="13"/>
  <c r="L361" i="13"/>
  <c r="L357" i="13"/>
  <c r="L346" i="13"/>
  <c r="L341" i="13"/>
  <c r="L275" i="13"/>
  <c r="L255" i="13"/>
  <c r="L206" i="13"/>
  <c r="L181" i="13"/>
  <c r="L178" i="13"/>
  <c r="L168" i="13"/>
  <c r="L150" i="13"/>
  <c r="L140" i="13"/>
  <c r="L135" i="13"/>
  <c r="L125" i="13"/>
  <c r="L138" i="13"/>
  <c r="L120" i="13"/>
  <c r="L133" i="13"/>
  <c r="L130" i="13"/>
  <c r="L110" i="13"/>
  <c r="L94" i="13"/>
  <c r="L93" i="13"/>
  <c r="L91" i="13"/>
  <c r="L88" i="13"/>
  <c r="L86" i="13"/>
  <c r="L85" i="13"/>
  <c r="L84" i="13"/>
  <c r="L83" i="13"/>
  <c r="L49" i="13"/>
  <c r="L39" i="13"/>
  <c r="L34" i="13"/>
  <c r="L24" i="13"/>
  <c r="J424" i="13"/>
  <c r="J415" i="13"/>
  <c r="J420" i="13"/>
  <c r="J410" i="13"/>
  <c r="J401" i="13"/>
  <c r="J394" i="13"/>
  <c r="J391" i="13"/>
  <c r="J384" i="13"/>
  <c r="J377" i="13"/>
  <c r="J364" i="13"/>
  <c r="J361" i="13"/>
  <c r="J357" i="13"/>
  <c r="J275" i="13"/>
  <c r="J255" i="13"/>
  <c r="J236" i="13"/>
  <c r="J224" i="13"/>
  <c r="J206" i="13"/>
  <c r="J181" i="13"/>
  <c r="J178" i="13"/>
  <c r="J168" i="13"/>
  <c r="L162" i="13"/>
  <c r="J150" i="13"/>
  <c r="J140" i="13"/>
  <c r="J135" i="13"/>
  <c r="J125" i="13"/>
  <c r="J120" i="13"/>
  <c r="J132" i="13"/>
  <c r="J110" i="13"/>
  <c r="J94" i="13"/>
  <c r="J93" i="13"/>
  <c r="J91" i="13"/>
  <c r="J88" i="13"/>
  <c r="J86" i="13"/>
  <c r="J85" i="13"/>
  <c r="J84" i="13"/>
  <c r="J83" i="13"/>
  <c r="J70" i="13"/>
  <c r="J49" i="13"/>
  <c r="J39" i="13"/>
  <c r="J34" i="13"/>
  <c r="J24" i="13"/>
  <c r="H424" i="13"/>
  <c r="H415" i="13"/>
  <c r="H420" i="13"/>
  <c r="H410" i="13"/>
  <c r="H401" i="13"/>
  <c r="H394" i="13"/>
  <c r="H391" i="13"/>
  <c r="H377" i="13"/>
  <c r="H364" i="13"/>
  <c r="H361" i="13"/>
  <c r="H357" i="13"/>
  <c r="H346" i="13"/>
  <c r="H341" i="13"/>
  <c r="H275" i="13"/>
  <c r="H255" i="13"/>
  <c r="H206" i="13"/>
  <c r="H181" i="13"/>
  <c r="H178" i="13"/>
  <c r="H168" i="13"/>
  <c r="J162" i="13"/>
  <c r="H150" i="13"/>
  <c r="H140" i="13"/>
  <c r="H135" i="13"/>
  <c r="H125" i="13"/>
  <c r="H120" i="13"/>
  <c r="H130" i="13"/>
  <c r="H110" i="13"/>
  <c r="H94" i="13"/>
  <c r="H93" i="13"/>
  <c r="H91" i="13"/>
  <c r="H88" i="13"/>
  <c r="H86" i="13"/>
  <c r="H85" i="13"/>
  <c r="H84" i="13"/>
  <c r="H83" i="13"/>
  <c r="H70" i="13"/>
  <c r="H49" i="13"/>
  <c r="H39" i="13"/>
  <c r="H34" i="13"/>
  <c r="H24" i="13"/>
  <c r="F424" i="13"/>
  <c r="F415" i="13"/>
  <c r="F420" i="13"/>
  <c r="F410" i="13"/>
  <c r="F401" i="13"/>
  <c r="F394" i="13"/>
  <c r="F391" i="13"/>
  <c r="F377" i="13"/>
  <c r="F364" i="13"/>
  <c r="F361" i="13"/>
  <c r="F357" i="13"/>
  <c r="F275" i="13"/>
  <c r="F255" i="13"/>
  <c r="F206" i="13"/>
  <c r="F181" i="13"/>
  <c r="F178" i="13"/>
  <c r="F168" i="13"/>
  <c r="H162" i="13"/>
  <c r="F150" i="13"/>
  <c r="F140" i="13"/>
  <c r="F135" i="13"/>
  <c r="F125" i="13"/>
  <c r="F138" i="13"/>
  <c r="F120" i="13"/>
  <c r="F132" i="13"/>
  <c r="F110" i="13"/>
  <c r="F94" i="13"/>
  <c r="F93" i="13"/>
  <c r="F91" i="13"/>
  <c r="F88" i="13"/>
  <c r="F86" i="13"/>
  <c r="F85" i="13"/>
  <c r="F84" i="13"/>
  <c r="F83" i="13"/>
  <c r="F49" i="13"/>
  <c r="F39" i="13"/>
  <c r="F34" i="13"/>
  <c r="F24" i="13"/>
  <c r="X424" i="3"/>
  <c r="X415" i="3"/>
  <c r="X420" i="3"/>
  <c r="X410" i="3"/>
  <c r="X401" i="3"/>
  <c r="X394" i="3"/>
  <c r="X391" i="3"/>
  <c r="X377" i="3"/>
  <c r="X364" i="3"/>
  <c r="X361" i="3"/>
  <c r="X357" i="3"/>
  <c r="X346" i="3"/>
  <c r="X341" i="3"/>
  <c r="X275" i="3"/>
  <c r="X255" i="3"/>
  <c r="X206" i="3"/>
  <c r="X187" i="3"/>
  <c r="X181" i="3"/>
  <c r="X178" i="3"/>
  <c r="X168" i="3"/>
  <c r="X150" i="3"/>
  <c r="X140" i="3"/>
  <c r="X135" i="3"/>
  <c r="X125" i="3"/>
  <c r="X138" i="3"/>
  <c r="X120" i="3"/>
  <c r="X130" i="3"/>
  <c r="X110" i="3"/>
  <c r="X106" i="3"/>
  <c r="X100" i="3"/>
  <c r="X94" i="3"/>
  <c r="X93" i="3"/>
  <c r="X91" i="3"/>
  <c r="X88" i="3"/>
  <c r="X86" i="3"/>
  <c r="X85" i="3"/>
  <c r="X84" i="3"/>
  <c r="X83" i="3"/>
  <c r="X49" i="3"/>
  <c r="X39" i="3"/>
  <c r="X34" i="3"/>
  <c r="X24" i="3"/>
  <c r="V436" i="3"/>
  <c r="V424" i="3"/>
  <c r="V415" i="3"/>
  <c r="V420" i="3"/>
  <c r="V410" i="3"/>
  <c r="V401" i="3"/>
  <c r="V394" i="3"/>
  <c r="V391" i="3"/>
  <c r="V377" i="3"/>
  <c r="V364" i="3"/>
  <c r="V361" i="3"/>
  <c r="V357" i="3"/>
  <c r="V346" i="3"/>
  <c r="V341" i="3"/>
  <c r="V275" i="3"/>
  <c r="V255" i="3"/>
  <c r="V206" i="3"/>
  <c r="V181" i="3"/>
  <c r="V178" i="3"/>
  <c r="V168" i="3"/>
  <c r="V150" i="3"/>
  <c r="V140" i="3"/>
  <c r="V135" i="3"/>
  <c r="V125" i="3"/>
  <c r="V138" i="3"/>
  <c r="V120" i="3"/>
  <c r="V130" i="3"/>
  <c r="V110" i="3"/>
  <c r="V106" i="3"/>
  <c r="V100" i="3"/>
  <c r="V94" i="3"/>
  <c r="V93" i="3"/>
  <c r="V91" i="3"/>
  <c r="V88" i="3"/>
  <c r="V86" i="3"/>
  <c r="V85" i="3"/>
  <c r="V84" i="3"/>
  <c r="V83" i="3"/>
  <c r="V49" i="3"/>
  <c r="V90" i="3"/>
  <c r="V39" i="3"/>
  <c r="V95" i="3"/>
  <c r="V34" i="3"/>
  <c r="V87" i="3"/>
  <c r="V24" i="3"/>
  <c r="T436" i="3"/>
  <c r="T424" i="3"/>
  <c r="T415" i="3"/>
  <c r="T420" i="3"/>
  <c r="T410" i="3"/>
  <c r="T401" i="3"/>
  <c r="T394" i="3"/>
  <c r="T391" i="3"/>
  <c r="T377" i="3"/>
  <c r="T364" i="3"/>
  <c r="T361" i="3"/>
  <c r="T357" i="3"/>
  <c r="T346" i="3"/>
  <c r="T341" i="3"/>
  <c r="T275" i="3"/>
  <c r="T255" i="3"/>
  <c r="T206" i="3"/>
  <c r="T181" i="3"/>
  <c r="T178" i="3"/>
  <c r="T168" i="3"/>
  <c r="T150" i="3"/>
  <c r="T140" i="3"/>
  <c r="T135" i="3"/>
  <c r="T125" i="3"/>
  <c r="T138" i="3"/>
  <c r="T120" i="3"/>
  <c r="T130" i="3"/>
  <c r="T110" i="3"/>
  <c r="T106" i="3"/>
  <c r="T100" i="3"/>
  <c r="T94" i="3"/>
  <c r="T93" i="3"/>
  <c r="T91" i="3"/>
  <c r="T88" i="3"/>
  <c r="T86" i="3"/>
  <c r="T85" i="3"/>
  <c r="T84" i="3"/>
  <c r="T83" i="3"/>
  <c r="T49" i="3"/>
  <c r="T39" i="3"/>
  <c r="T34" i="3"/>
  <c r="T24" i="3"/>
  <c r="R424" i="3"/>
  <c r="R415" i="3"/>
  <c r="R420" i="3"/>
  <c r="R410" i="3"/>
  <c r="R401" i="3"/>
  <c r="R394" i="3"/>
  <c r="R391" i="3"/>
  <c r="R377" i="3"/>
  <c r="R364" i="3"/>
  <c r="R361" i="3"/>
  <c r="R357" i="3"/>
  <c r="R346" i="3"/>
  <c r="R341" i="3"/>
  <c r="R275" i="3"/>
  <c r="R255" i="3"/>
  <c r="R181" i="3"/>
  <c r="R178" i="3"/>
  <c r="R168" i="3"/>
  <c r="R150" i="3"/>
  <c r="R140" i="3"/>
  <c r="R135" i="3"/>
  <c r="R125" i="3"/>
  <c r="R120" i="3"/>
  <c r="R132" i="3"/>
  <c r="R110" i="3"/>
  <c r="R106" i="3"/>
  <c r="R100" i="3"/>
  <c r="R94" i="3"/>
  <c r="R93" i="3"/>
  <c r="R91" i="3"/>
  <c r="R88" i="3"/>
  <c r="R86" i="3"/>
  <c r="R85" i="3"/>
  <c r="R84" i="3"/>
  <c r="R83" i="3"/>
  <c r="R49" i="3"/>
  <c r="R39" i="3"/>
  <c r="R34" i="3"/>
  <c r="R24" i="3"/>
  <c r="P424" i="3"/>
  <c r="P415" i="3"/>
  <c r="P420" i="3"/>
  <c r="P410" i="3"/>
  <c r="P401" i="3"/>
  <c r="P394" i="3"/>
  <c r="P391" i="3"/>
  <c r="P377" i="3"/>
  <c r="P364" i="3"/>
  <c r="P361" i="3"/>
  <c r="P357" i="3"/>
  <c r="P341" i="3"/>
  <c r="P275" i="3"/>
  <c r="P255" i="3"/>
  <c r="P206" i="3"/>
  <c r="P181" i="3"/>
  <c r="P178" i="3"/>
  <c r="P168" i="3"/>
  <c r="P150" i="3"/>
  <c r="P140" i="3"/>
  <c r="P135" i="3"/>
  <c r="P125" i="3"/>
  <c r="P138" i="3"/>
  <c r="P120" i="3"/>
  <c r="P133" i="3"/>
  <c r="P132" i="3"/>
  <c r="P110" i="3"/>
  <c r="P94" i="3"/>
  <c r="P93" i="3"/>
  <c r="P91" i="3"/>
  <c r="P88" i="3"/>
  <c r="P86" i="3"/>
  <c r="P85" i="3"/>
  <c r="P84" i="3"/>
  <c r="P83" i="3"/>
  <c r="P49" i="3"/>
  <c r="P39" i="3"/>
  <c r="P34" i="3"/>
  <c r="P24" i="3"/>
  <c r="N424" i="3"/>
  <c r="N415" i="3"/>
  <c r="N420" i="3"/>
  <c r="N410" i="3"/>
  <c r="N401" i="3"/>
  <c r="N394" i="3"/>
  <c r="N391" i="3"/>
  <c r="N377" i="3"/>
  <c r="N364" i="3"/>
  <c r="N361" i="3"/>
  <c r="N357" i="3"/>
  <c r="N341" i="3"/>
  <c r="N275" i="3"/>
  <c r="N255" i="3"/>
  <c r="N206" i="3"/>
  <c r="N181" i="3"/>
  <c r="N178" i="3"/>
  <c r="N168" i="3"/>
  <c r="P162" i="3"/>
  <c r="N150" i="3"/>
  <c r="N140" i="3"/>
  <c r="N135" i="3"/>
  <c r="N125" i="3"/>
  <c r="N120" i="3"/>
  <c r="N133" i="3"/>
  <c r="N110" i="3"/>
  <c r="N94" i="3"/>
  <c r="N93" i="3"/>
  <c r="N91" i="3"/>
  <c r="N88" i="3"/>
  <c r="N86" i="3"/>
  <c r="N85" i="3"/>
  <c r="N84" i="3"/>
  <c r="N83" i="3"/>
  <c r="N49" i="3"/>
  <c r="N39" i="3"/>
  <c r="N34" i="3"/>
  <c r="N24" i="3"/>
  <c r="L424" i="3"/>
  <c r="L415" i="3"/>
  <c r="L420" i="3"/>
  <c r="L410" i="3"/>
  <c r="L401" i="3"/>
  <c r="L394" i="3"/>
  <c r="L391" i="3"/>
  <c r="L377" i="3"/>
  <c r="L364" i="3"/>
  <c r="L361" i="3"/>
  <c r="L357" i="3"/>
  <c r="L275" i="3"/>
  <c r="L255" i="3"/>
  <c r="L206" i="3"/>
  <c r="L181" i="3"/>
  <c r="L178" i="3"/>
  <c r="L168" i="3"/>
  <c r="N162" i="3"/>
  <c r="L150" i="3"/>
  <c r="L140" i="3"/>
  <c r="L135" i="3"/>
  <c r="L125" i="3"/>
  <c r="L120" i="3"/>
  <c r="L132" i="3"/>
  <c r="L110" i="3"/>
  <c r="L94" i="3"/>
  <c r="L93" i="3"/>
  <c r="L91" i="3"/>
  <c r="L88" i="3"/>
  <c r="L86" i="3"/>
  <c r="L85" i="3"/>
  <c r="L84" i="3"/>
  <c r="L83" i="3"/>
  <c r="L49" i="3"/>
  <c r="L39" i="3"/>
  <c r="L34" i="3"/>
  <c r="L24" i="3"/>
  <c r="J424" i="3"/>
  <c r="J415" i="3"/>
  <c r="J420" i="3"/>
  <c r="J410" i="3"/>
  <c r="J401" i="3"/>
  <c r="J394" i="3"/>
  <c r="J391" i="3"/>
  <c r="J377" i="3"/>
  <c r="J364" i="3"/>
  <c r="J361" i="3"/>
  <c r="J357" i="3"/>
  <c r="J346" i="3"/>
  <c r="J275" i="3"/>
  <c r="J255" i="3"/>
  <c r="J206" i="3"/>
  <c r="J181" i="3"/>
  <c r="J178" i="3"/>
  <c r="J168" i="3"/>
  <c r="L162" i="3"/>
  <c r="J150" i="3"/>
  <c r="J140" i="3"/>
  <c r="J135" i="3"/>
  <c r="J125" i="3"/>
  <c r="J138" i="3"/>
  <c r="J120" i="3"/>
  <c r="J133" i="3"/>
  <c r="J130" i="3"/>
  <c r="J110" i="3"/>
  <c r="J94" i="3"/>
  <c r="J93" i="3"/>
  <c r="J91" i="3"/>
  <c r="J88" i="3"/>
  <c r="J86" i="3"/>
  <c r="J85" i="3"/>
  <c r="J84" i="3"/>
  <c r="J83" i="3"/>
  <c r="J49" i="3"/>
  <c r="J39" i="3"/>
  <c r="J34" i="3"/>
  <c r="J24" i="3"/>
  <c r="H424" i="3"/>
  <c r="H415" i="3"/>
  <c r="H420" i="3"/>
  <c r="H410" i="3"/>
  <c r="H401" i="3"/>
  <c r="H394" i="3"/>
  <c r="H391" i="3"/>
  <c r="H377" i="3"/>
  <c r="H364" i="3"/>
  <c r="H361" i="3"/>
  <c r="H357" i="3"/>
  <c r="H346" i="3"/>
  <c r="H275" i="3"/>
  <c r="H255" i="3"/>
  <c r="H236" i="3"/>
  <c r="H206" i="3"/>
  <c r="H181" i="3"/>
  <c r="H178" i="3"/>
  <c r="H168" i="3"/>
  <c r="J162" i="3"/>
  <c r="H150" i="3"/>
  <c r="H140" i="3"/>
  <c r="H135" i="3"/>
  <c r="H125" i="3"/>
  <c r="H138" i="3"/>
  <c r="H120" i="3"/>
  <c r="H133" i="3"/>
  <c r="H130" i="3"/>
  <c r="H110" i="3"/>
  <c r="H94" i="3"/>
  <c r="H93" i="3"/>
  <c r="H91" i="3"/>
  <c r="H88" i="3"/>
  <c r="H86" i="3"/>
  <c r="H85" i="3"/>
  <c r="H84" i="3"/>
  <c r="H83" i="3"/>
  <c r="H49" i="3"/>
  <c r="H39" i="3"/>
  <c r="H34" i="3"/>
  <c r="H24" i="3"/>
  <c r="F424" i="3"/>
  <c r="F415" i="3"/>
  <c r="F420" i="3"/>
  <c r="F410" i="3"/>
  <c r="F401" i="3"/>
  <c r="F394" i="3"/>
  <c r="F391" i="3"/>
  <c r="F377" i="3"/>
  <c r="F364" i="3"/>
  <c r="F361" i="3"/>
  <c r="F357" i="3"/>
  <c r="F346" i="3"/>
  <c r="F275" i="3"/>
  <c r="F255" i="3"/>
  <c r="F206" i="3"/>
  <c r="F181" i="3"/>
  <c r="F178" i="3"/>
  <c r="F168" i="3"/>
  <c r="H162" i="3"/>
  <c r="F150" i="3"/>
  <c r="F140" i="3"/>
  <c r="F135" i="3"/>
  <c r="F125" i="3"/>
  <c r="F138" i="3"/>
  <c r="F120" i="3"/>
  <c r="F133" i="3"/>
  <c r="F130" i="3"/>
  <c r="F110" i="3"/>
  <c r="F94" i="3"/>
  <c r="F93" i="3"/>
  <c r="F91" i="3"/>
  <c r="F88" i="3"/>
  <c r="F86" i="3"/>
  <c r="F85" i="3"/>
  <c r="F84" i="3"/>
  <c r="F83" i="3"/>
  <c r="F70" i="3"/>
  <c r="F49" i="3"/>
  <c r="F39" i="3"/>
  <c r="F34" i="3"/>
  <c r="F24" i="3"/>
  <c r="X424" i="12"/>
  <c r="X415" i="12"/>
  <c r="X420" i="12"/>
  <c r="X410" i="12"/>
  <c r="X401" i="12"/>
  <c r="X394" i="12"/>
  <c r="X391" i="12"/>
  <c r="X377" i="12"/>
  <c r="X364" i="12"/>
  <c r="X361" i="12"/>
  <c r="X357" i="12"/>
  <c r="X346" i="12"/>
  <c r="X341" i="12"/>
  <c r="X275" i="12"/>
  <c r="X255" i="12"/>
  <c r="X206" i="12"/>
  <c r="X181" i="12"/>
  <c r="X178" i="12"/>
  <c r="X168" i="12"/>
  <c r="X150" i="12"/>
  <c r="X140" i="12"/>
  <c r="X135" i="12"/>
  <c r="X125" i="12"/>
  <c r="X138" i="12"/>
  <c r="X120" i="12"/>
  <c r="X133" i="12"/>
  <c r="X132" i="12"/>
  <c r="X130" i="12"/>
  <c r="X110" i="12"/>
  <c r="X106" i="12"/>
  <c r="X100" i="12"/>
  <c r="X94" i="12"/>
  <c r="X93" i="12"/>
  <c r="X91" i="12"/>
  <c r="X88" i="12"/>
  <c r="X86" i="12"/>
  <c r="X85" i="12"/>
  <c r="X84" i="12"/>
  <c r="X83" i="12"/>
  <c r="X49" i="12"/>
  <c r="X39" i="12"/>
  <c r="X34" i="12"/>
  <c r="X90" i="12"/>
  <c r="X24" i="12"/>
  <c r="V424" i="12"/>
  <c r="V415" i="12"/>
  <c r="V420" i="12"/>
  <c r="V410" i="12"/>
  <c r="V401" i="12"/>
  <c r="V394" i="12"/>
  <c r="V391" i="12"/>
  <c r="V377" i="12"/>
  <c r="V364" i="12"/>
  <c r="V361" i="12"/>
  <c r="V357" i="12"/>
  <c r="V346" i="12"/>
  <c r="V341" i="12"/>
  <c r="V275" i="12"/>
  <c r="V255" i="12"/>
  <c r="V206" i="12"/>
  <c r="V181" i="12"/>
  <c r="V178" i="12"/>
  <c r="V168" i="12"/>
  <c r="V150" i="12"/>
  <c r="V140" i="12"/>
  <c r="V135" i="12"/>
  <c r="V125" i="12"/>
  <c r="V138" i="12"/>
  <c r="V120" i="12"/>
  <c r="V133" i="12"/>
  <c r="V132" i="12"/>
  <c r="V110" i="12"/>
  <c r="V106" i="12"/>
  <c r="V100" i="12"/>
  <c r="V94" i="12"/>
  <c r="V93" i="12"/>
  <c r="V91" i="12"/>
  <c r="V88" i="12"/>
  <c r="V86" i="12"/>
  <c r="V85" i="12"/>
  <c r="V84" i="12"/>
  <c r="V83" i="12"/>
  <c r="V49" i="12"/>
  <c r="V39" i="12"/>
  <c r="V34" i="12"/>
  <c r="V24" i="12"/>
  <c r="T424" i="12"/>
  <c r="T415" i="12"/>
  <c r="T420" i="12"/>
  <c r="T410" i="12"/>
  <c r="T401" i="12"/>
  <c r="T394" i="12"/>
  <c r="T391" i="12"/>
  <c r="T384" i="12"/>
  <c r="T377" i="12"/>
  <c r="T364" i="12"/>
  <c r="T361" i="12"/>
  <c r="T357" i="12"/>
  <c r="T346" i="12"/>
  <c r="T341" i="12"/>
  <c r="T275" i="12"/>
  <c r="T255" i="12"/>
  <c r="T206" i="12"/>
  <c r="T181" i="12"/>
  <c r="T178" i="12"/>
  <c r="T168" i="12"/>
  <c r="T150" i="12"/>
  <c r="T140" i="12"/>
  <c r="T135" i="12"/>
  <c r="T125" i="12"/>
  <c r="T138" i="12"/>
  <c r="T120" i="12"/>
  <c r="T110" i="12"/>
  <c r="T106" i="12"/>
  <c r="T100" i="12"/>
  <c r="T94" i="12"/>
  <c r="T93" i="12"/>
  <c r="T91" i="12"/>
  <c r="T88" i="12"/>
  <c r="T86" i="12"/>
  <c r="T85" i="12"/>
  <c r="T84" i="12"/>
  <c r="T83" i="12"/>
  <c r="T49" i="12"/>
  <c r="T39" i="12"/>
  <c r="T34" i="12"/>
  <c r="T24" i="12"/>
  <c r="R424" i="12"/>
  <c r="R415" i="12"/>
  <c r="R420" i="12"/>
  <c r="R410" i="12"/>
  <c r="R401" i="12"/>
  <c r="R394" i="12"/>
  <c r="R391" i="12"/>
  <c r="R377" i="12"/>
  <c r="R364" i="12"/>
  <c r="R361" i="12"/>
  <c r="R357" i="12"/>
  <c r="R346" i="12"/>
  <c r="R341" i="12"/>
  <c r="R275" i="12"/>
  <c r="R255" i="12"/>
  <c r="R206" i="12"/>
  <c r="R181" i="12"/>
  <c r="R178" i="12"/>
  <c r="R168" i="12"/>
  <c r="R150" i="12"/>
  <c r="R140" i="12"/>
  <c r="R135" i="12"/>
  <c r="R125" i="12"/>
  <c r="R138" i="12"/>
  <c r="R120" i="12"/>
  <c r="R110" i="12"/>
  <c r="R106" i="12"/>
  <c r="R100" i="12"/>
  <c r="R94" i="12"/>
  <c r="R93" i="12"/>
  <c r="R91" i="12"/>
  <c r="R88" i="12"/>
  <c r="R86" i="12"/>
  <c r="R85" i="12"/>
  <c r="R84" i="12"/>
  <c r="R83" i="12"/>
  <c r="R49" i="12"/>
  <c r="R39" i="12"/>
  <c r="R34" i="12"/>
  <c r="R24" i="12"/>
  <c r="P424" i="12"/>
  <c r="P415" i="12"/>
  <c r="P420" i="12"/>
  <c r="P410" i="12"/>
  <c r="P401" i="12"/>
  <c r="P394" i="12"/>
  <c r="P391" i="12"/>
  <c r="P377" i="12"/>
  <c r="P364" i="12"/>
  <c r="P361" i="12"/>
  <c r="P357" i="12"/>
  <c r="P275" i="12"/>
  <c r="P255" i="12"/>
  <c r="P206" i="12"/>
  <c r="P181" i="12"/>
  <c r="P178" i="12"/>
  <c r="P168" i="12"/>
  <c r="P150" i="12"/>
  <c r="P140" i="12"/>
  <c r="P135" i="12"/>
  <c r="P125" i="12"/>
  <c r="P138" i="12"/>
  <c r="P120" i="12"/>
  <c r="P110" i="12"/>
  <c r="P94" i="12"/>
  <c r="P93" i="12"/>
  <c r="P91" i="12"/>
  <c r="P88" i="12"/>
  <c r="P86" i="12"/>
  <c r="P85" i="12"/>
  <c r="P84" i="12"/>
  <c r="P83" i="12"/>
  <c r="P49" i="12"/>
  <c r="P39" i="12"/>
  <c r="P34" i="12"/>
  <c r="P24" i="12"/>
  <c r="N424" i="12"/>
  <c r="N415" i="12"/>
  <c r="N420" i="12"/>
  <c r="N410" i="12"/>
  <c r="N401" i="12"/>
  <c r="N394" i="12"/>
  <c r="N391" i="12"/>
  <c r="N377" i="12"/>
  <c r="N364" i="12"/>
  <c r="N361" i="12"/>
  <c r="N357" i="12"/>
  <c r="N341" i="12"/>
  <c r="N275" i="12"/>
  <c r="N255" i="12"/>
  <c r="N236" i="12"/>
  <c r="N211" i="12"/>
  <c r="N206" i="12"/>
  <c r="N181" i="12"/>
  <c r="N178" i="12"/>
  <c r="N168" i="12"/>
  <c r="P162" i="12"/>
  <c r="N150" i="12"/>
  <c r="N140" i="12"/>
  <c r="N135" i="12"/>
  <c r="N132" i="12"/>
  <c r="N125" i="12"/>
  <c r="N120" i="12"/>
  <c r="N133" i="12"/>
  <c r="N110" i="12"/>
  <c r="N94" i="12"/>
  <c r="N93" i="12"/>
  <c r="N91" i="12"/>
  <c r="N88" i="12"/>
  <c r="N86" i="12"/>
  <c r="N85" i="12"/>
  <c r="N84" i="12"/>
  <c r="N83" i="12"/>
  <c r="N49" i="12"/>
  <c r="N39" i="12"/>
  <c r="N95" i="12"/>
  <c r="N34" i="12"/>
  <c r="N87" i="12"/>
  <c r="N24" i="12"/>
  <c r="L436" i="12"/>
  <c r="L424" i="12"/>
  <c r="L415" i="12"/>
  <c r="L420" i="12"/>
  <c r="L410" i="12"/>
  <c r="L401" i="12"/>
  <c r="L394" i="12"/>
  <c r="L391" i="12"/>
  <c r="L377" i="12"/>
  <c r="L364" i="12"/>
  <c r="L361" i="12"/>
  <c r="L357" i="12"/>
  <c r="L346" i="12"/>
  <c r="L341" i="12"/>
  <c r="L275" i="12"/>
  <c r="L255" i="12"/>
  <c r="L206" i="12"/>
  <c r="L181" i="12"/>
  <c r="L178" i="12"/>
  <c r="L168" i="12"/>
  <c r="N162" i="12"/>
  <c r="L150" i="12"/>
  <c r="L140" i="12"/>
  <c r="L135" i="12"/>
  <c r="L125" i="12"/>
  <c r="L138" i="12"/>
  <c r="L120" i="12"/>
  <c r="L132" i="12"/>
  <c r="L130" i="12"/>
  <c r="L110" i="12"/>
  <c r="L94" i="12"/>
  <c r="L93" i="12"/>
  <c r="L91" i="12"/>
  <c r="L88" i="12"/>
  <c r="L86" i="12"/>
  <c r="L85" i="12"/>
  <c r="L84" i="12"/>
  <c r="L83" i="12"/>
  <c r="L49" i="12"/>
  <c r="L90" i="12"/>
  <c r="L39" i="12"/>
  <c r="L95" i="12"/>
  <c r="L34" i="12"/>
  <c r="L87" i="12"/>
  <c r="L24" i="12"/>
  <c r="J424" i="12"/>
  <c r="J415" i="12"/>
  <c r="J420" i="12"/>
  <c r="J410" i="12"/>
  <c r="J401" i="12"/>
  <c r="J394" i="12"/>
  <c r="J391" i="12"/>
  <c r="J377" i="12"/>
  <c r="J364" i="12"/>
  <c r="J361" i="12"/>
  <c r="J357" i="12"/>
  <c r="J346" i="12"/>
  <c r="J275" i="12"/>
  <c r="J255" i="12"/>
  <c r="J236" i="12"/>
  <c r="J206" i="12"/>
  <c r="J181" i="12"/>
  <c r="J178" i="12"/>
  <c r="J168" i="12"/>
  <c r="L162" i="12"/>
  <c r="J150" i="12"/>
  <c r="J140" i="12"/>
  <c r="J135" i="12"/>
  <c r="J125" i="12"/>
  <c r="J120" i="12"/>
  <c r="J132" i="12"/>
  <c r="J110" i="12"/>
  <c r="J103" i="12"/>
  <c r="J94" i="12"/>
  <c r="J93" i="12"/>
  <c r="J91" i="12"/>
  <c r="J88" i="12"/>
  <c r="J86" i="12"/>
  <c r="J85" i="12"/>
  <c r="J84" i="12"/>
  <c r="J83" i="12"/>
  <c r="J62" i="12"/>
  <c r="J49" i="12"/>
  <c r="J39" i="12"/>
  <c r="J34" i="12"/>
  <c r="J24" i="12"/>
  <c r="H424" i="12"/>
  <c r="H415" i="12"/>
  <c r="H420" i="12"/>
  <c r="H410" i="12"/>
  <c r="H401" i="12"/>
  <c r="H394" i="12"/>
  <c r="H391" i="12"/>
  <c r="H377" i="12"/>
  <c r="H364" i="12"/>
  <c r="H361" i="12"/>
  <c r="H357" i="12"/>
  <c r="H346" i="12"/>
  <c r="H341" i="12"/>
  <c r="H286" i="12"/>
  <c r="H275" i="12"/>
  <c r="H255" i="12"/>
  <c r="H206" i="12"/>
  <c r="H181" i="12"/>
  <c r="H178" i="12"/>
  <c r="H168" i="12"/>
  <c r="H150" i="12"/>
  <c r="H140" i="12"/>
  <c r="H135" i="12"/>
  <c r="H125" i="12"/>
  <c r="H120" i="12"/>
  <c r="H130" i="12"/>
  <c r="H110" i="12"/>
  <c r="H94" i="12"/>
  <c r="H93" i="12"/>
  <c r="H91" i="12"/>
  <c r="H88" i="12"/>
  <c r="H86" i="12"/>
  <c r="H85" i="12"/>
  <c r="H84" i="12"/>
  <c r="H83" i="12"/>
  <c r="H49" i="12"/>
  <c r="H39" i="12"/>
  <c r="H34" i="12"/>
  <c r="H24" i="12"/>
  <c r="F424" i="12"/>
  <c r="F415" i="12"/>
  <c r="F420" i="12"/>
  <c r="F410" i="12"/>
  <c r="F401" i="12"/>
  <c r="F394" i="12"/>
  <c r="F391" i="12"/>
  <c r="F377" i="12"/>
  <c r="F364" i="12"/>
  <c r="F361" i="12"/>
  <c r="F357" i="12"/>
  <c r="F275" i="12"/>
  <c r="F255" i="12"/>
  <c r="F206" i="12"/>
  <c r="F181" i="12"/>
  <c r="F178" i="12"/>
  <c r="F168" i="12"/>
  <c r="H162" i="12"/>
  <c r="F150" i="12"/>
  <c r="F140" i="12"/>
  <c r="F135" i="12"/>
  <c r="F125" i="12"/>
  <c r="F138" i="12"/>
  <c r="F120" i="12"/>
  <c r="F133" i="12"/>
  <c r="F130" i="12"/>
  <c r="F110" i="12"/>
  <c r="F94" i="12"/>
  <c r="F93" i="12"/>
  <c r="F91" i="12"/>
  <c r="F88" i="12"/>
  <c r="F86" i="12"/>
  <c r="F85" i="12"/>
  <c r="F84" i="12"/>
  <c r="F83" i="12"/>
  <c r="F49" i="12"/>
  <c r="F39" i="12"/>
  <c r="F34" i="12"/>
  <c r="F24" i="12"/>
  <c r="P283" i="18" l="1"/>
  <c r="E431" i="13"/>
  <c r="E431" i="3"/>
  <c r="L431" i="12"/>
  <c r="F205" i="12"/>
  <c r="J205" i="3"/>
  <c r="L205" i="13"/>
  <c r="J205" i="16"/>
  <c r="V205" i="12"/>
  <c r="X205" i="3"/>
  <c r="F205" i="13"/>
  <c r="P205" i="14"/>
  <c r="J205" i="15"/>
  <c r="T205" i="15"/>
  <c r="X205" i="16"/>
  <c r="J205" i="12"/>
  <c r="T205" i="12"/>
  <c r="L205" i="3"/>
  <c r="F205" i="15"/>
  <c r="L205" i="15"/>
  <c r="P205" i="15"/>
  <c r="N205" i="16"/>
  <c r="H205" i="14"/>
  <c r="N205" i="15"/>
  <c r="L205" i="16"/>
  <c r="F205" i="3"/>
  <c r="H205" i="3"/>
  <c r="N205" i="3"/>
  <c r="J205" i="13"/>
  <c r="P205" i="13"/>
  <c r="V205" i="13"/>
  <c r="J205" i="14"/>
  <c r="F205" i="16"/>
  <c r="P205" i="16"/>
  <c r="R205" i="16"/>
  <c r="P283" i="15"/>
  <c r="F205" i="18"/>
  <c r="R205" i="18"/>
  <c r="J205" i="18"/>
  <c r="L205" i="18"/>
  <c r="T282" i="15"/>
  <c r="X92" i="15"/>
  <c r="N92" i="3"/>
  <c r="V254" i="3"/>
  <c r="T92" i="13"/>
  <c r="E414" i="13"/>
  <c r="E400" i="3"/>
  <c r="R70" i="12"/>
  <c r="T70" i="3"/>
  <c r="V70" i="3"/>
  <c r="V236" i="3"/>
  <c r="H73" i="13"/>
  <c r="J247" i="13"/>
  <c r="R82" i="13"/>
  <c r="V82" i="13"/>
  <c r="X130" i="13"/>
  <c r="P103" i="14"/>
  <c r="R138" i="14"/>
  <c r="N236" i="15"/>
  <c r="P236" i="15"/>
  <c r="H236" i="16"/>
  <c r="J346" i="16"/>
  <c r="H70" i="12"/>
  <c r="F87" i="12"/>
  <c r="F95" i="12"/>
  <c r="F384" i="12"/>
  <c r="H89" i="12"/>
  <c r="R187" i="12"/>
  <c r="T211" i="12"/>
  <c r="F286" i="3"/>
  <c r="H70" i="3"/>
  <c r="F286" i="13"/>
  <c r="H95" i="13"/>
  <c r="H436" i="13"/>
  <c r="J87" i="13"/>
  <c r="J95" i="13"/>
  <c r="N70" i="13"/>
  <c r="N431" i="13"/>
  <c r="P436" i="13"/>
  <c r="R90" i="13"/>
  <c r="R384" i="13"/>
  <c r="T73" i="13"/>
  <c r="V90" i="13"/>
  <c r="V286" i="13"/>
  <c r="X187" i="13"/>
  <c r="F97" i="14"/>
  <c r="F436" i="14"/>
  <c r="X236" i="14"/>
  <c r="X384" i="14"/>
  <c r="F23" i="15"/>
  <c r="F311" i="15"/>
  <c r="P103" i="15"/>
  <c r="F286" i="16"/>
  <c r="H103" i="16"/>
  <c r="H436" i="16"/>
  <c r="L90" i="16"/>
  <c r="T436" i="16"/>
  <c r="V90" i="16"/>
  <c r="J436" i="18"/>
  <c r="L90" i="18"/>
  <c r="L38" i="18"/>
  <c r="L286" i="18"/>
  <c r="N89" i="18"/>
  <c r="P313" i="18"/>
  <c r="P211" i="18"/>
  <c r="P236" i="18"/>
  <c r="X90" i="18"/>
  <c r="E414" i="15"/>
  <c r="L89" i="12"/>
  <c r="N187" i="12"/>
  <c r="N436" i="12"/>
  <c r="P90" i="12"/>
  <c r="P286" i="12"/>
  <c r="R436" i="12"/>
  <c r="P384" i="3"/>
  <c r="R89" i="3"/>
  <c r="T73" i="3"/>
  <c r="V133" i="3"/>
  <c r="V187" i="3"/>
  <c r="X89" i="3"/>
  <c r="H187" i="13"/>
  <c r="H384" i="13"/>
  <c r="L95" i="13"/>
  <c r="L286" i="13"/>
  <c r="J73" i="14"/>
  <c r="L133" i="14"/>
  <c r="T286" i="14"/>
  <c r="V89" i="14"/>
  <c r="P139" i="15"/>
  <c r="L70" i="16"/>
  <c r="N236" i="16"/>
  <c r="N286" i="16"/>
  <c r="P236" i="16"/>
  <c r="V187" i="16"/>
  <c r="E400" i="17"/>
  <c r="E400" i="12"/>
  <c r="E414" i="12"/>
  <c r="E431" i="12"/>
  <c r="D414" i="3"/>
  <c r="D414" i="13"/>
  <c r="H254" i="3"/>
  <c r="J82" i="13"/>
  <c r="X92" i="14"/>
  <c r="N92" i="16"/>
  <c r="X92" i="18"/>
  <c r="X139" i="18"/>
  <c r="J92" i="12"/>
  <c r="H400" i="13"/>
  <c r="X376" i="14"/>
  <c r="X375" i="14" s="1"/>
  <c r="J82" i="18"/>
  <c r="X92" i="3"/>
  <c r="R92" i="15"/>
  <c r="T92" i="15"/>
  <c r="P132" i="12"/>
  <c r="J384" i="12"/>
  <c r="L82" i="12"/>
  <c r="L286" i="12"/>
  <c r="T23" i="12"/>
  <c r="T70" i="12"/>
  <c r="V400" i="12"/>
  <c r="X384" i="12"/>
  <c r="F92" i="3"/>
  <c r="F436" i="3"/>
  <c r="H87" i="3"/>
  <c r="H95" i="3"/>
  <c r="L73" i="3"/>
  <c r="L92" i="3"/>
  <c r="L139" i="3"/>
  <c r="P23" i="3"/>
  <c r="T23" i="3"/>
  <c r="T400" i="13"/>
  <c r="F236" i="12"/>
  <c r="F436" i="12"/>
  <c r="H87" i="12"/>
  <c r="H95" i="12"/>
  <c r="H90" i="12"/>
  <c r="H133" i="12"/>
  <c r="J436" i="12"/>
  <c r="P139" i="12"/>
  <c r="P384" i="12"/>
  <c r="T436" i="12"/>
  <c r="V384" i="12"/>
  <c r="X436" i="12"/>
  <c r="F90" i="3"/>
  <c r="H211" i="3"/>
  <c r="L103" i="3"/>
  <c r="L286" i="3"/>
  <c r="P436" i="3"/>
  <c r="R62" i="3"/>
  <c r="T87" i="3"/>
  <c r="T95" i="3"/>
  <c r="T90" i="3"/>
  <c r="J70" i="12"/>
  <c r="L23" i="12"/>
  <c r="L236" i="12"/>
  <c r="P236" i="12"/>
  <c r="T73" i="12"/>
  <c r="T103" i="12"/>
  <c r="X23" i="12"/>
  <c r="L70" i="3"/>
  <c r="L133" i="3"/>
  <c r="P187" i="3"/>
  <c r="N313" i="16"/>
  <c r="T431" i="3"/>
  <c r="X73" i="3"/>
  <c r="F187" i="13"/>
  <c r="J254" i="13"/>
  <c r="L82" i="13"/>
  <c r="N224" i="13"/>
  <c r="P211" i="13"/>
  <c r="P224" i="13"/>
  <c r="T167" i="13"/>
  <c r="L384" i="14"/>
  <c r="P38" i="14"/>
  <c r="P92" i="14"/>
  <c r="P167" i="14"/>
  <c r="R62" i="14"/>
  <c r="T73" i="14"/>
  <c r="F384" i="15"/>
  <c r="P235" i="15"/>
  <c r="T236" i="15"/>
  <c r="H62" i="16"/>
  <c r="N62" i="16"/>
  <c r="X109" i="16"/>
  <c r="X167" i="16"/>
  <c r="L384" i="18"/>
  <c r="L436" i="18"/>
  <c r="N90" i="18"/>
  <c r="N187" i="18"/>
  <c r="N384" i="18"/>
  <c r="P92" i="18"/>
  <c r="P103" i="18"/>
  <c r="P109" i="18"/>
  <c r="R109" i="18"/>
  <c r="V70" i="18"/>
  <c r="V139" i="18"/>
  <c r="D400" i="16"/>
  <c r="D414" i="16"/>
  <c r="T62" i="3"/>
  <c r="T286" i="3"/>
  <c r="V384" i="3"/>
  <c r="X254" i="3"/>
  <c r="L384" i="13"/>
  <c r="N89" i="13"/>
  <c r="N139" i="13"/>
  <c r="P89" i="13"/>
  <c r="P38" i="13"/>
  <c r="T236" i="13"/>
  <c r="V23" i="13"/>
  <c r="V436" i="13"/>
  <c r="J224" i="14"/>
  <c r="J400" i="14"/>
  <c r="L95" i="14"/>
  <c r="L62" i="14"/>
  <c r="L103" i="14"/>
  <c r="L436" i="14"/>
  <c r="N90" i="14"/>
  <c r="N236" i="14"/>
  <c r="N436" i="14"/>
  <c r="P384" i="14"/>
  <c r="R89" i="14"/>
  <c r="R286" i="14"/>
  <c r="T23" i="14"/>
  <c r="T187" i="14"/>
  <c r="T436" i="14"/>
  <c r="V95" i="14"/>
  <c r="V224" i="14"/>
  <c r="H38" i="15"/>
  <c r="H139" i="15"/>
  <c r="L103" i="15"/>
  <c r="L236" i="15"/>
  <c r="N133" i="15"/>
  <c r="P62" i="15"/>
  <c r="R286" i="15"/>
  <c r="T109" i="15"/>
  <c r="X90" i="15"/>
  <c r="F384" i="16"/>
  <c r="N139" i="16"/>
  <c r="N436" i="16"/>
  <c r="P62" i="16"/>
  <c r="P103" i="16"/>
  <c r="P313" i="16"/>
  <c r="R90" i="16"/>
  <c r="X62" i="16"/>
  <c r="F313" i="18"/>
  <c r="J87" i="18"/>
  <c r="J95" i="18"/>
  <c r="J350" i="18"/>
  <c r="N236" i="18"/>
  <c r="P73" i="18"/>
  <c r="P224" i="18"/>
  <c r="R138" i="18"/>
  <c r="V286" i="18"/>
  <c r="X384" i="18"/>
  <c r="X400" i="18"/>
  <c r="D400" i="17"/>
  <c r="D400" i="12"/>
  <c r="E400" i="14"/>
  <c r="E414" i="14"/>
  <c r="D400" i="15"/>
  <c r="E400" i="16"/>
  <c r="E414" i="16"/>
  <c r="T103" i="3"/>
  <c r="T187" i="3"/>
  <c r="V82" i="3"/>
  <c r="X384" i="3"/>
  <c r="F89" i="13"/>
  <c r="F92" i="13"/>
  <c r="F436" i="13"/>
  <c r="H133" i="13"/>
  <c r="H211" i="13"/>
  <c r="H254" i="13"/>
  <c r="J23" i="13"/>
  <c r="J38" i="13"/>
  <c r="J400" i="13"/>
  <c r="L70" i="13"/>
  <c r="T224" i="13"/>
  <c r="X82" i="13"/>
  <c r="H38" i="14"/>
  <c r="J346" i="14"/>
  <c r="L92" i="14"/>
  <c r="N70" i="14"/>
  <c r="N211" i="14"/>
  <c r="R133" i="14"/>
  <c r="R211" i="14"/>
  <c r="H236" i="15"/>
  <c r="L384" i="15"/>
  <c r="N92" i="15"/>
  <c r="N139" i="15"/>
  <c r="P89" i="15"/>
  <c r="P92" i="15"/>
  <c r="R167" i="15"/>
  <c r="V82" i="15"/>
  <c r="V187" i="15"/>
  <c r="X384" i="15"/>
  <c r="L92" i="16"/>
  <c r="L346" i="16"/>
  <c r="P89" i="16"/>
  <c r="P73" i="16"/>
  <c r="R70" i="16"/>
  <c r="T70" i="16"/>
  <c r="N133" i="18"/>
  <c r="R38" i="18"/>
  <c r="R167" i="18"/>
  <c r="R376" i="18"/>
  <c r="R375" i="18" s="1"/>
  <c r="R436" i="18"/>
  <c r="T90" i="18"/>
  <c r="V400" i="18"/>
  <c r="X224" i="18"/>
  <c r="E444" i="18"/>
  <c r="T82" i="12"/>
  <c r="T254" i="12"/>
  <c r="H38" i="3"/>
  <c r="H82" i="3"/>
  <c r="R92" i="3"/>
  <c r="T92" i="3"/>
  <c r="T167" i="3"/>
  <c r="P92" i="13"/>
  <c r="H400" i="15"/>
  <c r="J400" i="15"/>
  <c r="F254" i="18"/>
  <c r="H254" i="18"/>
  <c r="N92" i="18"/>
  <c r="D414" i="14"/>
  <c r="H82" i="12"/>
  <c r="J400" i="12"/>
  <c r="R400" i="12"/>
  <c r="F400" i="3"/>
  <c r="R92" i="14"/>
  <c r="H92" i="15"/>
  <c r="F400" i="16"/>
  <c r="J400" i="16"/>
  <c r="R400" i="16"/>
  <c r="D431" i="12"/>
  <c r="E376" i="16"/>
  <c r="E375" i="16" s="1"/>
  <c r="L400" i="12"/>
  <c r="V92" i="12"/>
  <c r="J92" i="3"/>
  <c r="X400" i="3"/>
  <c r="J82" i="14"/>
  <c r="N92" i="14"/>
  <c r="X82" i="14"/>
  <c r="R38" i="15"/>
  <c r="F92" i="16"/>
  <c r="H92" i="16"/>
  <c r="J254" i="16"/>
  <c r="R82" i="16"/>
  <c r="T92" i="16"/>
  <c r="L92" i="18"/>
  <c r="R92" i="18"/>
  <c r="J139" i="12"/>
  <c r="N92" i="12"/>
  <c r="R82" i="12"/>
  <c r="X167" i="12"/>
  <c r="H92" i="3"/>
  <c r="N254" i="3"/>
  <c r="R400" i="3"/>
  <c r="X82" i="3"/>
  <c r="H82" i="13"/>
  <c r="J92" i="13"/>
  <c r="P400" i="13"/>
  <c r="V167" i="14"/>
  <c r="R82" i="15"/>
  <c r="J82" i="16"/>
  <c r="J92" i="16"/>
  <c r="R254" i="16"/>
  <c r="X92" i="16"/>
  <c r="V92" i="18"/>
  <c r="F92" i="12"/>
  <c r="P109" i="12"/>
  <c r="R254" i="12"/>
  <c r="V23" i="12"/>
  <c r="X82" i="12"/>
  <c r="P82" i="3"/>
  <c r="T82" i="3"/>
  <c r="T254" i="3"/>
  <c r="V92" i="3"/>
  <c r="L92" i="13"/>
  <c r="F167" i="14"/>
  <c r="N254" i="14"/>
  <c r="R82" i="14"/>
  <c r="T82" i="14"/>
  <c r="X254" i="14"/>
  <c r="F167" i="15"/>
  <c r="J167" i="15"/>
  <c r="J254" i="15"/>
  <c r="L82" i="15"/>
  <c r="F82" i="16"/>
  <c r="L254" i="16"/>
  <c r="X254" i="16"/>
  <c r="P400" i="18"/>
  <c r="T254" i="18"/>
  <c r="F82" i="12"/>
  <c r="J400" i="3"/>
  <c r="F203" i="13"/>
  <c r="F254" i="13"/>
  <c r="H92" i="14"/>
  <c r="J92" i="14"/>
  <c r="N139" i="14"/>
  <c r="V82" i="14"/>
  <c r="V400" i="14"/>
  <c r="X400" i="14"/>
  <c r="J82" i="15"/>
  <c r="L400" i="16"/>
  <c r="T82" i="16"/>
  <c r="V82" i="16"/>
  <c r="V254" i="16"/>
  <c r="V400" i="16"/>
  <c r="F92" i="18"/>
  <c r="P82" i="18"/>
  <c r="D376" i="16"/>
  <c r="D375" i="16" s="1"/>
  <c r="F167" i="12"/>
  <c r="H92" i="12"/>
  <c r="H400" i="12"/>
  <c r="J23" i="12"/>
  <c r="J95" i="12"/>
  <c r="J254" i="12"/>
  <c r="L73" i="12"/>
  <c r="V431" i="3"/>
  <c r="F139" i="12"/>
  <c r="F211" i="12"/>
  <c r="F286" i="12"/>
  <c r="F431" i="12"/>
  <c r="H23" i="12"/>
  <c r="H138" i="12"/>
  <c r="H350" i="12"/>
  <c r="J89" i="12"/>
  <c r="J82" i="12"/>
  <c r="J187" i="12"/>
  <c r="L92" i="12"/>
  <c r="F70" i="12"/>
  <c r="H132" i="12"/>
  <c r="H139" i="12"/>
  <c r="H254" i="12"/>
  <c r="J167" i="12"/>
  <c r="L70" i="12"/>
  <c r="L311" i="12"/>
  <c r="L254" i="12"/>
  <c r="L350" i="12"/>
  <c r="N62" i="12"/>
  <c r="N82" i="12"/>
  <c r="N103" i="12"/>
  <c r="N97" i="12"/>
  <c r="N311" i="12"/>
  <c r="N224" i="12"/>
  <c r="N384" i="12"/>
  <c r="P62" i="12"/>
  <c r="P103" i="12"/>
  <c r="P400" i="12"/>
  <c r="R87" i="12"/>
  <c r="R95" i="12"/>
  <c r="R90" i="12"/>
  <c r="R92" i="12"/>
  <c r="R130" i="12"/>
  <c r="T167" i="12"/>
  <c r="X89" i="12"/>
  <c r="F82" i="3"/>
  <c r="F224" i="3"/>
  <c r="J70" i="3"/>
  <c r="J187" i="3"/>
  <c r="J436" i="3"/>
  <c r="L90" i="3"/>
  <c r="L167" i="3"/>
  <c r="L384" i="3"/>
  <c r="N38" i="3"/>
  <c r="N70" i="3"/>
  <c r="N436" i="3"/>
  <c r="P89" i="3"/>
  <c r="P92" i="3"/>
  <c r="P167" i="3"/>
  <c r="R90" i="3"/>
  <c r="R139" i="3"/>
  <c r="R286" i="3"/>
  <c r="V73" i="3"/>
  <c r="V167" i="3"/>
  <c r="V400" i="3"/>
  <c r="X90" i="3"/>
  <c r="X436" i="3"/>
  <c r="F90" i="13"/>
  <c r="F139" i="13"/>
  <c r="F167" i="13"/>
  <c r="H89" i="13"/>
  <c r="H38" i="13"/>
  <c r="H92" i="13"/>
  <c r="H138" i="13"/>
  <c r="J139" i="13"/>
  <c r="J311" i="13"/>
  <c r="N95" i="13"/>
  <c r="P82" i="13"/>
  <c r="P286" i="13"/>
  <c r="R89" i="13"/>
  <c r="R73" i="13"/>
  <c r="R436" i="13"/>
  <c r="T187" i="13"/>
  <c r="V211" i="13"/>
  <c r="X90" i="13"/>
  <c r="X62" i="13"/>
  <c r="X73" i="13"/>
  <c r="X103" i="13"/>
  <c r="H211" i="14"/>
  <c r="H224" i="14"/>
  <c r="P38" i="12"/>
  <c r="P92" i="12"/>
  <c r="P211" i="12"/>
  <c r="R103" i="12"/>
  <c r="T62" i="12"/>
  <c r="T130" i="12"/>
  <c r="T431" i="12"/>
  <c r="V89" i="12"/>
  <c r="V70" i="12"/>
  <c r="V82" i="12"/>
  <c r="V167" i="12"/>
  <c r="V236" i="12"/>
  <c r="V254" i="12"/>
  <c r="X92" i="12"/>
  <c r="X236" i="12"/>
  <c r="X400" i="12"/>
  <c r="H400" i="3"/>
  <c r="J87" i="3"/>
  <c r="J95" i="3"/>
  <c r="J82" i="3"/>
  <c r="J313" i="3"/>
  <c r="J254" i="3"/>
  <c r="J384" i="3"/>
  <c r="L38" i="3"/>
  <c r="L82" i="3"/>
  <c r="L224" i="3"/>
  <c r="L346" i="3"/>
  <c r="L400" i="3"/>
  <c r="L436" i="3"/>
  <c r="N87" i="3"/>
  <c r="N95" i="3"/>
  <c r="N82" i="3"/>
  <c r="N211" i="3"/>
  <c r="N236" i="3"/>
  <c r="N384" i="3"/>
  <c r="P90" i="3"/>
  <c r="P139" i="3"/>
  <c r="P400" i="3"/>
  <c r="R70" i="3"/>
  <c r="R82" i="3"/>
  <c r="V132" i="3"/>
  <c r="V139" i="3"/>
  <c r="V211" i="3"/>
  <c r="V286" i="3"/>
  <c r="X70" i="3"/>
  <c r="F82" i="13"/>
  <c r="F97" i="13"/>
  <c r="F311" i="13"/>
  <c r="F224" i="13"/>
  <c r="F384" i="13"/>
  <c r="H132" i="13"/>
  <c r="H286" i="13"/>
  <c r="J62" i="13"/>
  <c r="J103" i="13"/>
  <c r="L73" i="13"/>
  <c r="L139" i="13"/>
  <c r="L400" i="13"/>
  <c r="N38" i="13"/>
  <c r="N73" i="13"/>
  <c r="N92" i="13"/>
  <c r="N211" i="13"/>
  <c r="N236" i="13"/>
  <c r="P62" i="13"/>
  <c r="P97" i="13"/>
  <c r="P254" i="13"/>
  <c r="R92" i="13"/>
  <c r="R130" i="13"/>
  <c r="T82" i="13"/>
  <c r="V133" i="13"/>
  <c r="V187" i="13"/>
  <c r="X23" i="13"/>
  <c r="X70" i="13"/>
  <c r="X92" i="13"/>
  <c r="F90" i="14"/>
  <c r="F82" i="14"/>
  <c r="F92" i="14"/>
  <c r="F187" i="14"/>
  <c r="H73" i="14"/>
  <c r="H436" i="14"/>
  <c r="R97" i="12"/>
  <c r="F313" i="3"/>
  <c r="T133" i="3"/>
  <c r="N138" i="12"/>
  <c r="N346" i="12"/>
  <c r="P70" i="12"/>
  <c r="P82" i="12"/>
  <c r="P187" i="12"/>
  <c r="R73" i="12"/>
  <c r="R211" i="12"/>
  <c r="R224" i="12"/>
  <c r="R384" i="12"/>
  <c r="T87" i="12"/>
  <c r="T95" i="12"/>
  <c r="T90" i="12"/>
  <c r="T92" i="12"/>
  <c r="T187" i="12"/>
  <c r="T236" i="12"/>
  <c r="X73" i="12"/>
  <c r="X109" i="12"/>
  <c r="F38" i="3"/>
  <c r="F109" i="3"/>
  <c r="J38" i="3"/>
  <c r="J73" i="3"/>
  <c r="J97" i="3"/>
  <c r="J139" i="3"/>
  <c r="L62" i="3"/>
  <c r="L97" i="3"/>
  <c r="N139" i="3"/>
  <c r="P211" i="3"/>
  <c r="P236" i="3"/>
  <c r="R211" i="3"/>
  <c r="R236" i="3"/>
  <c r="T211" i="3"/>
  <c r="X38" i="3"/>
  <c r="X109" i="3"/>
  <c r="X211" i="3"/>
  <c r="F38" i="13"/>
  <c r="F62" i="13"/>
  <c r="L313" i="13"/>
  <c r="L236" i="13"/>
  <c r="N82" i="13"/>
  <c r="R70" i="13"/>
  <c r="R187" i="13"/>
  <c r="T38" i="13"/>
  <c r="T350" i="13"/>
  <c r="V62" i="13"/>
  <c r="V92" i="13"/>
  <c r="V130" i="13"/>
  <c r="V254" i="13"/>
  <c r="X211" i="13"/>
  <c r="X254" i="13"/>
  <c r="F73" i="14"/>
  <c r="H89" i="14"/>
  <c r="H62" i="14"/>
  <c r="H82" i="14"/>
  <c r="H97" i="14"/>
  <c r="H254" i="14"/>
  <c r="H400" i="14"/>
  <c r="J90" i="14"/>
  <c r="J38" i="14"/>
  <c r="J103" i="14"/>
  <c r="J133" i="14"/>
  <c r="L224" i="14"/>
  <c r="N82" i="14"/>
  <c r="N167" i="14"/>
  <c r="P254" i="14"/>
  <c r="P286" i="14"/>
  <c r="R384" i="14"/>
  <c r="T133" i="14"/>
  <c r="T283" i="14"/>
  <c r="T384" i="14"/>
  <c r="V236" i="14"/>
  <c r="V286" i="14"/>
  <c r="X89" i="14"/>
  <c r="X139" i="14"/>
  <c r="F70" i="15"/>
  <c r="F211" i="15"/>
  <c r="H70" i="15"/>
  <c r="H82" i="15"/>
  <c r="H132" i="15"/>
  <c r="H224" i="15"/>
  <c r="H436" i="15"/>
  <c r="J90" i="15"/>
  <c r="J62" i="15"/>
  <c r="J92" i="15"/>
  <c r="L313" i="15"/>
  <c r="L436" i="15"/>
  <c r="N90" i="15"/>
  <c r="N167" i="15"/>
  <c r="P90" i="15"/>
  <c r="P38" i="15"/>
  <c r="P187" i="15"/>
  <c r="P224" i="15"/>
  <c r="P436" i="15"/>
  <c r="R87" i="15"/>
  <c r="R95" i="15"/>
  <c r="T224" i="15"/>
  <c r="T436" i="15"/>
  <c r="V87" i="15"/>
  <c r="V95" i="15"/>
  <c r="V90" i="15"/>
  <c r="V70" i="15"/>
  <c r="V92" i="15"/>
  <c r="V286" i="15"/>
  <c r="X70" i="15"/>
  <c r="X313" i="15"/>
  <c r="X436" i="15"/>
  <c r="F90" i="16"/>
  <c r="F109" i="16"/>
  <c r="H167" i="16"/>
  <c r="H187" i="16"/>
  <c r="H400" i="16"/>
  <c r="J23" i="16"/>
  <c r="J109" i="16"/>
  <c r="J313" i="18"/>
  <c r="J70" i="14"/>
  <c r="J313" i="14"/>
  <c r="L89" i="14"/>
  <c r="L70" i="14"/>
  <c r="L82" i="14"/>
  <c r="L139" i="14"/>
  <c r="L167" i="14"/>
  <c r="L187" i="14"/>
  <c r="L400" i="14"/>
  <c r="N132" i="14"/>
  <c r="N224" i="14"/>
  <c r="N400" i="14"/>
  <c r="P82" i="14"/>
  <c r="P211" i="14"/>
  <c r="R132" i="14"/>
  <c r="R254" i="14"/>
  <c r="R436" i="14"/>
  <c r="T90" i="14"/>
  <c r="T130" i="14"/>
  <c r="V92" i="14"/>
  <c r="X90" i="14"/>
  <c r="X38" i="14"/>
  <c r="X436" i="14"/>
  <c r="F89" i="15"/>
  <c r="F82" i="15"/>
  <c r="F92" i="15"/>
  <c r="H313" i="15"/>
  <c r="H211" i="15"/>
  <c r="H254" i="15"/>
  <c r="H286" i="15"/>
  <c r="J73" i="15"/>
  <c r="J103" i="15"/>
  <c r="J286" i="15"/>
  <c r="L73" i="15"/>
  <c r="L92" i="15"/>
  <c r="L187" i="15"/>
  <c r="N23" i="15"/>
  <c r="N38" i="15"/>
  <c r="N70" i="15"/>
  <c r="N82" i="15"/>
  <c r="N187" i="15"/>
  <c r="N224" i="15"/>
  <c r="N436" i="15"/>
  <c r="P82" i="15"/>
  <c r="R211" i="15"/>
  <c r="R436" i="15"/>
  <c r="T90" i="15"/>
  <c r="T139" i="15"/>
  <c r="T384" i="15"/>
  <c r="V89" i="15"/>
  <c r="V400" i="15"/>
  <c r="X82" i="15"/>
  <c r="X224" i="15"/>
  <c r="F23" i="16"/>
  <c r="F187" i="16"/>
  <c r="H70" i="16"/>
  <c r="H82" i="16"/>
  <c r="H139" i="16"/>
  <c r="L162" i="16"/>
  <c r="N313" i="14"/>
  <c r="T82" i="15"/>
  <c r="T311" i="15"/>
  <c r="J211" i="14"/>
  <c r="J283" i="14"/>
  <c r="L313" i="14"/>
  <c r="L236" i="14"/>
  <c r="L376" i="14"/>
  <c r="L375" i="14" s="1"/>
  <c r="N109" i="14"/>
  <c r="P90" i="14"/>
  <c r="P346" i="14"/>
  <c r="R167" i="14"/>
  <c r="T92" i="14"/>
  <c r="T211" i="14"/>
  <c r="T254" i="14"/>
  <c r="V62" i="14"/>
  <c r="V109" i="14"/>
  <c r="H103" i="15"/>
  <c r="H109" i="15"/>
  <c r="J311" i="15"/>
  <c r="L139" i="15"/>
  <c r="N311" i="15"/>
  <c r="X97" i="15"/>
  <c r="X187" i="15"/>
  <c r="F167" i="16"/>
  <c r="F254" i="16"/>
  <c r="J311" i="16"/>
  <c r="J286" i="16"/>
  <c r="L103" i="16"/>
  <c r="L313" i="16"/>
  <c r="N400" i="16"/>
  <c r="P70" i="16"/>
  <c r="P82" i="16"/>
  <c r="P139" i="16"/>
  <c r="P384" i="16"/>
  <c r="T73" i="16"/>
  <c r="T139" i="16"/>
  <c r="T211" i="16"/>
  <c r="T224" i="16"/>
  <c r="X73" i="16"/>
  <c r="F70" i="18"/>
  <c r="H350" i="18"/>
  <c r="H82" i="18"/>
  <c r="H139" i="18"/>
  <c r="H400" i="18"/>
  <c r="J70" i="18"/>
  <c r="J92" i="18"/>
  <c r="J400" i="18"/>
  <c r="L73" i="18"/>
  <c r="L103" i="18"/>
  <c r="L313" i="18"/>
  <c r="P133" i="18"/>
  <c r="P132" i="18"/>
  <c r="R90" i="18"/>
  <c r="R82" i="18"/>
  <c r="R97" i="18"/>
  <c r="T82" i="18"/>
  <c r="T92" i="18"/>
  <c r="V62" i="18"/>
  <c r="V130" i="18"/>
  <c r="V138" i="18"/>
  <c r="V224" i="18"/>
  <c r="X70" i="18"/>
  <c r="D431" i="14"/>
  <c r="E431" i="16"/>
  <c r="D444" i="18"/>
  <c r="P92" i="16"/>
  <c r="R62" i="16"/>
  <c r="R73" i="16"/>
  <c r="R92" i="16"/>
  <c r="T431" i="16"/>
  <c r="V23" i="16"/>
  <c r="V109" i="16"/>
  <c r="V133" i="16"/>
  <c r="V286" i="16"/>
  <c r="X38" i="16"/>
  <c r="X82" i="16"/>
  <c r="X236" i="16"/>
  <c r="X384" i="16"/>
  <c r="F73" i="18"/>
  <c r="F103" i="18"/>
  <c r="H62" i="18"/>
  <c r="H92" i="18"/>
  <c r="H224" i="18"/>
  <c r="L70" i="18"/>
  <c r="L82" i="18"/>
  <c r="L346" i="18"/>
  <c r="L400" i="18"/>
  <c r="N70" i="18"/>
  <c r="N82" i="18"/>
  <c r="N139" i="18"/>
  <c r="N400" i="18"/>
  <c r="P95" i="18"/>
  <c r="P138" i="18"/>
  <c r="P346" i="18"/>
  <c r="R73" i="18"/>
  <c r="R254" i="18"/>
  <c r="X38" i="18"/>
  <c r="X254" i="18"/>
  <c r="J132" i="16"/>
  <c r="J138" i="16"/>
  <c r="J384" i="16"/>
  <c r="L87" i="16"/>
  <c r="L95" i="16"/>
  <c r="L82" i="16"/>
  <c r="L167" i="16"/>
  <c r="N82" i="16"/>
  <c r="N130" i="16"/>
  <c r="N138" i="16"/>
  <c r="P90" i="16"/>
  <c r="P211" i="16"/>
  <c r="P431" i="16"/>
  <c r="R23" i="16"/>
  <c r="R436" i="16"/>
  <c r="T90" i="16"/>
  <c r="T38" i="16"/>
  <c r="T62" i="16"/>
  <c r="T187" i="16"/>
  <c r="T254" i="16"/>
  <c r="V70" i="16"/>
  <c r="V92" i="16"/>
  <c r="V130" i="16"/>
  <c r="V436" i="16"/>
  <c r="X90" i="16"/>
  <c r="X224" i="16"/>
  <c r="X436" i="16"/>
  <c r="F90" i="18"/>
  <c r="F38" i="18"/>
  <c r="H23" i="18"/>
  <c r="J139" i="18"/>
  <c r="L87" i="18"/>
  <c r="L95" i="18"/>
  <c r="L162" i="18"/>
  <c r="N62" i="18"/>
  <c r="N103" i="18"/>
  <c r="N211" i="18"/>
  <c r="N286" i="18"/>
  <c r="P89" i="18"/>
  <c r="P436" i="18"/>
  <c r="R187" i="18"/>
  <c r="R211" i="18"/>
  <c r="R400" i="18"/>
  <c r="T23" i="18"/>
  <c r="T95" i="18"/>
  <c r="T139" i="18"/>
  <c r="T286" i="18"/>
  <c r="V23" i="18"/>
  <c r="V82" i="18"/>
  <c r="V211" i="18"/>
  <c r="V236" i="18"/>
  <c r="X82" i="18"/>
  <c r="X97" i="18"/>
  <c r="X109" i="18"/>
  <c r="X187" i="18"/>
  <c r="X211" i="18"/>
  <c r="D414" i="12"/>
  <c r="E376" i="3"/>
  <c r="E375" i="3" s="1"/>
  <c r="E414" i="3"/>
  <c r="D431" i="3"/>
  <c r="F23" i="12"/>
  <c r="F109" i="12"/>
  <c r="P313" i="12"/>
  <c r="H313" i="3"/>
  <c r="H167" i="3"/>
  <c r="L431" i="3"/>
  <c r="J222" i="13"/>
  <c r="T23" i="13"/>
  <c r="T89" i="13"/>
  <c r="H311" i="14"/>
  <c r="H167" i="14"/>
  <c r="F130" i="15"/>
  <c r="F109" i="15"/>
  <c r="T281" i="15"/>
  <c r="R254" i="15"/>
  <c r="J224" i="12"/>
  <c r="N89" i="12"/>
  <c r="P224" i="12"/>
  <c r="F431" i="3"/>
  <c r="F89" i="12"/>
  <c r="F62" i="12"/>
  <c r="H62" i="12"/>
  <c r="N130" i="12"/>
  <c r="N109" i="12"/>
  <c r="H313" i="13"/>
  <c r="N313" i="13"/>
  <c r="F73" i="12"/>
  <c r="F103" i="12"/>
  <c r="F224" i="12"/>
  <c r="H38" i="12"/>
  <c r="H73" i="12"/>
  <c r="J162" i="12"/>
  <c r="H187" i="12"/>
  <c r="N313" i="3"/>
  <c r="N167" i="3"/>
  <c r="P130" i="3"/>
  <c r="P109" i="3"/>
  <c r="L87" i="13"/>
  <c r="L350" i="13"/>
  <c r="F311" i="12"/>
  <c r="F254" i="12"/>
  <c r="H97" i="12"/>
  <c r="H313" i="12"/>
  <c r="H211" i="12"/>
  <c r="H236" i="12"/>
  <c r="J109" i="12"/>
  <c r="J311" i="12"/>
  <c r="L97" i="12"/>
  <c r="L139" i="12"/>
  <c r="L313" i="12"/>
  <c r="L211" i="12"/>
  <c r="N139" i="12"/>
  <c r="N167" i="12"/>
  <c r="N400" i="12"/>
  <c r="P97" i="12"/>
  <c r="P254" i="12"/>
  <c r="R139" i="12"/>
  <c r="T97" i="12"/>
  <c r="T133" i="12"/>
  <c r="V130" i="12"/>
  <c r="V109" i="12"/>
  <c r="V203" i="12"/>
  <c r="V224" i="12"/>
  <c r="X224" i="12"/>
  <c r="F73" i="3"/>
  <c r="F103" i="3"/>
  <c r="F311" i="3"/>
  <c r="F167" i="3"/>
  <c r="H139" i="3"/>
  <c r="J211" i="3"/>
  <c r="J224" i="3"/>
  <c r="L109" i="3"/>
  <c r="L203" i="3"/>
  <c r="L211" i="3"/>
  <c r="P97" i="3"/>
  <c r="X103" i="3"/>
  <c r="H236" i="13"/>
  <c r="R431" i="13"/>
  <c r="L431" i="14"/>
  <c r="V87" i="14"/>
  <c r="V23" i="14"/>
  <c r="J90" i="12"/>
  <c r="J97" i="12"/>
  <c r="J138" i="12"/>
  <c r="J133" i="12"/>
  <c r="J286" i="12"/>
  <c r="L38" i="12"/>
  <c r="L133" i="12"/>
  <c r="L187" i="12"/>
  <c r="L224" i="12"/>
  <c r="N38" i="12"/>
  <c r="N73" i="12"/>
  <c r="N431" i="12"/>
  <c r="P89" i="12"/>
  <c r="P133" i="12"/>
  <c r="P167" i="12"/>
  <c r="P436" i="12"/>
  <c r="R38" i="12"/>
  <c r="R109" i="12"/>
  <c r="R236" i="12"/>
  <c r="T89" i="12"/>
  <c r="N130" i="3"/>
  <c r="N138" i="3"/>
  <c r="V103" i="3"/>
  <c r="J109" i="13"/>
  <c r="F90" i="12"/>
  <c r="F38" i="12"/>
  <c r="F97" i="12"/>
  <c r="F132" i="12"/>
  <c r="F187" i="12"/>
  <c r="F203" i="12"/>
  <c r="F346" i="12"/>
  <c r="F400" i="12"/>
  <c r="H103" i="12"/>
  <c r="H109" i="12"/>
  <c r="H167" i="12"/>
  <c r="H224" i="12"/>
  <c r="H384" i="12"/>
  <c r="L62" i="12"/>
  <c r="L103" i="12"/>
  <c r="L109" i="12"/>
  <c r="L167" i="12"/>
  <c r="L384" i="12"/>
  <c r="N23" i="12"/>
  <c r="N90" i="12"/>
  <c r="N70" i="12"/>
  <c r="N313" i="12"/>
  <c r="N254" i="12"/>
  <c r="N286" i="12"/>
  <c r="N376" i="12"/>
  <c r="N375" i="12" s="1"/>
  <c r="P23" i="12"/>
  <c r="P311" i="12"/>
  <c r="R23" i="12"/>
  <c r="R62" i="12"/>
  <c r="R167" i="12"/>
  <c r="X38" i="12"/>
  <c r="X70" i="12"/>
  <c r="X103" i="12"/>
  <c r="X139" i="12"/>
  <c r="X187" i="12"/>
  <c r="X431" i="12"/>
  <c r="F211" i="3"/>
  <c r="F254" i="3"/>
  <c r="H89" i="3"/>
  <c r="H62" i="3"/>
  <c r="H109" i="3"/>
  <c r="J311" i="3"/>
  <c r="J167" i="3"/>
  <c r="L236" i="3"/>
  <c r="L254" i="3"/>
  <c r="N89" i="3"/>
  <c r="N109" i="3"/>
  <c r="P38" i="3"/>
  <c r="P62" i="3"/>
  <c r="P73" i="3"/>
  <c r="P346" i="3"/>
  <c r="V23" i="3"/>
  <c r="X139" i="3"/>
  <c r="X185" i="3"/>
  <c r="X431" i="3"/>
  <c r="F23" i="13"/>
  <c r="F130" i="13"/>
  <c r="F109" i="13"/>
  <c r="F211" i="13"/>
  <c r="H87" i="13"/>
  <c r="H23" i="13"/>
  <c r="H97" i="13"/>
  <c r="H283" i="13"/>
  <c r="P311" i="13"/>
  <c r="P167" i="13"/>
  <c r="F130" i="14"/>
  <c r="F109" i="14"/>
  <c r="T431" i="15"/>
  <c r="X160" i="16"/>
  <c r="T286" i="12"/>
  <c r="V87" i="12"/>
  <c r="V95" i="12"/>
  <c r="V62" i="12"/>
  <c r="V103" i="12"/>
  <c r="V187" i="12"/>
  <c r="V436" i="12"/>
  <c r="X62" i="12"/>
  <c r="X211" i="12"/>
  <c r="F23" i="3"/>
  <c r="F95" i="3"/>
  <c r="F139" i="3"/>
  <c r="H90" i="3"/>
  <c r="H103" i="3"/>
  <c r="H286" i="3"/>
  <c r="J89" i="3"/>
  <c r="J62" i="3"/>
  <c r="J109" i="3"/>
  <c r="J236" i="3"/>
  <c r="L23" i="3"/>
  <c r="L187" i="3"/>
  <c r="N90" i="3"/>
  <c r="N103" i="3"/>
  <c r="N224" i="3"/>
  <c r="P103" i="3"/>
  <c r="P311" i="3"/>
  <c r="P224" i="3"/>
  <c r="P431" i="3"/>
  <c r="R38" i="3"/>
  <c r="R73" i="3"/>
  <c r="R97" i="3"/>
  <c r="R187" i="3"/>
  <c r="T89" i="3"/>
  <c r="T384" i="3"/>
  <c r="V89" i="3"/>
  <c r="V62" i="3"/>
  <c r="V109" i="3"/>
  <c r="X23" i="3"/>
  <c r="X62" i="3"/>
  <c r="X167" i="3"/>
  <c r="X236" i="3"/>
  <c r="H90" i="13"/>
  <c r="H109" i="13"/>
  <c r="H139" i="13"/>
  <c r="H167" i="13"/>
  <c r="J89" i="13"/>
  <c r="J167" i="13"/>
  <c r="J211" i="13"/>
  <c r="J286" i="13"/>
  <c r="J436" i="13"/>
  <c r="L90" i="13"/>
  <c r="L38" i="13"/>
  <c r="L224" i="13"/>
  <c r="N97" i="13"/>
  <c r="N167" i="13"/>
  <c r="P236" i="13"/>
  <c r="R87" i="13"/>
  <c r="R95" i="13"/>
  <c r="R286" i="13"/>
  <c r="V89" i="13"/>
  <c r="V73" i="13"/>
  <c r="V97" i="13"/>
  <c r="V384" i="13"/>
  <c r="X283" i="13"/>
  <c r="X384" i="13"/>
  <c r="F89" i="14"/>
  <c r="F23" i="14"/>
  <c r="F38" i="14"/>
  <c r="H236" i="14"/>
  <c r="J87" i="14"/>
  <c r="J95" i="14"/>
  <c r="J236" i="14"/>
  <c r="J350" i="14"/>
  <c r="L38" i="14"/>
  <c r="N23" i="14"/>
  <c r="N95" i="14"/>
  <c r="N103" i="14"/>
  <c r="N133" i="14"/>
  <c r="L62" i="15"/>
  <c r="P203" i="15"/>
  <c r="V73" i="15"/>
  <c r="P346" i="12"/>
  <c r="R89" i="12"/>
  <c r="R133" i="12"/>
  <c r="R286" i="12"/>
  <c r="T38" i="12"/>
  <c r="T109" i="12"/>
  <c r="T139" i="12"/>
  <c r="T224" i="12"/>
  <c r="T400" i="12"/>
  <c r="V38" i="12"/>
  <c r="V73" i="12"/>
  <c r="V139" i="12"/>
  <c r="V211" i="12"/>
  <c r="V286" i="12"/>
  <c r="X87" i="12"/>
  <c r="X95" i="12"/>
  <c r="X254" i="12"/>
  <c r="X286" i="12"/>
  <c r="F89" i="3"/>
  <c r="F62" i="3"/>
  <c r="F97" i="3"/>
  <c r="F132" i="3"/>
  <c r="F187" i="3"/>
  <c r="F236" i="3"/>
  <c r="F384" i="3"/>
  <c r="H73" i="3"/>
  <c r="H97" i="3"/>
  <c r="H311" i="3"/>
  <c r="H187" i="3"/>
  <c r="H224" i="3"/>
  <c r="H384" i="3"/>
  <c r="H436" i="3"/>
  <c r="J90" i="3"/>
  <c r="J103" i="3"/>
  <c r="J286" i="3"/>
  <c r="L89" i="3"/>
  <c r="L311" i="3"/>
  <c r="N73" i="3"/>
  <c r="N97" i="3"/>
  <c r="N311" i="3"/>
  <c r="N187" i="3"/>
  <c r="N286" i="3"/>
  <c r="P87" i="3"/>
  <c r="P95" i="3"/>
  <c r="P70" i="3"/>
  <c r="P313" i="3"/>
  <c r="P254" i="3"/>
  <c r="P286" i="3"/>
  <c r="P376" i="3"/>
  <c r="P375" i="3" s="1"/>
  <c r="R350" i="3"/>
  <c r="R130" i="3"/>
  <c r="R138" i="3"/>
  <c r="R133" i="3"/>
  <c r="R254" i="3"/>
  <c r="R384" i="3"/>
  <c r="R436" i="3"/>
  <c r="T38" i="3"/>
  <c r="T109" i="3"/>
  <c r="T139" i="3"/>
  <c r="T400" i="3"/>
  <c r="V38" i="3"/>
  <c r="X87" i="3"/>
  <c r="X95" i="3"/>
  <c r="X133" i="3"/>
  <c r="X286" i="3"/>
  <c r="F87" i="13"/>
  <c r="F95" i="13"/>
  <c r="F313" i="13"/>
  <c r="F346" i="13"/>
  <c r="H62" i="13"/>
  <c r="H103" i="13"/>
  <c r="H311" i="13"/>
  <c r="H224" i="13"/>
  <c r="J90" i="13"/>
  <c r="J97" i="13"/>
  <c r="L103" i="13"/>
  <c r="N62" i="13"/>
  <c r="N103" i="13"/>
  <c r="N133" i="13"/>
  <c r="N384" i="13"/>
  <c r="P23" i="13"/>
  <c r="P109" i="13"/>
  <c r="R103" i="13"/>
  <c r="R211" i="13"/>
  <c r="R254" i="13"/>
  <c r="T103" i="13"/>
  <c r="T109" i="13"/>
  <c r="T139" i="13"/>
  <c r="T211" i="13"/>
  <c r="V109" i="13"/>
  <c r="X89" i="13"/>
  <c r="X38" i="13"/>
  <c r="X133" i="13"/>
  <c r="X436" i="13"/>
  <c r="F313" i="14"/>
  <c r="F384" i="14"/>
  <c r="F431" i="14"/>
  <c r="H23" i="14"/>
  <c r="H109" i="14"/>
  <c r="H187" i="14"/>
  <c r="H203" i="14"/>
  <c r="J139" i="14"/>
  <c r="L109" i="14"/>
  <c r="L211" i="14"/>
  <c r="L203" i="15"/>
  <c r="L224" i="15"/>
  <c r="N203" i="15"/>
  <c r="T62" i="15"/>
  <c r="T97" i="15"/>
  <c r="X311" i="15"/>
  <c r="X167" i="15"/>
  <c r="F350" i="16"/>
  <c r="J73" i="13"/>
  <c r="J187" i="13"/>
  <c r="J203" i="13"/>
  <c r="L89" i="13"/>
  <c r="L62" i="13"/>
  <c r="L109" i="13"/>
  <c r="L187" i="13"/>
  <c r="L203" i="13"/>
  <c r="L254" i="13"/>
  <c r="L436" i="13"/>
  <c r="N90" i="13"/>
  <c r="N187" i="13"/>
  <c r="N254" i="13"/>
  <c r="N286" i="13"/>
  <c r="P87" i="13"/>
  <c r="P95" i="13"/>
  <c r="P70" i="13"/>
  <c r="P130" i="13"/>
  <c r="P138" i="13"/>
  <c r="P139" i="13"/>
  <c r="P313" i="13"/>
  <c r="P384" i="13"/>
  <c r="R23" i="13"/>
  <c r="R62" i="13"/>
  <c r="R167" i="13"/>
  <c r="T87" i="13"/>
  <c r="T95" i="13"/>
  <c r="T70" i="13"/>
  <c r="T133" i="13"/>
  <c r="T254" i="13"/>
  <c r="T286" i="13"/>
  <c r="T436" i="13"/>
  <c r="V38" i="13"/>
  <c r="V224" i="13"/>
  <c r="X87" i="13"/>
  <c r="X95" i="13"/>
  <c r="X97" i="13"/>
  <c r="X167" i="13"/>
  <c r="F87" i="14"/>
  <c r="F95" i="14"/>
  <c r="F311" i="14"/>
  <c r="H90" i="14"/>
  <c r="H103" i="14"/>
  <c r="H286" i="14"/>
  <c r="H346" i="14"/>
  <c r="H384" i="14"/>
  <c r="J89" i="14"/>
  <c r="J62" i="14"/>
  <c r="J109" i="14"/>
  <c r="J187" i="14"/>
  <c r="J254" i="14"/>
  <c r="J436" i="14"/>
  <c r="L90" i="14"/>
  <c r="L97" i="14"/>
  <c r="L254" i="14"/>
  <c r="L286" i="14"/>
  <c r="N89" i="14"/>
  <c r="N62" i="14"/>
  <c r="N311" i="14"/>
  <c r="N346" i="14"/>
  <c r="P97" i="14"/>
  <c r="P187" i="14"/>
  <c r="P236" i="14"/>
  <c r="P400" i="14"/>
  <c r="R70" i="14"/>
  <c r="R139" i="14"/>
  <c r="T38" i="14"/>
  <c r="X62" i="14"/>
  <c r="X97" i="14"/>
  <c r="F38" i="15"/>
  <c r="F62" i="15"/>
  <c r="F187" i="15"/>
  <c r="F346" i="15"/>
  <c r="N254" i="15"/>
  <c r="P70" i="15"/>
  <c r="P97" i="15"/>
  <c r="P211" i="15"/>
  <c r="R132" i="15"/>
  <c r="R187" i="15"/>
  <c r="R236" i="15"/>
  <c r="T38" i="15"/>
  <c r="T70" i="15"/>
  <c r="V109" i="15"/>
  <c r="X87" i="15"/>
  <c r="X95" i="15"/>
  <c r="X211" i="15"/>
  <c r="F73" i="16"/>
  <c r="F139" i="16"/>
  <c r="L23" i="13"/>
  <c r="L97" i="13"/>
  <c r="L132" i="13"/>
  <c r="L167" i="13"/>
  <c r="N23" i="13"/>
  <c r="N109" i="13"/>
  <c r="N162" i="13"/>
  <c r="N311" i="13"/>
  <c r="N346" i="13"/>
  <c r="N400" i="13"/>
  <c r="P90" i="13"/>
  <c r="P73" i="13"/>
  <c r="P103" i="13"/>
  <c r="P187" i="13"/>
  <c r="P346" i="13"/>
  <c r="R38" i="13"/>
  <c r="R109" i="13"/>
  <c r="R139" i="13"/>
  <c r="R185" i="13"/>
  <c r="R224" i="13"/>
  <c r="R400" i="13"/>
  <c r="T130" i="13"/>
  <c r="T138" i="13"/>
  <c r="V70" i="13"/>
  <c r="V103" i="13"/>
  <c r="V139" i="13"/>
  <c r="V167" i="13"/>
  <c r="V203" i="13"/>
  <c r="V236" i="13"/>
  <c r="V400" i="13"/>
  <c r="X109" i="13"/>
  <c r="X139" i="13"/>
  <c r="X224" i="13"/>
  <c r="X400" i="13"/>
  <c r="F62" i="14"/>
  <c r="F254" i="14"/>
  <c r="H87" i="14"/>
  <c r="H95" i="14"/>
  <c r="H70" i="14"/>
  <c r="H130" i="14"/>
  <c r="H138" i="14"/>
  <c r="H139" i="14"/>
  <c r="H313" i="14"/>
  <c r="H431" i="14"/>
  <c r="J23" i="14"/>
  <c r="J97" i="14"/>
  <c r="J132" i="14"/>
  <c r="L23" i="14"/>
  <c r="L311" i="14"/>
  <c r="L346" i="14"/>
  <c r="N38" i="14"/>
  <c r="N97" i="14"/>
  <c r="R73" i="14"/>
  <c r="R103" i="14"/>
  <c r="R109" i="14"/>
  <c r="R187" i="14"/>
  <c r="R400" i="14"/>
  <c r="V70" i="14"/>
  <c r="V254" i="14"/>
  <c r="X211" i="14"/>
  <c r="F97" i="15"/>
  <c r="H62" i="15"/>
  <c r="H97" i="15"/>
  <c r="H431" i="15"/>
  <c r="J23" i="15"/>
  <c r="J70" i="15"/>
  <c r="J109" i="15"/>
  <c r="J211" i="15"/>
  <c r="J346" i="15"/>
  <c r="L23" i="15"/>
  <c r="L70" i="15"/>
  <c r="L346" i="15"/>
  <c r="L400" i="15"/>
  <c r="N62" i="15"/>
  <c r="N97" i="15"/>
  <c r="N211" i="15"/>
  <c r="P313" i="15"/>
  <c r="P254" i="15"/>
  <c r="R89" i="15"/>
  <c r="R62" i="15"/>
  <c r="R97" i="15"/>
  <c r="V62" i="15"/>
  <c r="V211" i="15"/>
  <c r="X38" i="15"/>
  <c r="X139" i="15"/>
  <c r="F138" i="16"/>
  <c r="R103" i="16"/>
  <c r="X89" i="16"/>
  <c r="X23" i="16"/>
  <c r="P87" i="18"/>
  <c r="P350" i="18"/>
  <c r="N286" i="14"/>
  <c r="P23" i="14"/>
  <c r="P73" i="14"/>
  <c r="P109" i="14"/>
  <c r="P311" i="14"/>
  <c r="P224" i="14"/>
  <c r="P436" i="14"/>
  <c r="R38" i="14"/>
  <c r="T87" i="14"/>
  <c r="T95" i="14"/>
  <c r="T70" i="14"/>
  <c r="T103" i="14"/>
  <c r="T139" i="14"/>
  <c r="T167" i="14"/>
  <c r="T236" i="14"/>
  <c r="T400" i="14"/>
  <c r="V38" i="14"/>
  <c r="V139" i="14"/>
  <c r="V187" i="14"/>
  <c r="V384" i="14"/>
  <c r="X23" i="14"/>
  <c r="X73" i="14"/>
  <c r="X109" i="14"/>
  <c r="X187" i="14"/>
  <c r="X224" i="14"/>
  <c r="X286" i="14"/>
  <c r="F73" i="15"/>
  <c r="F103" i="15"/>
  <c r="F313" i="15"/>
  <c r="F203" i="15"/>
  <c r="H89" i="15"/>
  <c r="H133" i="15"/>
  <c r="H167" i="15"/>
  <c r="H187" i="15"/>
  <c r="H376" i="15"/>
  <c r="H375" i="15" s="1"/>
  <c r="J87" i="15"/>
  <c r="J95" i="15"/>
  <c r="J97" i="15"/>
  <c r="J313" i="15"/>
  <c r="J384" i="15"/>
  <c r="L87" i="15"/>
  <c r="L95" i="15"/>
  <c r="L109" i="15"/>
  <c r="L167" i="15"/>
  <c r="L254" i="15"/>
  <c r="L286" i="15"/>
  <c r="N87" i="15"/>
  <c r="N95" i="15"/>
  <c r="N400" i="15"/>
  <c r="P23" i="15"/>
  <c r="P73" i="15"/>
  <c r="P133" i="15"/>
  <c r="P167" i="15"/>
  <c r="P400" i="15"/>
  <c r="R90" i="15"/>
  <c r="R73" i="15"/>
  <c r="R109" i="15"/>
  <c r="R311" i="15"/>
  <c r="R400" i="15"/>
  <c r="T23" i="15"/>
  <c r="T130" i="15"/>
  <c r="T133" i="15"/>
  <c r="T167" i="15"/>
  <c r="T211" i="15"/>
  <c r="T286" i="15"/>
  <c r="V38" i="15"/>
  <c r="V97" i="15"/>
  <c r="V132" i="15"/>
  <c r="V167" i="15"/>
  <c r="V384" i="15"/>
  <c r="X89" i="15"/>
  <c r="X62" i="15"/>
  <c r="X109" i="15"/>
  <c r="X130" i="15"/>
  <c r="X138" i="15"/>
  <c r="X236" i="15"/>
  <c r="F89" i="16"/>
  <c r="F103" i="16"/>
  <c r="F130" i="16"/>
  <c r="H89" i="16"/>
  <c r="H38" i="16"/>
  <c r="H73" i="16"/>
  <c r="H313" i="16"/>
  <c r="H211" i="16"/>
  <c r="J62" i="16"/>
  <c r="J130" i="16"/>
  <c r="J436" i="16"/>
  <c r="L38" i="16"/>
  <c r="L286" i="16"/>
  <c r="L436" i="16"/>
  <c r="N90" i="16"/>
  <c r="N97" i="16"/>
  <c r="N224" i="16"/>
  <c r="N254" i="16"/>
  <c r="P130" i="16"/>
  <c r="P138" i="16"/>
  <c r="R187" i="16"/>
  <c r="N187" i="14"/>
  <c r="N376" i="14"/>
  <c r="N375" i="14" s="1"/>
  <c r="P87" i="14"/>
  <c r="P95" i="14"/>
  <c r="P70" i="14"/>
  <c r="P130" i="14"/>
  <c r="P138" i="14"/>
  <c r="P139" i="14"/>
  <c r="P313" i="14"/>
  <c r="P283" i="14"/>
  <c r="P376" i="14"/>
  <c r="P375" i="14" s="1"/>
  <c r="R23" i="14"/>
  <c r="R97" i="14"/>
  <c r="T89" i="14"/>
  <c r="T62" i="14"/>
  <c r="T109" i="14"/>
  <c r="V73" i="14"/>
  <c r="V211" i="14"/>
  <c r="V222" i="14"/>
  <c r="V436" i="14"/>
  <c r="X87" i="14"/>
  <c r="X95" i="14"/>
  <c r="X130" i="14"/>
  <c r="X138" i="14"/>
  <c r="X133" i="14"/>
  <c r="X167" i="14"/>
  <c r="F87" i="15"/>
  <c r="F95" i="15"/>
  <c r="F254" i="15"/>
  <c r="H23" i="15"/>
  <c r="H95" i="15"/>
  <c r="H311" i="15"/>
  <c r="H346" i="15"/>
  <c r="J89" i="15"/>
  <c r="J38" i="15"/>
  <c r="J133" i="15"/>
  <c r="J187" i="15"/>
  <c r="J203" i="15"/>
  <c r="J224" i="15"/>
  <c r="J350" i="15"/>
  <c r="L89" i="15"/>
  <c r="L38" i="15"/>
  <c r="L97" i="15"/>
  <c r="L130" i="15"/>
  <c r="L138" i="15"/>
  <c r="L211" i="15"/>
  <c r="N89" i="15"/>
  <c r="N109" i="15"/>
  <c r="N384" i="15"/>
  <c r="P350" i="15"/>
  <c r="P109" i="15"/>
  <c r="P311" i="15"/>
  <c r="P384" i="15"/>
  <c r="R23" i="15"/>
  <c r="R130" i="15"/>
  <c r="R138" i="15"/>
  <c r="R139" i="15"/>
  <c r="R313" i="15"/>
  <c r="R384" i="15"/>
  <c r="T89" i="15"/>
  <c r="T187" i="15"/>
  <c r="T203" i="15"/>
  <c r="T400" i="15"/>
  <c r="V23" i="15"/>
  <c r="V103" i="15"/>
  <c r="V139" i="15"/>
  <c r="V313" i="15"/>
  <c r="V236" i="15"/>
  <c r="V436" i="15"/>
  <c r="F38" i="16"/>
  <c r="F97" i="16"/>
  <c r="F132" i="16"/>
  <c r="H109" i="16"/>
  <c r="H224" i="16"/>
  <c r="H376" i="16"/>
  <c r="H375" i="16" s="1"/>
  <c r="J89" i="16"/>
  <c r="J73" i="16"/>
  <c r="J97" i="16"/>
  <c r="J187" i="16"/>
  <c r="L139" i="16"/>
  <c r="L211" i="16"/>
  <c r="N103" i="16"/>
  <c r="N211" i="16"/>
  <c r="P23" i="16"/>
  <c r="P97" i="16"/>
  <c r="P167" i="16"/>
  <c r="P224" i="16"/>
  <c r="R89" i="16"/>
  <c r="R38" i="16"/>
  <c r="R109" i="16"/>
  <c r="R167" i="16"/>
  <c r="P90" i="18"/>
  <c r="X286" i="15"/>
  <c r="F87" i="16"/>
  <c r="F95" i="16"/>
  <c r="F70" i="16"/>
  <c r="F313" i="16"/>
  <c r="H90" i="16"/>
  <c r="H97" i="16"/>
  <c r="H254" i="16"/>
  <c r="H286" i="16"/>
  <c r="J87" i="16"/>
  <c r="J95" i="16"/>
  <c r="J70" i="16"/>
  <c r="J103" i="16"/>
  <c r="J139" i="16"/>
  <c r="J313" i="16"/>
  <c r="J236" i="16"/>
  <c r="J350" i="16"/>
  <c r="L89" i="16"/>
  <c r="L62" i="16"/>
  <c r="L97" i="16"/>
  <c r="L132" i="16"/>
  <c r="L187" i="16"/>
  <c r="L203" i="16"/>
  <c r="L236" i="16"/>
  <c r="L384" i="16"/>
  <c r="N89" i="16"/>
  <c r="N109" i="16"/>
  <c r="N311" i="16"/>
  <c r="N384" i="16"/>
  <c r="P87" i="16"/>
  <c r="P95" i="16"/>
  <c r="P109" i="16"/>
  <c r="P311" i="16"/>
  <c r="P254" i="16"/>
  <c r="P286" i="16"/>
  <c r="R87" i="16"/>
  <c r="R95" i="16"/>
  <c r="R133" i="16"/>
  <c r="V38" i="16"/>
  <c r="V62" i="16"/>
  <c r="V139" i="16"/>
  <c r="X400" i="16"/>
  <c r="F311" i="18"/>
  <c r="F167" i="18"/>
  <c r="H90" i="18"/>
  <c r="H311" i="18"/>
  <c r="H23" i="16"/>
  <c r="H311" i="16"/>
  <c r="J38" i="16"/>
  <c r="J224" i="16"/>
  <c r="L23" i="16"/>
  <c r="L73" i="16"/>
  <c r="L109" i="16"/>
  <c r="L311" i="16"/>
  <c r="L224" i="16"/>
  <c r="N23" i="16"/>
  <c r="N38" i="16"/>
  <c r="N187" i="16"/>
  <c r="N203" i="16"/>
  <c r="P38" i="16"/>
  <c r="P187" i="16"/>
  <c r="P203" i="16"/>
  <c r="P346" i="16"/>
  <c r="P400" i="16"/>
  <c r="R211" i="16"/>
  <c r="T23" i="16"/>
  <c r="T109" i="16"/>
  <c r="T400" i="16"/>
  <c r="V103" i="16"/>
  <c r="V211" i="16"/>
  <c r="X70" i="16"/>
  <c r="X103" i="16"/>
  <c r="X203" i="16"/>
  <c r="F211" i="18"/>
  <c r="F224" i="18"/>
  <c r="T130" i="18"/>
  <c r="T109" i="18"/>
  <c r="R236" i="16"/>
  <c r="T87" i="16"/>
  <c r="T95" i="16"/>
  <c r="T97" i="16"/>
  <c r="T167" i="16"/>
  <c r="T236" i="16"/>
  <c r="V87" i="16"/>
  <c r="V95" i="16"/>
  <c r="V167" i="16"/>
  <c r="X139" i="16"/>
  <c r="F87" i="18"/>
  <c r="F95" i="18"/>
  <c r="F139" i="18"/>
  <c r="F384" i="18"/>
  <c r="H89" i="18"/>
  <c r="H38" i="18"/>
  <c r="H109" i="18"/>
  <c r="H236" i="18"/>
  <c r="H286" i="18"/>
  <c r="H436" i="18"/>
  <c r="J90" i="18"/>
  <c r="J38" i="18"/>
  <c r="J211" i="18"/>
  <c r="J224" i="18"/>
  <c r="J283" i="18"/>
  <c r="L139" i="18"/>
  <c r="L211" i="18"/>
  <c r="L254" i="18"/>
  <c r="N130" i="18"/>
  <c r="N138" i="18"/>
  <c r="N224" i="18"/>
  <c r="N436" i="18"/>
  <c r="P62" i="18"/>
  <c r="R23" i="18"/>
  <c r="R130" i="18"/>
  <c r="T73" i="18"/>
  <c r="T187" i="18"/>
  <c r="T384" i="18"/>
  <c r="V89" i="18"/>
  <c r="V73" i="18"/>
  <c r="V167" i="18"/>
  <c r="X87" i="18"/>
  <c r="X95" i="18"/>
  <c r="X124" i="18"/>
  <c r="D431" i="17"/>
  <c r="D400" i="13"/>
  <c r="D376" i="14"/>
  <c r="D375" i="14" s="1"/>
  <c r="D400" i="14"/>
  <c r="E431" i="14"/>
  <c r="E376" i="15"/>
  <c r="E375" i="15" s="1"/>
  <c r="E400" i="15"/>
  <c r="D414" i="15"/>
  <c r="D431" i="16"/>
  <c r="R286" i="16"/>
  <c r="R376" i="16"/>
  <c r="R375" i="16" s="1"/>
  <c r="T89" i="16"/>
  <c r="T133" i="16"/>
  <c r="T286" i="16"/>
  <c r="T376" i="16"/>
  <c r="T375" i="16" s="1"/>
  <c r="V89" i="16"/>
  <c r="V384" i="16"/>
  <c r="X87" i="16"/>
  <c r="X95" i="16"/>
  <c r="X138" i="16"/>
  <c r="X187" i="16"/>
  <c r="X211" i="16"/>
  <c r="X286" i="16"/>
  <c r="F89" i="18"/>
  <c r="F62" i="18"/>
  <c r="F97" i="18"/>
  <c r="F132" i="18"/>
  <c r="F286" i="18"/>
  <c r="H97" i="18"/>
  <c r="H187" i="18"/>
  <c r="J103" i="18"/>
  <c r="N97" i="18"/>
  <c r="N167" i="18"/>
  <c r="P97" i="18"/>
  <c r="P167" i="18"/>
  <c r="P384" i="18"/>
  <c r="T89" i="18"/>
  <c r="T38" i="18"/>
  <c r="T103" i="18"/>
  <c r="T167" i="18"/>
  <c r="V133" i="18"/>
  <c r="X236" i="18"/>
  <c r="X286" i="18"/>
  <c r="E414" i="17"/>
  <c r="D376" i="3"/>
  <c r="D375" i="3" s="1"/>
  <c r="D400" i="3"/>
  <c r="D376" i="13"/>
  <c r="D375" i="13" s="1"/>
  <c r="H313" i="18"/>
  <c r="H211" i="18"/>
  <c r="H384" i="18"/>
  <c r="J23" i="18"/>
  <c r="J97" i="18"/>
  <c r="J132" i="18"/>
  <c r="L97" i="18"/>
  <c r="L311" i="18"/>
  <c r="L187" i="18"/>
  <c r="L224" i="18"/>
  <c r="L376" i="18"/>
  <c r="L375" i="18" s="1"/>
  <c r="N254" i="18"/>
  <c r="P23" i="18"/>
  <c r="P311" i="18"/>
  <c r="P254" i="18"/>
  <c r="R350" i="18"/>
  <c r="R95" i="18"/>
  <c r="R70" i="18"/>
  <c r="T62" i="18"/>
  <c r="T70" i="18"/>
  <c r="T224" i="18"/>
  <c r="T436" i="18"/>
  <c r="V38" i="18"/>
  <c r="V97" i="18"/>
  <c r="V109" i="18"/>
  <c r="X23" i="18"/>
  <c r="X73" i="18"/>
  <c r="E376" i="17"/>
  <c r="E375" i="17" s="1"/>
  <c r="D384" i="17"/>
  <c r="D414" i="17"/>
  <c r="H167" i="18"/>
  <c r="J89" i="18"/>
  <c r="J62" i="18"/>
  <c r="J109" i="18"/>
  <c r="J187" i="18"/>
  <c r="J203" i="18"/>
  <c r="J222" i="18"/>
  <c r="J254" i="18"/>
  <c r="L89" i="18"/>
  <c r="L62" i="18"/>
  <c r="L109" i="18"/>
  <c r="L167" i="18"/>
  <c r="L236" i="18"/>
  <c r="N23" i="18"/>
  <c r="N109" i="18"/>
  <c r="N311" i="18"/>
  <c r="P38" i="18"/>
  <c r="P70" i="18"/>
  <c r="P139" i="18"/>
  <c r="P187" i="18"/>
  <c r="R139" i="18"/>
  <c r="R283" i="18"/>
  <c r="T350" i="18"/>
  <c r="T211" i="18"/>
  <c r="T236" i="18"/>
  <c r="T400" i="18"/>
  <c r="V350" i="18"/>
  <c r="V187" i="18"/>
  <c r="V254" i="18"/>
  <c r="X89" i="18"/>
  <c r="X167" i="18"/>
  <c r="E431" i="17"/>
  <c r="E376" i="13"/>
  <c r="E375" i="13" s="1"/>
  <c r="E400" i="13"/>
  <c r="E431" i="15"/>
  <c r="D376" i="15"/>
  <c r="D375" i="15" s="1"/>
  <c r="D431" i="15"/>
  <c r="E399" i="14"/>
  <c r="E376" i="14"/>
  <c r="E375" i="14" s="1"/>
  <c r="D431" i="13"/>
  <c r="E399" i="3"/>
  <c r="E376" i="12"/>
  <c r="E375" i="12" s="1"/>
  <c r="E399" i="12"/>
  <c r="D376" i="12"/>
  <c r="D375" i="12" s="1"/>
  <c r="X376" i="18"/>
  <c r="X375" i="18" s="1"/>
  <c r="X103" i="18"/>
  <c r="X205" i="18"/>
  <c r="X436" i="18"/>
  <c r="X350" i="18"/>
  <c r="V103" i="18"/>
  <c r="V376" i="18"/>
  <c r="V375" i="18" s="1"/>
  <c r="V205" i="18"/>
  <c r="V436" i="18"/>
  <c r="V95" i="18"/>
  <c r="V87" i="18"/>
  <c r="T283" i="18"/>
  <c r="T97" i="18"/>
  <c r="T205" i="18"/>
  <c r="T87" i="18"/>
  <c r="R203" i="18"/>
  <c r="R62" i="18"/>
  <c r="R87" i="18"/>
  <c r="R103" i="18"/>
  <c r="R224" i="18"/>
  <c r="R236" i="18"/>
  <c r="R89" i="18"/>
  <c r="P205" i="18"/>
  <c r="N205" i="18"/>
  <c r="N210" i="18"/>
  <c r="N341" i="18"/>
  <c r="N73" i="18"/>
  <c r="N346" i="18"/>
  <c r="N350" i="18"/>
  <c r="N87" i="18"/>
  <c r="N95" i="18"/>
  <c r="N313" i="18"/>
  <c r="N38" i="18"/>
  <c r="L341" i="18"/>
  <c r="L203" i="18"/>
  <c r="L350" i="18"/>
  <c r="L132" i="18"/>
  <c r="L23" i="18"/>
  <c r="J235" i="18"/>
  <c r="J376" i="18"/>
  <c r="J375" i="18" s="1"/>
  <c r="J167" i="18"/>
  <c r="J311" i="18"/>
  <c r="H124" i="18"/>
  <c r="H341" i="18"/>
  <c r="H205" i="18"/>
  <c r="H87" i="18"/>
  <c r="H73" i="18"/>
  <c r="H346" i="18"/>
  <c r="F82" i="18"/>
  <c r="F109" i="18"/>
  <c r="F203" i="18"/>
  <c r="F236" i="18"/>
  <c r="F346" i="18"/>
  <c r="F400" i="18"/>
  <c r="F23" i="18"/>
  <c r="F187" i="18"/>
  <c r="F436" i="18"/>
  <c r="F350" i="18"/>
  <c r="X97" i="16"/>
  <c r="X350" i="16"/>
  <c r="V160" i="16"/>
  <c r="V97" i="16"/>
  <c r="V205" i="16"/>
  <c r="V224" i="16"/>
  <c r="V236" i="16"/>
  <c r="V350" i="16"/>
  <c r="V132" i="16"/>
  <c r="T222" i="16"/>
  <c r="T205" i="16"/>
  <c r="T350" i="16"/>
  <c r="T103" i="16"/>
  <c r="T132" i="16"/>
  <c r="R203" i="16"/>
  <c r="R399" i="16"/>
  <c r="R97" i="16"/>
  <c r="R224" i="16"/>
  <c r="R350" i="16"/>
  <c r="R132" i="16"/>
  <c r="R139" i="16"/>
  <c r="P341" i="16"/>
  <c r="P376" i="16"/>
  <c r="P375" i="16" s="1"/>
  <c r="P350" i="16"/>
  <c r="N399" i="16"/>
  <c r="N160" i="16"/>
  <c r="N95" i="16"/>
  <c r="N431" i="16"/>
  <c r="N73" i="16"/>
  <c r="N346" i="16"/>
  <c r="N350" i="16"/>
  <c r="N87" i="16"/>
  <c r="N133" i="16"/>
  <c r="N167" i="16"/>
  <c r="L341" i="16"/>
  <c r="L350" i="16"/>
  <c r="J376" i="16"/>
  <c r="J375" i="16" s="1"/>
  <c r="J160" i="16"/>
  <c r="J203" i="16"/>
  <c r="J167" i="16"/>
  <c r="J211" i="16"/>
  <c r="H185" i="16"/>
  <c r="H205" i="16"/>
  <c r="H95" i="16"/>
  <c r="H431" i="16"/>
  <c r="H130" i="16"/>
  <c r="H138" i="16"/>
  <c r="H235" i="16"/>
  <c r="H346" i="16"/>
  <c r="H350" i="16"/>
  <c r="H87" i="16"/>
  <c r="F305" i="16"/>
  <c r="F224" i="16"/>
  <c r="F341" i="16"/>
  <c r="F436" i="16"/>
  <c r="F62" i="16"/>
  <c r="F211" i="16"/>
  <c r="F236" i="16"/>
  <c r="F283" i="16"/>
  <c r="F399" i="16"/>
  <c r="F203" i="16"/>
  <c r="F311" i="16"/>
  <c r="X235" i="15"/>
  <c r="X73" i="15"/>
  <c r="X350" i="15"/>
  <c r="X400" i="15"/>
  <c r="X103" i="15"/>
  <c r="X132" i="15"/>
  <c r="X205" i="15"/>
  <c r="X23" i="15"/>
  <c r="V160" i="15"/>
  <c r="V399" i="15"/>
  <c r="V311" i="15"/>
  <c r="V350" i="15"/>
  <c r="V205" i="15"/>
  <c r="V224" i="15"/>
  <c r="T160" i="15"/>
  <c r="T283" i="15"/>
  <c r="T73" i="15"/>
  <c r="T106" i="15"/>
  <c r="T138" i="15"/>
  <c r="T350" i="15"/>
  <c r="T87" i="15"/>
  <c r="T313" i="15"/>
  <c r="T95" i="15"/>
  <c r="R103" i="15"/>
  <c r="R283" i="15"/>
  <c r="R350" i="15"/>
  <c r="R205" i="15"/>
  <c r="R224" i="15"/>
  <c r="P160" i="15"/>
  <c r="P341" i="15"/>
  <c r="P87" i="15"/>
  <c r="P95" i="15"/>
  <c r="P130" i="15"/>
  <c r="P138" i="15"/>
  <c r="P346" i="15"/>
  <c r="N283" i="15"/>
  <c r="N399" i="15"/>
  <c r="N73" i="15"/>
  <c r="N130" i="15"/>
  <c r="N138" i="15"/>
  <c r="N346" i="15"/>
  <c r="N350" i="15"/>
  <c r="N313" i="15"/>
  <c r="L341" i="15"/>
  <c r="L376" i="15"/>
  <c r="L375" i="15" s="1"/>
  <c r="L350" i="15"/>
  <c r="J210" i="15"/>
  <c r="J132" i="15"/>
  <c r="J139" i="15"/>
  <c r="J236" i="15"/>
  <c r="J436" i="15"/>
  <c r="H305" i="15"/>
  <c r="H205" i="15"/>
  <c r="H210" i="15"/>
  <c r="H399" i="15"/>
  <c r="H73" i="15"/>
  <c r="H130" i="15"/>
  <c r="H247" i="15"/>
  <c r="H350" i="15"/>
  <c r="H87" i="15"/>
  <c r="F139" i="15"/>
  <c r="F224" i="15"/>
  <c r="F236" i="15"/>
  <c r="F400" i="15"/>
  <c r="F160" i="15"/>
  <c r="F286" i="15"/>
  <c r="F376" i="15"/>
  <c r="F375" i="15" s="1"/>
  <c r="F431" i="15"/>
  <c r="F350" i="15"/>
  <c r="X399" i="14"/>
  <c r="X431" i="14"/>
  <c r="X160" i="14"/>
  <c r="X222" i="14"/>
  <c r="X205" i="14"/>
  <c r="X103" i="14"/>
  <c r="X350" i="14"/>
  <c r="V97" i="14"/>
  <c r="V124" i="14"/>
  <c r="V185" i="14"/>
  <c r="V103" i="14"/>
  <c r="V205" i="14"/>
  <c r="V350" i="14"/>
  <c r="V90" i="14"/>
  <c r="T235" i="14"/>
  <c r="T97" i="14"/>
  <c r="T205" i="14"/>
  <c r="T210" i="14"/>
  <c r="T224" i="14"/>
  <c r="T350" i="14"/>
  <c r="R160" i="14"/>
  <c r="R205" i="14"/>
  <c r="R224" i="14"/>
  <c r="R236" i="14"/>
  <c r="R350" i="14"/>
  <c r="P399" i="14"/>
  <c r="P350" i="14"/>
  <c r="P62" i="14"/>
  <c r="P132" i="14"/>
  <c r="N205" i="14"/>
  <c r="N210" i="14"/>
  <c r="N341" i="14"/>
  <c r="N399" i="14"/>
  <c r="N73" i="14"/>
  <c r="N130" i="14"/>
  <c r="N138" i="14"/>
  <c r="N235" i="14"/>
  <c r="N350" i="14"/>
  <c r="N87" i="14"/>
  <c r="L205" i="14"/>
  <c r="L210" i="14"/>
  <c r="L341" i="14"/>
  <c r="L87" i="14"/>
  <c r="L73" i="14"/>
  <c r="L130" i="14"/>
  <c r="L138" i="14"/>
  <c r="L350" i="14"/>
  <c r="J376" i="14"/>
  <c r="J375" i="14" s="1"/>
  <c r="J203" i="14"/>
  <c r="J222" i="14"/>
  <c r="J311" i="14"/>
  <c r="J167" i="14"/>
  <c r="H399" i="14"/>
  <c r="H222" i="14"/>
  <c r="H350" i="14"/>
  <c r="F139" i="14"/>
  <c r="F206" i="14"/>
  <c r="F224" i="14"/>
  <c r="F286" i="14"/>
  <c r="F70" i="14"/>
  <c r="F103" i="14"/>
  <c r="F124" i="14"/>
  <c r="F211" i="14"/>
  <c r="F400" i="14"/>
  <c r="F160" i="14"/>
  <c r="F236" i="14"/>
  <c r="F350" i="14"/>
  <c r="X376" i="13"/>
  <c r="X375" i="13" s="1"/>
  <c r="X205" i="13"/>
  <c r="X236" i="13"/>
  <c r="X350" i="13"/>
  <c r="X132" i="13"/>
  <c r="V350" i="13"/>
  <c r="T205" i="13"/>
  <c r="T97" i="13"/>
  <c r="T376" i="13"/>
  <c r="T375" i="13" s="1"/>
  <c r="T185" i="13"/>
  <c r="T90" i="13"/>
  <c r="T62" i="13"/>
  <c r="R399" i="13"/>
  <c r="R97" i="13"/>
  <c r="R376" i="13"/>
  <c r="R375" i="13" s="1"/>
  <c r="R205" i="13"/>
  <c r="R210" i="13"/>
  <c r="R236" i="13"/>
  <c r="R350" i="13"/>
  <c r="R132" i="13"/>
  <c r="P81" i="13"/>
  <c r="P431" i="13"/>
  <c r="P399" i="13"/>
  <c r="P222" i="13"/>
  <c r="P350" i="13"/>
  <c r="N210" i="13"/>
  <c r="N341" i="13"/>
  <c r="N205" i="13"/>
  <c r="N399" i="13"/>
  <c r="N350" i="13"/>
  <c r="N87" i="13"/>
  <c r="L376" i="13"/>
  <c r="L375" i="13" s="1"/>
  <c r="L311" i="13"/>
  <c r="L124" i="13"/>
  <c r="L211" i="13"/>
  <c r="J341" i="13"/>
  <c r="J210" i="13"/>
  <c r="J376" i="13"/>
  <c r="J375" i="13" s="1"/>
  <c r="J399" i="13"/>
  <c r="J130" i="13"/>
  <c r="J138" i="13"/>
  <c r="J235" i="13"/>
  <c r="J346" i="13"/>
  <c r="J350" i="13"/>
  <c r="J313" i="13"/>
  <c r="J133" i="13"/>
  <c r="H210" i="13"/>
  <c r="H235" i="13"/>
  <c r="H205" i="13"/>
  <c r="H247" i="13"/>
  <c r="H350" i="13"/>
  <c r="F103" i="13"/>
  <c r="F160" i="13"/>
  <c r="F133" i="13"/>
  <c r="F70" i="13"/>
  <c r="F341" i="13"/>
  <c r="F73" i="13"/>
  <c r="F236" i="13"/>
  <c r="F400" i="13"/>
  <c r="F350" i="13"/>
  <c r="X242" i="3"/>
  <c r="X235" i="3"/>
  <c r="X376" i="3"/>
  <c r="X375" i="3" s="1"/>
  <c r="X399" i="3"/>
  <c r="X97" i="3"/>
  <c r="X224" i="3"/>
  <c r="X350" i="3"/>
  <c r="X132" i="3"/>
  <c r="V160" i="3"/>
  <c r="V399" i="3"/>
  <c r="V97" i="3"/>
  <c r="V205" i="3"/>
  <c r="V210" i="3"/>
  <c r="V224" i="3"/>
  <c r="V350" i="3"/>
  <c r="T160" i="3"/>
  <c r="T97" i="3"/>
  <c r="T205" i="3"/>
  <c r="T224" i="3"/>
  <c r="T236" i="3"/>
  <c r="T350" i="3"/>
  <c r="T132" i="3"/>
  <c r="R399" i="3"/>
  <c r="R103" i="3"/>
  <c r="R185" i="3"/>
  <c r="R87" i="3"/>
  <c r="R95" i="3"/>
  <c r="R23" i="3"/>
  <c r="R109" i="3"/>
  <c r="R167" i="3"/>
  <c r="R224" i="3"/>
  <c r="R206" i="3"/>
  <c r="P205" i="3"/>
  <c r="P210" i="3"/>
  <c r="P305" i="3"/>
  <c r="P350" i="3"/>
  <c r="N376" i="3"/>
  <c r="N375" i="3" s="1"/>
  <c r="N222" i="3"/>
  <c r="N210" i="3"/>
  <c r="N346" i="3"/>
  <c r="N350" i="3"/>
  <c r="N400" i="3"/>
  <c r="N62" i="3"/>
  <c r="N132" i="3"/>
  <c r="N23" i="3"/>
  <c r="L160" i="3"/>
  <c r="L399" i="3"/>
  <c r="L95" i="3"/>
  <c r="L313" i="3"/>
  <c r="L130" i="3"/>
  <c r="L138" i="3"/>
  <c r="L350" i="3"/>
  <c r="L87" i="3"/>
  <c r="J399" i="3"/>
  <c r="J341" i="3"/>
  <c r="J350" i="3"/>
  <c r="J132" i="3"/>
  <c r="J23" i="3"/>
  <c r="H399" i="3"/>
  <c r="H431" i="3"/>
  <c r="H235" i="3"/>
  <c r="H341" i="3"/>
  <c r="H203" i="3"/>
  <c r="H350" i="3"/>
  <c r="H132" i="3"/>
  <c r="H23" i="3"/>
  <c r="F341" i="3"/>
  <c r="F222" i="3"/>
  <c r="F247" i="3"/>
  <c r="F350" i="3"/>
  <c r="F87" i="3"/>
  <c r="X97" i="12"/>
  <c r="X124" i="12"/>
  <c r="X376" i="12"/>
  <c r="X375" i="12" s="1"/>
  <c r="X205" i="12"/>
  <c r="X399" i="12"/>
  <c r="X350" i="12"/>
  <c r="V124" i="12"/>
  <c r="V97" i="12"/>
  <c r="V90" i="12"/>
  <c r="V350" i="12"/>
  <c r="T235" i="12"/>
  <c r="T203" i="12"/>
  <c r="T376" i="12"/>
  <c r="T375" i="12" s="1"/>
  <c r="T399" i="12"/>
  <c r="T350" i="12"/>
  <c r="T132" i="12"/>
  <c r="R399" i="12"/>
  <c r="R205" i="12"/>
  <c r="R350" i="12"/>
  <c r="R132" i="12"/>
  <c r="P205" i="12"/>
  <c r="P283" i="12"/>
  <c r="P341" i="12"/>
  <c r="P399" i="12"/>
  <c r="P73" i="12"/>
  <c r="P130" i="12"/>
  <c r="P350" i="12"/>
  <c r="P87" i="12"/>
  <c r="P95" i="12"/>
  <c r="N205" i="12"/>
  <c r="N222" i="12"/>
  <c r="N247" i="12"/>
  <c r="N210" i="12"/>
  <c r="N235" i="12"/>
  <c r="N350" i="12"/>
  <c r="L205" i="12"/>
  <c r="L376" i="12"/>
  <c r="L375" i="12" s="1"/>
  <c r="L235" i="12"/>
  <c r="L247" i="12"/>
  <c r="L283" i="12"/>
  <c r="J399" i="12"/>
  <c r="J341" i="12"/>
  <c r="J283" i="12"/>
  <c r="J376" i="12"/>
  <c r="J375" i="12" s="1"/>
  <c r="J73" i="12"/>
  <c r="J130" i="12"/>
  <c r="J235" i="12"/>
  <c r="J350" i="12"/>
  <c r="J87" i="12"/>
  <c r="J313" i="12"/>
  <c r="J38" i="12"/>
  <c r="J211" i="12"/>
  <c r="H205" i="12"/>
  <c r="H311" i="12"/>
  <c r="H283" i="12"/>
  <c r="H436" i="12"/>
  <c r="F283" i="12"/>
  <c r="F210" i="12"/>
  <c r="F341" i="12"/>
  <c r="F350" i="12"/>
  <c r="F313" i="12"/>
  <c r="T235" i="18" l="1"/>
  <c r="L235" i="18"/>
  <c r="N283" i="18"/>
  <c r="P222" i="18"/>
  <c r="T222" i="18"/>
  <c r="P235" i="18"/>
  <c r="L283" i="18"/>
  <c r="T210" i="18"/>
  <c r="V222" i="18"/>
  <c r="X222" i="18"/>
  <c r="V283" i="18"/>
  <c r="N235" i="18"/>
  <c r="R399" i="18"/>
  <c r="L431" i="16"/>
  <c r="V431" i="16"/>
  <c r="X376" i="16"/>
  <c r="X375" i="16" s="1"/>
  <c r="T399" i="16"/>
  <c r="P399" i="16"/>
  <c r="R431" i="16"/>
  <c r="H399" i="16"/>
  <c r="F376" i="16"/>
  <c r="F375" i="16" s="1"/>
  <c r="V399" i="16"/>
  <c r="L399" i="16"/>
  <c r="J399" i="16"/>
  <c r="X399" i="16"/>
  <c r="J431" i="16"/>
  <c r="X124" i="16"/>
  <c r="L160" i="16"/>
  <c r="V158" i="16"/>
  <c r="L124" i="16"/>
  <c r="H160" i="16"/>
  <c r="H158" i="16"/>
  <c r="F160" i="16"/>
  <c r="N158" i="16"/>
  <c r="P160" i="16"/>
  <c r="L158" i="16"/>
  <c r="F158" i="16"/>
  <c r="P158" i="16"/>
  <c r="X158" i="16"/>
  <c r="T160" i="16"/>
  <c r="T158" i="16"/>
  <c r="R158" i="16"/>
  <c r="J158" i="16"/>
  <c r="R160" i="16"/>
  <c r="D399" i="15"/>
  <c r="P399" i="15"/>
  <c r="L399" i="15"/>
  <c r="R431" i="15"/>
  <c r="T399" i="15"/>
  <c r="J376" i="15"/>
  <c r="J375" i="15" s="1"/>
  <c r="X431" i="15"/>
  <c r="L431" i="15"/>
  <c r="J399" i="15"/>
  <c r="E399" i="15"/>
  <c r="T376" i="15"/>
  <c r="T375" i="15" s="1"/>
  <c r="H374" i="15"/>
  <c r="R399" i="15"/>
  <c r="N431" i="15"/>
  <c r="X376" i="15"/>
  <c r="X375" i="15" s="1"/>
  <c r="R158" i="15"/>
  <c r="X158" i="15"/>
  <c r="H160" i="15"/>
  <c r="F158" i="15"/>
  <c r="J158" i="15"/>
  <c r="P165" i="15"/>
  <c r="N160" i="15"/>
  <c r="X160" i="15"/>
  <c r="P96" i="15"/>
  <c r="N158" i="15"/>
  <c r="H158" i="15"/>
  <c r="P158" i="15"/>
  <c r="L96" i="15"/>
  <c r="N96" i="15"/>
  <c r="J160" i="15"/>
  <c r="H96" i="15"/>
  <c r="L158" i="15"/>
  <c r="T158" i="15"/>
  <c r="V158" i="15"/>
  <c r="R399" i="14"/>
  <c r="V431" i="14"/>
  <c r="F376" i="14"/>
  <c r="F375" i="14" s="1"/>
  <c r="R431" i="14"/>
  <c r="L399" i="14"/>
  <c r="R376" i="14"/>
  <c r="R375" i="14" s="1"/>
  <c r="V399" i="14"/>
  <c r="T431" i="14"/>
  <c r="V376" i="14"/>
  <c r="V375" i="14" s="1"/>
  <c r="T399" i="14"/>
  <c r="T376" i="14"/>
  <c r="T375" i="14" s="1"/>
  <c r="J399" i="14"/>
  <c r="H376" i="14"/>
  <c r="H375" i="14" s="1"/>
  <c r="N431" i="14"/>
  <c r="V158" i="14"/>
  <c r="P96" i="14"/>
  <c r="L158" i="14"/>
  <c r="T124" i="14"/>
  <c r="F158" i="14"/>
  <c r="T160" i="14"/>
  <c r="P158" i="14"/>
  <c r="T158" i="14"/>
  <c r="N96" i="14"/>
  <c r="P160" i="14"/>
  <c r="J124" i="14"/>
  <c r="L160" i="14"/>
  <c r="H160" i="14"/>
  <c r="V160" i="14"/>
  <c r="N160" i="14"/>
  <c r="X158" i="14"/>
  <c r="H158" i="14"/>
  <c r="R158" i="14"/>
  <c r="L96" i="14"/>
  <c r="J158" i="14"/>
  <c r="N158" i="14"/>
  <c r="J431" i="13"/>
  <c r="L399" i="13"/>
  <c r="V431" i="13"/>
  <c r="H376" i="13"/>
  <c r="H375" i="13" s="1"/>
  <c r="H431" i="13"/>
  <c r="N376" i="13"/>
  <c r="N375" i="13" s="1"/>
  <c r="F431" i="13"/>
  <c r="H399" i="13"/>
  <c r="X399" i="13"/>
  <c r="V399" i="13"/>
  <c r="X431" i="13"/>
  <c r="V376" i="13"/>
  <c r="V375" i="13" s="1"/>
  <c r="F376" i="13"/>
  <c r="F375" i="13" s="1"/>
  <c r="T399" i="13"/>
  <c r="H96" i="13"/>
  <c r="H158" i="13"/>
  <c r="F158" i="13"/>
  <c r="V158" i="13"/>
  <c r="R158" i="13"/>
  <c r="N160" i="13"/>
  <c r="L160" i="13"/>
  <c r="V160" i="13"/>
  <c r="P160" i="13"/>
  <c r="H160" i="13"/>
  <c r="J160" i="13"/>
  <c r="R160" i="13"/>
  <c r="N305" i="13"/>
  <c r="J158" i="13"/>
  <c r="F165" i="13"/>
  <c r="X158" i="13"/>
  <c r="P158" i="13"/>
  <c r="T158" i="13"/>
  <c r="V124" i="13"/>
  <c r="L158" i="13"/>
  <c r="N158" i="13"/>
  <c r="D399" i="3"/>
  <c r="F399" i="3"/>
  <c r="P399" i="3"/>
  <c r="N431" i="3"/>
  <c r="T399" i="3"/>
  <c r="R431" i="3"/>
  <c r="V376" i="3"/>
  <c r="V375" i="3" s="1"/>
  <c r="N160" i="3"/>
  <c r="P124" i="3"/>
  <c r="J158" i="3"/>
  <c r="F160" i="3"/>
  <c r="P158" i="3"/>
  <c r="N158" i="3"/>
  <c r="T158" i="3"/>
  <c r="F158" i="3"/>
  <c r="X158" i="3"/>
  <c r="H160" i="3"/>
  <c r="F96" i="3"/>
  <c r="X160" i="3"/>
  <c r="R158" i="3"/>
  <c r="L158" i="3"/>
  <c r="H158" i="3"/>
  <c r="V158" i="3"/>
  <c r="H376" i="12"/>
  <c r="H375" i="12" s="1"/>
  <c r="V376" i="12"/>
  <c r="V375" i="12" s="1"/>
  <c r="J431" i="12"/>
  <c r="R431" i="12"/>
  <c r="F376" i="12"/>
  <c r="F375" i="12" s="1"/>
  <c r="R376" i="12"/>
  <c r="R375" i="12" s="1"/>
  <c r="L399" i="12"/>
  <c r="P376" i="12"/>
  <c r="P375" i="12" s="1"/>
  <c r="V399" i="12"/>
  <c r="N399" i="12"/>
  <c r="F399" i="12"/>
  <c r="T158" i="12"/>
  <c r="J160" i="12"/>
  <c r="F158" i="12"/>
  <c r="T160" i="12"/>
  <c r="L160" i="12"/>
  <c r="R158" i="12"/>
  <c r="L158" i="12"/>
  <c r="J158" i="12"/>
  <c r="P158" i="12"/>
  <c r="L124" i="12"/>
  <c r="N158" i="12"/>
  <c r="P160" i="12"/>
  <c r="V158" i="12"/>
  <c r="X158" i="12"/>
  <c r="H160" i="12"/>
  <c r="R160" i="12"/>
  <c r="J96" i="12"/>
  <c r="P96" i="12"/>
  <c r="H158" i="12"/>
  <c r="H124" i="12"/>
  <c r="D376" i="17"/>
  <c r="D375" i="17" s="1"/>
  <c r="E399" i="17"/>
  <c r="T185" i="3"/>
  <c r="V210" i="12"/>
  <c r="R185" i="12"/>
  <c r="N283" i="16"/>
  <c r="R305" i="15"/>
  <c r="X235" i="14"/>
  <c r="J210" i="14"/>
  <c r="F283" i="13"/>
  <c r="L283" i="13"/>
  <c r="V283" i="13"/>
  <c r="F203" i="3"/>
  <c r="J203" i="3"/>
  <c r="R283" i="3"/>
  <c r="V235" i="3"/>
  <c r="X203" i="3"/>
  <c r="J235" i="3"/>
  <c r="N203" i="3"/>
  <c r="R210" i="3"/>
  <c r="V185" i="3"/>
  <c r="L283" i="3"/>
  <c r="X222" i="12"/>
  <c r="H235" i="12"/>
  <c r="H305" i="12"/>
  <c r="V210" i="14"/>
  <c r="P210" i="12"/>
  <c r="R222" i="12"/>
  <c r="F235" i="3"/>
  <c r="P283" i="3"/>
  <c r="N247" i="14"/>
  <c r="P222" i="14"/>
  <c r="H235" i="15"/>
  <c r="J247" i="15"/>
  <c r="N235" i="16"/>
  <c r="R210" i="16"/>
  <c r="R283" i="14"/>
  <c r="X210" i="15"/>
  <c r="P203" i="14"/>
  <c r="N222" i="14"/>
  <c r="J203" i="12"/>
  <c r="F222" i="12"/>
  <c r="J283" i="16"/>
  <c r="P235" i="16"/>
  <c r="F235" i="12"/>
  <c r="P210" i="16"/>
  <c r="F247" i="13"/>
  <c r="P210" i="15"/>
  <c r="H210" i="12"/>
  <c r="J222" i="12"/>
  <c r="P235" i="3"/>
  <c r="R242" i="13"/>
  <c r="X210" i="13"/>
  <c r="H305" i="16"/>
  <c r="X283" i="16"/>
  <c r="N210" i="16"/>
  <c r="J222" i="15"/>
  <c r="N210" i="15"/>
  <c r="X210" i="14"/>
  <c r="L305" i="14"/>
  <c r="P283" i="13"/>
  <c r="P203" i="13"/>
  <c r="N222" i="13"/>
  <c r="T210" i="16"/>
  <c r="N235" i="15"/>
  <c r="P210" i="14"/>
  <c r="T210" i="3"/>
  <c r="R210" i="12"/>
  <c r="F305" i="15"/>
  <c r="R210" i="14"/>
  <c r="P210" i="13"/>
  <c r="F283" i="3"/>
  <c r="F222" i="16"/>
  <c r="J222" i="16"/>
  <c r="H210" i="16"/>
  <c r="T210" i="15"/>
  <c r="T210" i="13"/>
  <c r="J283" i="13"/>
  <c r="R210" i="15"/>
  <c r="J283" i="15"/>
  <c r="X210" i="3"/>
  <c r="H210" i="3"/>
  <c r="T210" i="12"/>
  <c r="T247" i="16"/>
  <c r="P283" i="16"/>
  <c r="P247" i="16"/>
  <c r="R185" i="16"/>
  <c r="N247" i="16"/>
  <c r="X247" i="14"/>
  <c r="N283" i="14"/>
  <c r="R235" i="15"/>
  <c r="L222" i="15"/>
  <c r="H247" i="14"/>
  <c r="X185" i="12"/>
  <c r="H222" i="12"/>
  <c r="L235" i="14"/>
  <c r="N222" i="15"/>
  <c r="H283" i="15"/>
  <c r="T247" i="15"/>
  <c r="P247" i="15"/>
  <c r="H222" i="15"/>
  <c r="V283" i="14"/>
  <c r="N247" i="13"/>
  <c r="N235" i="3"/>
  <c r="L222" i="3"/>
  <c r="V242" i="3"/>
  <c r="V185" i="16"/>
  <c r="R222" i="14"/>
  <c r="T222" i="14"/>
  <c r="P235" i="14"/>
  <c r="L283" i="14"/>
  <c r="H283" i="14"/>
  <c r="H247" i="3"/>
  <c r="X283" i="12"/>
  <c r="V283" i="12"/>
  <c r="R247" i="12"/>
  <c r="P222" i="12"/>
  <c r="X222" i="15"/>
  <c r="V283" i="15"/>
  <c r="V235" i="14"/>
  <c r="L235" i="13"/>
  <c r="R235" i="3"/>
  <c r="T185" i="12"/>
  <c r="T185" i="14"/>
  <c r="T235" i="13"/>
  <c r="T283" i="3"/>
  <c r="T235" i="15"/>
  <c r="X185" i="13"/>
  <c r="H283" i="16"/>
  <c r="T283" i="13"/>
  <c r="H222" i="13"/>
  <c r="L222" i="14"/>
  <c r="L235" i="15"/>
  <c r="P235" i="12"/>
  <c r="V235" i="15"/>
  <c r="L283" i="15"/>
  <c r="X222" i="13"/>
  <c r="V247" i="13"/>
  <c r="V222" i="13"/>
  <c r="P222" i="3"/>
  <c r="H283" i="3"/>
  <c r="L235" i="3"/>
  <c r="N283" i="12"/>
  <c r="L222" i="12"/>
  <c r="V222" i="12"/>
  <c r="H235" i="14"/>
  <c r="N247" i="15"/>
  <c r="P222" i="15"/>
  <c r="J96" i="14"/>
  <c r="N305" i="14"/>
  <c r="H247" i="12"/>
  <c r="J210" i="18"/>
  <c r="H283" i="18"/>
  <c r="H222" i="18"/>
  <c r="H235" i="18"/>
  <c r="F222" i="18"/>
  <c r="X210" i="18"/>
  <c r="H210" i="18"/>
  <c r="J247" i="18"/>
  <c r="V210" i="18"/>
  <c r="R210" i="18"/>
  <c r="X247" i="16"/>
  <c r="N305" i="15"/>
  <c r="T242" i="12"/>
  <c r="P210" i="18"/>
  <c r="H305" i="13"/>
  <c r="V81" i="13"/>
  <c r="H124" i="13"/>
  <c r="L81" i="12"/>
  <c r="V282" i="15"/>
  <c r="H376" i="18"/>
  <c r="H375" i="18" s="1"/>
  <c r="F376" i="18"/>
  <c r="F375" i="18" s="1"/>
  <c r="L399" i="18"/>
  <c r="T399" i="18"/>
  <c r="H399" i="18"/>
  <c r="P399" i="18"/>
  <c r="V399" i="18"/>
  <c r="N399" i="18"/>
  <c r="J399" i="18"/>
  <c r="X399" i="18"/>
  <c r="P431" i="18"/>
  <c r="R431" i="18"/>
  <c r="N376" i="18"/>
  <c r="N375" i="18" s="1"/>
  <c r="J431" i="18"/>
  <c r="L431" i="18"/>
  <c r="P376" i="18"/>
  <c r="P375" i="18" s="1"/>
  <c r="N431" i="18"/>
  <c r="H431" i="18"/>
  <c r="F124" i="18"/>
  <c r="X160" i="18"/>
  <c r="T158" i="18"/>
  <c r="V158" i="18"/>
  <c r="R158" i="18"/>
  <c r="L96" i="18"/>
  <c r="L158" i="18"/>
  <c r="H158" i="18"/>
  <c r="J160" i="18"/>
  <c r="H96" i="18"/>
  <c r="H160" i="18"/>
  <c r="F158" i="18"/>
  <c r="N158" i="18"/>
  <c r="R160" i="18"/>
  <c r="P158" i="18"/>
  <c r="N160" i="18"/>
  <c r="L160" i="18"/>
  <c r="V160" i="18"/>
  <c r="N96" i="18"/>
  <c r="J158" i="18"/>
  <c r="P160" i="18"/>
  <c r="X158" i="18"/>
  <c r="P96" i="18"/>
  <c r="F96" i="18"/>
  <c r="R124" i="18"/>
  <c r="D399" i="17"/>
  <c r="P305" i="15"/>
  <c r="H124" i="14"/>
  <c r="P96" i="13"/>
  <c r="R96" i="12"/>
  <c r="F81" i="12"/>
  <c r="L96" i="13"/>
  <c r="J96" i="13"/>
  <c r="J81" i="3"/>
  <c r="X96" i="13"/>
  <c r="L305" i="3"/>
  <c r="J305" i="12"/>
  <c r="F305" i="12"/>
  <c r="T242" i="3"/>
  <c r="T247" i="13"/>
  <c r="E399" i="16"/>
  <c r="D399" i="12"/>
  <c r="R81" i="14"/>
  <c r="D399" i="16"/>
  <c r="T96" i="12"/>
  <c r="L305" i="12"/>
  <c r="T81" i="3"/>
  <c r="L96" i="3"/>
  <c r="H81" i="12"/>
  <c r="V124" i="3"/>
  <c r="H96" i="16"/>
  <c r="R124" i="14"/>
  <c r="H96" i="14"/>
  <c r="T81" i="12"/>
  <c r="T81" i="16"/>
  <c r="P305" i="12"/>
  <c r="P96" i="3"/>
  <c r="L96" i="12"/>
  <c r="F96" i="12"/>
  <c r="L81" i="13"/>
  <c r="H81" i="13"/>
  <c r="N81" i="12"/>
  <c r="J247" i="3"/>
  <c r="X81" i="14"/>
  <c r="P81" i="14"/>
  <c r="V81" i="15"/>
  <c r="V81" i="3"/>
  <c r="J247" i="12"/>
  <c r="L96" i="16"/>
  <c r="T305" i="15"/>
  <c r="L305" i="13"/>
  <c r="P305" i="13"/>
  <c r="V96" i="13"/>
  <c r="N96" i="13"/>
  <c r="X247" i="15"/>
  <c r="P96" i="16"/>
  <c r="R96" i="3"/>
  <c r="V235" i="13"/>
  <c r="R96" i="14"/>
  <c r="N96" i="3"/>
  <c r="P247" i="3"/>
  <c r="J96" i="16"/>
  <c r="L81" i="15"/>
  <c r="P247" i="14"/>
  <c r="H222" i="3"/>
  <c r="D399" i="14"/>
  <c r="J96" i="3"/>
  <c r="F124" i="16"/>
  <c r="V96" i="15"/>
  <c r="R81" i="15"/>
  <c r="L305" i="15"/>
  <c r="R242" i="12"/>
  <c r="H96" i="12"/>
  <c r="H305" i="18"/>
  <c r="L81" i="16"/>
  <c r="J124" i="16"/>
  <c r="P124" i="18"/>
  <c r="L81" i="18"/>
  <c r="L247" i="13"/>
  <c r="F247" i="18"/>
  <c r="P81" i="16"/>
  <c r="X124" i="14"/>
  <c r="P247" i="18"/>
  <c r="P247" i="12"/>
  <c r="L247" i="3"/>
  <c r="N247" i="3"/>
  <c r="R235" i="12"/>
  <c r="L247" i="14"/>
  <c r="E374" i="3"/>
  <c r="V81" i="16"/>
  <c r="V247" i="14"/>
  <c r="T222" i="13"/>
  <c r="E399" i="13"/>
  <c r="J81" i="16"/>
  <c r="R81" i="13"/>
  <c r="N124" i="12"/>
  <c r="H247" i="18"/>
  <c r="L305" i="16"/>
  <c r="J81" i="18"/>
  <c r="P185" i="15"/>
  <c r="L247" i="18"/>
  <c r="P305" i="16"/>
  <c r="L222" i="18"/>
  <c r="T235" i="16"/>
  <c r="T247" i="18"/>
  <c r="V374" i="3"/>
  <c r="E374" i="16"/>
  <c r="E374" i="12"/>
  <c r="N283" i="3"/>
  <c r="P203" i="18"/>
  <c r="H376" i="3"/>
  <c r="H375" i="3" s="1"/>
  <c r="T222" i="15"/>
  <c r="J431" i="3"/>
  <c r="X210" i="16"/>
  <c r="F283" i="18"/>
  <c r="P248" i="18"/>
  <c r="V124" i="18"/>
  <c r="X283" i="18"/>
  <c r="N124" i="18"/>
  <c r="P431" i="15"/>
  <c r="H203" i="12"/>
  <c r="X81" i="16"/>
  <c r="H203" i="18"/>
  <c r="J124" i="18"/>
  <c r="L165" i="12"/>
  <c r="N374" i="12"/>
  <c r="P374" i="14"/>
  <c r="T124" i="18"/>
  <c r="L376" i="16"/>
  <c r="L375" i="16" s="1"/>
  <c r="X374" i="14"/>
  <c r="N244" i="16"/>
  <c r="V203" i="18"/>
  <c r="X203" i="18"/>
  <c r="E374" i="13"/>
  <c r="D400" i="18"/>
  <c r="E374" i="17"/>
  <c r="R81" i="16"/>
  <c r="V431" i="12"/>
  <c r="F305" i="13"/>
  <c r="X283" i="3"/>
  <c r="X235" i="16"/>
  <c r="V283" i="16"/>
  <c r="X431" i="16"/>
  <c r="T185" i="16"/>
  <c r="F210" i="15"/>
  <c r="J376" i="3"/>
  <c r="J375" i="3" s="1"/>
  <c r="H210" i="14"/>
  <c r="L376" i="3"/>
  <c r="L375" i="3" s="1"/>
  <c r="T124" i="12"/>
  <c r="V431" i="18"/>
  <c r="N376" i="15"/>
  <c r="N375" i="15" s="1"/>
  <c r="P244" i="15"/>
  <c r="F81" i="13"/>
  <c r="V431" i="15"/>
  <c r="V235" i="18"/>
  <c r="F222" i="13"/>
  <c r="V235" i="12"/>
  <c r="V210" i="13"/>
  <c r="N96" i="12"/>
  <c r="P185" i="3"/>
  <c r="F96" i="14"/>
  <c r="T374" i="14"/>
  <c r="R374" i="18"/>
  <c r="F124" i="3"/>
  <c r="X81" i="3"/>
  <c r="X222" i="16"/>
  <c r="V185" i="13"/>
  <c r="X235" i="12"/>
  <c r="R124" i="13"/>
  <c r="L305" i="18"/>
  <c r="N222" i="16"/>
  <c r="F124" i="12"/>
  <c r="V247" i="18"/>
  <c r="X160" i="12"/>
  <c r="N235" i="13"/>
  <c r="V283" i="3"/>
  <c r="H399" i="12"/>
  <c r="T431" i="18"/>
  <c r="J96" i="18"/>
  <c r="X235" i="18"/>
  <c r="X247" i="18"/>
  <c r="H81" i="18"/>
  <c r="X81" i="18"/>
  <c r="L235" i="16"/>
  <c r="L247" i="16"/>
  <c r="J235" i="16"/>
  <c r="J247" i="16"/>
  <c r="X185" i="14"/>
  <c r="T81" i="14"/>
  <c r="P431" i="14"/>
  <c r="P81" i="18"/>
  <c r="J248" i="18"/>
  <c r="N305" i="18"/>
  <c r="X185" i="16"/>
  <c r="V376" i="16"/>
  <c r="V375" i="16" s="1"/>
  <c r="L210" i="3"/>
  <c r="L210" i="12"/>
  <c r="N160" i="12"/>
  <c r="F165" i="14"/>
  <c r="R124" i="3"/>
  <c r="P374" i="3"/>
  <c r="P81" i="3"/>
  <c r="H96" i="3"/>
  <c r="X81" i="12"/>
  <c r="T222" i="12"/>
  <c r="T247" i="12"/>
  <c r="T376" i="3"/>
  <c r="T375" i="3" s="1"/>
  <c r="F96" i="13"/>
  <c r="P305" i="18"/>
  <c r="X81" i="15"/>
  <c r="P124" i="13"/>
  <c r="N283" i="13"/>
  <c r="L431" i="13"/>
  <c r="J185" i="3"/>
  <c r="N244" i="15"/>
  <c r="P185" i="16"/>
  <c r="L222" i="16"/>
  <c r="R222" i="13"/>
  <c r="J160" i="14"/>
  <c r="F81" i="14"/>
  <c r="X81" i="13"/>
  <c r="T431" i="13"/>
  <c r="T81" i="13"/>
  <c r="P376" i="13"/>
  <c r="P375" i="13" s="1"/>
  <c r="N124" i="13"/>
  <c r="R376" i="3"/>
  <c r="R375" i="3" s="1"/>
  <c r="J305" i="13"/>
  <c r="X210" i="12"/>
  <c r="N305" i="12"/>
  <c r="P160" i="3"/>
  <c r="L165" i="18"/>
  <c r="T376" i="18"/>
  <c r="T375" i="18" s="1"/>
  <c r="F210" i="18"/>
  <c r="V210" i="16"/>
  <c r="J96" i="15"/>
  <c r="P376" i="15"/>
  <c r="P375" i="15" s="1"/>
  <c r="J305" i="15"/>
  <c r="F96" i="15"/>
  <c r="R185" i="14"/>
  <c r="H81" i="14"/>
  <c r="X160" i="13"/>
  <c r="J81" i="14"/>
  <c r="R283" i="13"/>
  <c r="P247" i="13"/>
  <c r="P235" i="13"/>
  <c r="L222" i="13"/>
  <c r="N81" i="3"/>
  <c r="H81" i="3"/>
  <c r="J248" i="13"/>
  <c r="T283" i="16"/>
  <c r="R283" i="16"/>
  <c r="D399" i="13"/>
  <c r="N222" i="18"/>
  <c r="N247" i="18"/>
  <c r="L210" i="18"/>
  <c r="R235" i="16"/>
  <c r="F81" i="16"/>
  <c r="N96" i="16"/>
  <c r="H222" i="16"/>
  <c r="H247" i="16"/>
  <c r="V305" i="15"/>
  <c r="L210" i="15"/>
  <c r="J81" i="15"/>
  <c r="V248" i="14"/>
  <c r="N185" i="14"/>
  <c r="P124" i="16"/>
  <c r="N81" i="16"/>
  <c r="X124" i="15"/>
  <c r="V376" i="15"/>
  <c r="V375" i="15" s="1"/>
  <c r="R160" i="15"/>
  <c r="N81" i="15"/>
  <c r="L160" i="15"/>
  <c r="R124" i="15"/>
  <c r="J244" i="13"/>
  <c r="J247" i="14"/>
  <c r="J235" i="14"/>
  <c r="J160" i="3"/>
  <c r="F244" i="12"/>
  <c r="J222" i="3"/>
  <c r="F305" i="3"/>
  <c r="V160" i="12"/>
  <c r="F124" i="15"/>
  <c r="L203" i="12"/>
  <c r="V81" i="12"/>
  <c r="N374" i="14"/>
  <c r="F81" i="18"/>
  <c r="P222" i="16"/>
  <c r="F96" i="16"/>
  <c r="V210" i="15"/>
  <c r="F305" i="14"/>
  <c r="F210" i="3"/>
  <c r="J283" i="3"/>
  <c r="T124" i="13"/>
  <c r="L374" i="3"/>
  <c r="N203" i="13"/>
  <c r="H374" i="16"/>
  <c r="H81" i="16"/>
  <c r="P165" i="18"/>
  <c r="T160" i="18"/>
  <c r="N376" i="16"/>
  <c r="N375" i="16" s="1"/>
  <c r="E400" i="18"/>
  <c r="L210" i="16"/>
  <c r="R376" i="15"/>
  <c r="R375" i="15" s="1"/>
  <c r="F81" i="15"/>
  <c r="L124" i="15"/>
  <c r="J81" i="13"/>
  <c r="F210" i="13"/>
  <c r="F376" i="3"/>
  <c r="F375" i="3" s="1"/>
  <c r="R81" i="12"/>
  <c r="J210" i="3"/>
  <c r="X247" i="12"/>
  <c r="F247" i="12"/>
  <c r="H305" i="14"/>
  <c r="F160" i="12"/>
  <c r="X203" i="12"/>
  <c r="V81" i="14"/>
  <c r="L374" i="18"/>
  <c r="D374" i="3"/>
  <c r="X283" i="15"/>
  <c r="X283" i="14"/>
  <c r="L283" i="16"/>
  <c r="P305" i="14"/>
  <c r="V124" i="15"/>
  <c r="L247" i="15"/>
  <c r="T160" i="13"/>
  <c r="P431" i="12"/>
  <c r="J431" i="14"/>
  <c r="V247" i="12"/>
  <c r="T283" i="12"/>
  <c r="R283" i="12"/>
  <c r="V281" i="15"/>
  <c r="T254" i="15"/>
  <c r="D374" i="15"/>
  <c r="E374" i="15"/>
  <c r="E374" i="14"/>
  <c r="D374" i="14"/>
  <c r="X96" i="18"/>
  <c r="X431" i="18"/>
  <c r="X374" i="18"/>
  <c r="V81" i="18"/>
  <c r="V374" i="18"/>
  <c r="V96" i="18"/>
  <c r="V165" i="18"/>
  <c r="T96" i="18"/>
  <c r="T203" i="18"/>
  <c r="T248" i="18"/>
  <c r="T185" i="18"/>
  <c r="T81" i="18"/>
  <c r="R247" i="18"/>
  <c r="R81" i="18"/>
  <c r="R222" i="18"/>
  <c r="R235" i="18"/>
  <c r="R96" i="18"/>
  <c r="N203" i="18"/>
  <c r="N185" i="18"/>
  <c r="N81" i="18"/>
  <c r="L124" i="18"/>
  <c r="J244" i="18"/>
  <c r="J374" i="18"/>
  <c r="J165" i="18"/>
  <c r="J305" i="18"/>
  <c r="H244" i="18"/>
  <c r="H165" i="18"/>
  <c r="F399" i="18"/>
  <c r="F160" i="18"/>
  <c r="F305" i="18"/>
  <c r="F431" i="18"/>
  <c r="F235" i="18"/>
  <c r="X374" i="16"/>
  <c r="X96" i="16"/>
  <c r="X242" i="16"/>
  <c r="V124" i="16"/>
  <c r="V203" i="16"/>
  <c r="V235" i="16"/>
  <c r="V96" i="16"/>
  <c r="V247" i="16"/>
  <c r="V222" i="16"/>
  <c r="T124" i="16"/>
  <c r="T96" i="16"/>
  <c r="T203" i="16"/>
  <c r="T374" i="16"/>
  <c r="R247" i="16"/>
  <c r="R222" i="16"/>
  <c r="R96" i="16"/>
  <c r="R124" i="16"/>
  <c r="R374" i="16"/>
  <c r="P374" i="16"/>
  <c r="P165" i="16"/>
  <c r="N305" i="16"/>
  <c r="N185" i="16"/>
  <c r="N124" i="16"/>
  <c r="N341" i="16"/>
  <c r="N165" i="16"/>
  <c r="L165" i="16"/>
  <c r="J210" i="16"/>
  <c r="J165" i="16"/>
  <c r="J305" i="16"/>
  <c r="J374" i="16"/>
  <c r="H203" i="16"/>
  <c r="H242" i="16"/>
  <c r="H341" i="16"/>
  <c r="H373" i="16"/>
  <c r="H124" i="16"/>
  <c r="H165" i="16"/>
  <c r="F431" i="16"/>
  <c r="F210" i="16"/>
  <c r="F235" i="16"/>
  <c r="F374" i="16"/>
  <c r="F247" i="16"/>
  <c r="X248" i="15"/>
  <c r="X203" i="15"/>
  <c r="X165" i="15"/>
  <c r="X305" i="15"/>
  <c r="X96" i="15"/>
  <c r="X399" i="15"/>
  <c r="V203" i="15"/>
  <c r="V247" i="15"/>
  <c r="V165" i="15"/>
  <c r="V222" i="15"/>
  <c r="T185" i="15"/>
  <c r="T165" i="15"/>
  <c r="T244" i="15"/>
  <c r="T81" i="15"/>
  <c r="T103" i="15"/>
  <c r="T124" i="15"/>
  <c r="T374" i="15"/>
  <c r="R222" i="15"/>
  <c r="R247" i="15"/>
  <c r="R203" i="15"/>
  <c r="R96" i="15"/>
  <c r="P124" i="15"/>
  <c r="P81" i="15"/>
  <c r="N341" i="15"/>
  <c r="N124" i="15"/>
  <c r="N165" i="15"/>
  <c r="N185" i="15"/>
  <c r="L374" i="15"/>
  <c r="J165" i="15"/>
  <c r="J235" i="15"/>
  <c r="J431" i="15"/>
  <c r="J244" i="15"/>
  <c r="J185" i="15"/>
  <c r="J374" i="15"/>
  <c r="J124" i="15"/>
  <c r="H124" i="15"/>
  <c r="H341" i="15"/>
  <c r="H373" i="15"/>
  <c r="H165" i="15"/>
  <c r="H81" i="15"/>
  <c r="H203" i="15"/>
  <c r="F283" i="15"/>
  <c r="F235" i="15"/>
  <c r="F165" i="15"/>
  <c r="F399" i="15"/>
  <c r="F247" i="15"/>
  <c r="F222" i="15"/>
  <c r="X248" i="14"/>
  <c r="X203" i="14"/>
  <c r="X96" i="14"/>
  <c r="V242" i="14"/>
  <c r="V96" i="14"/>
  <c r="V203" i="14"/>
  <c r="V374" i="14"/>
  <c r="T96" i="14"/>
  <c r="T247" i="14"/>
  <c r="T203" i="14"/>
  <c r="R235" i="14"/>
  <c r="R203" i="14"/>
  <c r="R247" i="14"/>
  <c r="R374" i="14"/>
  <c r="P165" i="14"/>
  <c r="P248" i="14"/>
  <c r="P124" i="14"/>
  <c r="N81" i="14"/>
  <c r="N124" i="14"/>
  <c r="N203" i="14"/>
  <c r="N165" i="14"/>
  <c r="N248" i="14"/>
  <c r="L374" i="14"/>
  <c r="L248" i="14"/>
  <c r="L81" i="14"/>
  <c r="L124" i="14"/>
  <c r="L165" i="14"/>
  <c r="L203" i="14"/>
  <c r="J305" i="14"/>
  <c r="J244" i="14"/>
  <c r="J374" i="14"/>
  <c r="H165" i="14"/>
  <c r="H248" i="14"/>
  <c r="H374" i="14"/>
  <c r="F210" i="14"/>
  <c r="F283" i="14"/>
  <c r="F205" i="14"/>
  <c r="F399" i="14"/>
  <c r="F235" i="14"/>
  <c r="F247" i="14"/>
  <c r="F222" i="14"/>
  <c r="X235" i="13"/>
  <c r="X247" i="13"/>
  <c r="X124" i="13"/>
  <c r="X203" i="13"/>
  <c r="X374" i="13"/>
  <c r="V374" i="13"/>
  <c r="T242" i="13"/>
  <c r="T96" i="13"/>
  <c r="T374" i="13"/>
  <c r="T203" i="13"/>
  <c r="R203" i="13"/>
  <c r="R374" i="13"/>
  <c r="R235" i="13"/>
  <c r="R96" i="13"/>
  <c r="R247" i="13"/>
  <c r="P165" i="13"/>
  <c r="N81" i="13"/>
  <c r="N165" i="13"/>
  <c r="N374" i="13"/>
  <c r="N185" i="13"/>
  <c r="L210" i="13"/>
  <c r="L165" i="13"/>
  <c r="L374" i="13"/>
  <c r="J374" i="13"/>
  <c r="J124" i="13"/>
  <c r="J185" i="13"/>
  <c r="J165" i="13"/>
  <c r="H374" i="13"/>
  <c r="H165" i="13"/>
  <c r="H203" i="13"/>
  <c r="F124" i="13"/>
  <c r="F235" i="13"/>
  <c r="F399" i="13"/>
  <c r="X244" i="3"/>
  <c r="X247" i="3"/>
  <c r="X222" i="3"/>
  <c r="X374" i="3"/>
  <c r="X96" i="3"/>
  <c r="X124" i="3"/>
  <c r="V373" i="3"/>
  <c r="V247" i="3"/>
  <c r="V222" i="3"/>
  <c r="V96" i="3"/>
  <c r="V203" i="3"/>
  <c r="T203" i="3"/>
  <c r="T124" i="3"/>
  <c r="T235" i="3"/>
  <c r="T96" i="3"/>
  <c r="T247" i="3"/>
  <c r="T222" i="3"/>
  <c r="R205" i="3"/>
  <c r="R242" i="3"/>
  <c r="R160" i="3"/>
  <c r="R247" i="3"/>
  <c r="R222" i="3"/>
  <c r="R81" i="3"/>
  <c r="P203" i="3"/>
  <c r="N248" i="3"/>
  <c r="N124" i="3"/>
  <c r="N399" i="3"/>
  <c r="N165" i="3"/>
  <c r="N305" i="3"/>
  <c r="L124" i="3"/>
  <c r="L341" i="3"/>
  <c r="L165" i="3"/>
  <c r="L81" i="3"/>
  <c r="J305" i="3"/>
  <c r="J124" i="3"/>
  <c r="H124" i="3"/>
  <c r="H305" i="3"/>
  <c r="F81" i="3"/>
  <c r="F248" i="3"/>
  <c r="X96" i="12"/>
  <c r="X248" i="12"/>
  <c r="X374" i="12"/>
  <c r="V374" i="12"/>
  <c r="V185" i="12"/>
  <c r="V96" i="12"/>
  <c r="V244" i="12"/>
  <c r="T374" i="12"/>
  <c r="T244" i="12"/>
  <c r="R124" i="12"/>
  <c r="R203" i="12"/>
  <c r="R248" i="12"/>
  <c r="R374" i="12"/>
  <c r="P81" i="12"/>
  <c r="P374" i="12"/>
  <c r="P185" i="12"/>
  <c r="P203" i="12"/>
  <c r="P124" i="12"/>
  <c r="N373" i="12"/>
  <c r="N185" i="12"/>
  <c r="N203" i="12"/>
  <c r="N248" i="12"/>
  <c r="L374" i="12"/>
  <c r="J210" i="12"/>
  <c r="J124" i="12"/>
  <c r="J374" i="12"/>
  <c r="J248" i="12"/>
  <c r="J81" i="12"/>
  <c r="H431" i="12"/>
  <c r="F374" i="12"/>
  <c r="L248" i="18" l="1"/>
  <c r="P244" i="18"/>
  <c r="X244" i="18"/>
  <c r="V244" i="18"/>
  <c r="R165" i="18"/>
  <c r="X165" i="18"/>
  <c r="D374" i="16"/>
  <c r="V374" i="16"/>
  <c r="E373" i="16"/>
  <c r="L374" i="16"/>
  <c r="R154" i="16"/>
  <c r="P154" i="16"/>
  <c r="L154" i="16"/>
  <c r="N154" i="16"/>
  <c r="H154" i="16"/>
  <c r="J154" i="16"/>
  <c r="T154" i="16"/>
  <c r="X154" i="16"/>
  <c r="F154" i="16"/>
  <c r="F165" i="16"/>
  <c r="V154" i="16"/>
  <c r="V374" i="15"/>
  <c r="R374" i="15"/>
  <c r="T154" i="15"/>
  <c r="P154" i="15"/>
  <c r="N154" i="15"/>
  <c r="F154" i="15"/>
  <c r="X154" i="15"/>
  <c r="R165" i="15"/>
  <c r="V154" i="15"/>
  <c r="L154" i="15"/>
  <c r="H154" i="15"/>
  <c r="J154" i="15"/>
  <c r="R154" i="15"/>
  <c r="T373" i="14"/>
  <c r="X373" i="14"/>
  <c r="N373" i="14"/>
  <c r="J154" i="14"/>
  <c r="R154" i="14"/>
  <c r="X154" i="14"/>
  <c r="T154" i="14"/>
  <c r="J165" i="14"/>
  <c r="N154" i="14"/>
  <c r="H154" i="14"/>
  <c r="P154" i="14"/>
  <c r="F154" i="14"/>
  <c r="L154" i="14"/>
  <c r="V154" i="14"/>
  <c r="P374" i="13"/>
  <c r="E373" i="13"/>
  <c r="L154" i="13"/>
  <c r="T154" i="13"/>
  <c r="X154" i="13"/>
  <c r="J154" i="13"/>
  <c r="V154" i="13"/>
  <c r="H154" i="13"/>
  <c r="N154" i="13"/>
  <c r="P154" i="13"/>
  <c r="R154" i="13"/>
  <c r="F154" i="13"/>
  <c r="D373" i="3"/>
  <c r="L373" i="3"/>
  <c r="J374" i="3"/>
  <c r="N374" i="3"/>
  <c r="P373" i="3"/>
  <c r="E373" i="3"/>
  <c r="F374" i="3"/>
  <c r="T374" i="3"/>
  <c r="H374" i="3"/>
  <c r="V154" i="3"/>
  <c r="L154" i="3"/>
  <c r="H165" i="3"/>
  <c r="F154" i="3"/>
  <c r="N154" i="3"/>
  <c r="F165" i="3"/>
  <c r="H154" i="3"/>
  <c r="R154" i="3"/>
  <c r="X154" i="3"/>
  <c r="T154" i="3"/>
  <c r="P154" i="3"/>
  <c r="J154" i="3"/>
  <c r="E373" i="12"/>
  <c r="D374" i="12"/>
  <c r="H374" i="12"/>
  <c r="J154" i="12"/>
  <c r="J165" i="12"/>
  <c r="X154" i="12"/>
  <c r="R154" i="12"/>
  <c r="P165" i="12"/>
  <c r="H154" i="12"/>
  <c r="H165" i="12"/>
  <c r="V154" i="12"/>
  <c r="N154" i="12"/>
  <c r="P154" i="12"/>
  <c r="L154" i="12"/>
  <c r="F154" i="12"/>
  <c r="T154" i="12"/>
  <c r="E373" i="17"/>
  <c r="D374" i="17"/>
  <c r="H248" i="12"/>
  <c r="L248" i="3"/>
  <c r="V242" i="16"/>
  <c r="T242" i="14"/>
  <c r="T248" i="16"/>
  <c r="F248" i="12"/>
  <c r="T248" i="14"/>
  <c r="H248" i="13"/>
  <c r="P244" i="16"/>
  <c r="P243" i="16" s="1"/>
  <c r="R242" i="16"/>
  <c r="H248" i="15"/>
  <c r="P244" i="14"/>
  <c r="P243" i="14" s="1"/>
  <c r="J246" i="13"/>
  <c r="P248" i="13"/>
  <c r="P244" i="13"/>
  <c r="H244" i="3"/>
  <c r="N244" i="3"/>
  <c r="P248" i="3"/>
  <c r="H244" i="12"/>
  <c r="R244" i="16"/>
  <c r="J248" i="16"/>
  <c r="J242" i="3"/>
  <c r="F244" i="3"/>
  <c r="J248" i="3"/>
  <c r="V244" i="13"/>
  <c r="F243" i="12"/>
  <c r="J243" i="13"/>
  <c r="F244" i="15"/>
  <c r="X244" i="16"/>
  <c r="X244" i="12"/>
  <c r="T248" i="12"/>
  <c r="T242" i="16"/>
  <c r="X246" i="15"/>
  <c r="P242" i="16"/>
  <c r="V243" i="13"/>
  <c r="N243" i="16"/>
  <c r="P242" i="15"/>
  <c r="T248" i="13"/>
  <c r="H248" i="3"/>
  <c r="V248" i="13"/>
  <c r="X242" i="13"/>
  <c r="X242" i="12"/>
  <c r="L248" i="13"/>
  <c r="N243" i="15"/>
  <c r="L248" i="12"/>
  <c r="V248" i="12"/>
  <c r="X242" i="14"/>
  <c r="P242" i="3"/>
  <c r="P243" i="15"/>
  <c r="P248" i="15"/>
  <c r="P248" i="12"/>
  <c r="N248" i="15"/>
  <c r="L248" i="15"/>
  <c r="H248" i="18"/>
  <c r="J246" i="18"/>
  <c r="H374" i="18"/>
  <c r="N165" i="18"/>
  <c r="P374" i="18"/>
  <c r="R244" i="18"/>
  <c r="F244" i="18"/>
  <c r="X282" i="15"/>
  <c r="R373" i="18"/>
  <c r="N374" i="18"/>
  <c r="L373" i="18"/>
  <c r="T374" i="18"/>
  <c r="H154" i="18"/>
  <c r="T154" i="18"/>
  <c r="P154" i="18"/>
  <c r="N154" i="18"/>
  <c r="F154" i="18"/>
  <c r="L154" i="18"/>
  <c r="V154" i="18"/>
  <c r="X154" i="18"/>
  <c r="J154" i="18"/>
  <c r="R154" i="18"/>
  <c r="P373" i="14"/>
  <c r="L244" i="12"/>
  <c r="P246" i="18"/>
  <c r="T246" i="12"/>
  <c r="L244" i="18"/>
  <c r="H248" i="16"/>
  <c r="X248" i="18"/>
  <c r="N248" i="16"/>
  <c r="N246" i="12"/>
  <c r="L248" i="16"/>
  <c r="T248" i="15"/>
  <c r="H246" i="12"/>
  <c r="F185" i="12"/>
  <c r="X248" i="16"/>
  <c r="H244" i="14"/>
  <c r="D374" i="13"/>
  <c r="V248" i="18"/>
  <c r="N374" i="15"/>
  <c r="N248" i="13"/>
  <c r="V242" i="13"/>
  <c r="J373" i="3"/>
  <c r="J246" i="12"/>
  <c r="J244" i="3"/>
  <c r="N244" i="13"/>
  <c r="J248" i="14"/>
  <c r="R248" i="14"/>
  <c r="T165" i="18"/>
  <c r="L165" i="15"/>
  <c r="R374" i="3"/>
  <c r="F185" i="14"/>
  <c r="L244" i="15"/>
  <c r="N374" i="16"/>
  <c r="P248" i="16"/>
  <c r="N248" i="18"/>
  <c r="P374" i="15"/>
  <c r="J185" i="12"/>
  <c r="N165" i="12"/>
  <c r="L244" i="3"/>
  <c r="F165" i="12"/>
  <c r="N242" i="14"/>
  <c r="R242" i="14"/>
  <c r="X248" i="13"/>
  <c r="T246" i="16"/>
  <c r="F374" i="18"/>
  <c r="X281" i="15"/>
  <c r="V254" i="15"/>
  <c r="F244" i="13"/>
  <c r="L244" i="16"/>
  <c r="J165" i="3"/>
  <c r="V246" i="14"/>
  <c r="P165" i="3"/>
  <c r="P185" i="13"/>
  <c r="R185" i="18"/>
  <c r="E373" i="15"/>
  <c r="D373" i="15"/>
  <c r="D373" i="14"/>
  <c r="E373" i="14"/>
  <c r="X185" i="18"/>
  <c r="X243" i="18"/>
  <c r="X373" i="18"/>
  <c r="V243" i="18"/>
  <c r="V185" i="18"/>
  <c r="V373" i="18"/>
  <c r="T246" i="18"/>
  <c r="T242" i="18"/>
  <c r="T244" i="18"/>
  <c r="R248" i="18"/>
  <c r="P373" i="18"/>
  <c r="P243" i="18"/>
  <c r="N244" i="18"/>
  <c r="N242" i="18"/>
  <c r="N373" i="18"/>
  <c r="L246" i="18"/>
  <c r="J185" i="18"/>
  <c r="J373" i="18"/>
  <c r="J243" i="18"/>
  <c r="H185" i="18"/>
  <c r="H243" i="18"/>
  <c r="F248" i="18"/>
  <c r="F185" i="18"/>
  <c r="F165" i="18"/>
  <c r="X373" i="16"/>
  <c r="X243" i="16"/>
  <c r="V248" i="16"/>
  <c r="V244" i="16"/>
  <c r="V373" i="16"/>
  <c r="T373" i="16"/>
  <c r="T244" i="16"/>
  <c r="R373" i="16"/>
  <c r="R248" i="16"/>
  <c r="R243" i="16"/>
  <c r="P373" i="16"/>
  <c r="N242" i="16"/>
  <c r="L373" i="16"/>
  <c r="L185" i="16"/>
  <c r="J246" i="16"/>
  <c r="J244" i="16"/>
  <c r="J373" i="16"/>
  <c r="H244" i="16"/>
  <c r="F185" i="16"/>
  <c r="F244" i="16"/>
  <c r="F373" i="16"/>
  <c r="F248" i="16"/>
  <c r="X374" i="15"/>
  <c r="X244" i="15"/>
  <c r="X185" i="15"/>
  <c r="V248" i="15"/>
  <c r="V244" i="15"/>
  <c r="V373" i="15"/>
  <c r="V185" i="15"/>
  <c r="T242" i="15"/>
  <c r="T243" i="15"/>
  <c r="T373" i="15"/>
  <c r="T96" i="15"/>
  <c r="R244" i="15"/>
  <c r="R248" i="15"/>
  <c r="R373" i="15"/>
  <c r="R185" i="15"/>
  <c r="N242" i="15"/>
  <c r="L185" i="15"/>
  <c r="L373" i="15"/>
  <c r="J373" i="15"/>
  <c r="J242" i="15"/>
  <c r="J243" i="15"/>
  <c r="J248" i="15"/>
  <c r="H244" i="15"/>
  <c r="H185" i="15"/>
  <c r="H246" i="15"/>
  <c r="F374" i="15"/>
  <c r="F248" i="15"/>
  <c r="X244" i="14"/>
  <c r="X246" i="14"/>
  <c r="V244" i="14"/>
  <c r="V373" i="14"/>
  <c r="T244" i="14"/>
  <c r="T246" i="14"/>
  <c r="R244" i="14"/>
  <c r="R373" i="14"/>
  <c r="P185" i="14"/>
  <c r="P246" i="14"/>
  <c r="N244" i="14"/>
  <c r="N246" i="14"/>
  <c r="L246" i="14"/>
  <c r="L373" i="14"/>
  <c r="L244" i="14"/>
  <c r="L185" i="14"/>
  <c r="J373" i="14"/>
  <c r="J243" i="14"/>
  <c r="H185" i="14"/>
  <c r="H373" i="14"/>
  <c r="H246" i="14"/>
  <c r="F248" i="14"/>
  <c r="F203" i="14"/>
  <c r="F374" i="14"/>
  <c r="X373" i="13"/>
  <c r="X244" i="13"/>
  <c r="V246" i="13"/>
  <c r="V373" i="13"/>
  <c r="T244" i="13"/>
  <c r="T373" i="13"/>
  <c r="R248" i="13"/>
  <c r="R244" i="13"/>
  <c r="R373" i="13"/>
  <c r="P373" i="13"/>
  <c r="N242" i="13"/>
  <c r="N373" i="13"/>
  <c r="L244" i="13"/>
  <c r="L185" i="13"/>
  <c r="L246" i="13"/>
  <c r="L373" i="13"/>
  <c r="J242" i="13"/>
  <c r="J373" i="13"/>
  <c r="H185" i="13"/>
  <c r="H373" i="13"/>
  <c r="H244" i="13"/>
  <c r="F374" i="13"/>
  <c r="F185" i="13"/>
  <c r="F248" i="13"/>
  <c r="X373" i="3"/>
  <c r="X243" i="3"/>
  <c r="X248" i="3"/>
  <c r="V248" i="3"/>
  <c r="V244" i="3"/>
  <c r="T244" i="3"/>
  <c r="T373" i="3"/>
  <c r="T248" i="3"/>
  <c r="R248" i="3"/>
  <c r="R203" i="3"/>
  <c r="P244" i="3"/>
  <c r="N373" i="3"/>
  <c r="N246" i="3"/>
  <c r="N185" i="3"/>
  <c r="L185" i="3"/>
  <c r="L246" i="3"/>
  <c r="H243" i="3"/>
  <c r="H246" i="3"/>
  <c r="H185" i="3"/>
  <c r="F373" i="3"/>
  <c r="F246" i="3"/>
  <c r="X246" i="12"/>
  <c r="X373" i="12"/>
  <c r="V243" i="12"/>
  <c r="V242" i="12"/>
  <c r="V373" i="12"/>
  <c r="T243" i="12"/>
  <c r="T373" i="12"/>
  <c r="R373" i="12"/>
  <c r="R244" i="12"/>
  <c r="R246" i="12"/>
  <c r="P242" i="12"/>
  <c r="P244" i="12"/>
  <c r="P373" i="12"/>
  <c r="N242" i="12"/>
  <c r="N244" i="12"/>
  <c r="L373" i="12"/>
  <c r="J244" i="12"/>
  <c r="J373" i="12"/>
  <c r="H373" i="12"/>
  <c r="H243" i="12"/>
  <c r="F373" i="12"/>
  <c r="T373" i="18" l="1"/>
  <c r="P246" i="3"/>
  <c r="X246" i="18"/>
  <c r="H246" i="18"/>
  <c r="L243" i="18"/>
  <c r="R243" i="18"/>
  <c r="D373" i="16"/>
  <c r="P373" i="15"/>
  <c r="H373" i="3"/>
  <c r="D373" i="12"/>
  <c r="D373" i="17"/>
  <c r="F243" i="3"/>
  <c r="N243" i="3"/>
  <c r="F246" i="12"/>
  <c r="P243" i="13"/>
  <c r="H246" i="13"/>
  <c r="P246" i="13"/>
  <c r="J243" i="3"/>
  <c r="X243" i="12"/>
  <c r="J246" i="3"/>
  <c r="T246" i="13"/>
  <c r="F243" i="15"/>
  <c r="V246" i="12"/>
  <c r="L246" i="15"/>
  <c r="R246" i="3"/>
  <c r="L246" i="16"/>
  <c r="H246" i="16"/>
  <c r="N243" i="13"/>
  <c r="N246" i="15"/>
  <c r="L246" i="12"/>
  <c r="P246" i="12"/>
  <c r="P246" i="15"/>
  <c r="L243" i="12"/>
  <c r="R246" i="14"/>
  <c r="F243" i="18"/>
  <c r="H373" i="18"/>
  <c r="F373" i="18"/>
  <c r="L185" i="12"/>
  <c r="N246" i="16"/>
  <c r="V246" i="15"/>
  <c r="F242" i="12"/>
  <c r="T246" i="15"/>
  <c r="F185" i="3"/>
  <c r="T246" i="3"/>
  <c r="F246" i="16"/>
  <c r="J185" i="14"/>
  <c r="N373" i="15"/>
  <c r="H243" i="14"/>
  <c r="V246" i="18"/>
  <c r="N246" i="13"/>
  <c r="R246" i="16"/>
  <c r="X246" i="13"/>
  <c r="H185" i="12"/>
  <c r="X246" i="16"/>
  <c r="D373" i="13"/>
  <c r="V246" i="3"/>
  <c r="F246" i="14"/>
  <c r="V246" i="16"/>
  <c r="F243" i="13"/>
  <c r="F242" i="14"/>
  <c r="R373" i="3"/>
  <c r="J246" i="14"/>
  <c r="P242" i="13"/>
  <c r="L243" i="16"/>
  <c r="R242" i="18"/>
  <c r="P185" i="18"/>
  <c r="P246" i="16"/>
  <c r="L243" i="15"/>
  <c r="V250" i="13"/>
  <c r="F185" i="15"/>
  <c r="L185" i="18"/>
  <c r="X254" i="15"/>
  <c r="J185" i="16"/>
  <c r="L243" i="3"/>
  <c r="J242" i="12"/>
  <c r="N246" i="18"/>
  <c r="N373" i="16"/>
  <c r="X242" i="18"/>
  <c r="V242" i="18"/>
  <c r="T243" i="18"/>
  <c r="R246" i="18"/>
  <c r="N243" i="18"/>
  <c r="J242" i="18"/>
  <c r="H242" i="18"/>
  <c r="F242" i="18"/>
  <c r="F246" i="18"/>
  <c r="V243" i="16"/>
  <c r="T243" i="16"/>
  <c r="L242" i="16"/>
  <c r="J243" i="16"/>
  <c r="H243" i="16"/>
  <c r="F243" i="16"/>
  <c r="F242" i="16"/>
  <c r="X242" i="15"/>
  <c r="X243" i="15"/>
  <c r="X373" i="15"/>
  <c r="V242" i="15"/>
  <c r="V243" i="15"/>
  <c r="R243" i="15"/>
  <c r="R242" i="15"/>
  <c r="R246" i="15"/>
  <c r="L242" i="15"/>
  <c r="J246" i="15"/>
  <c r="H242" i="15"/>
  <c r="H243" i="15"/>
  <c r="F373" i="15"/>
  <c r="F246" i="15"/>
  <c r="X243" i="14"/>
  <c r="V243" i="14"/>
  <c r="T243" i="14"/>
  <c r="R243" i="14"/>
  <c r="P242" i="14"/>
  <c r="N243" i="14"/>
  <c r="L242" i="14"/>
  <c r="L243" i="14"/>
  <c r="H242" i="14"/>
  <c r="F373" i="14"/>
  <c r="F244" i="14"/>
  <c r="X243" i="13"/>
  <c r="T243" i="13"/>
  <c r="R243" i="13"/>
  <c r="R246" i="13"/>
  <c r="L243" i="13"/>
  <c r="L242" i="13"/>
  <c r="J250" i="13"/>
  <c r="H242" i="13"/>
  <c r="H243" i="13"/>
  <c r="F242" i="13"/>
  <c r="F373" i="13"/>
  <c r="F246" i="13"/>
  <c r="X246" i="3"/>
  <c r="V243" i="3"/>
  <c r="T243" i="3"/>
  <c r="R244" i="3"/>
  <c r="P243" i="3"/>
  <c r="N242" i="3"/>
  <c r="L242" i="3"/>
  <c r="H242" i="3"/>
  <c r="T250" i="12"/>
  <c r="R243" i="12"/>
  <c r="P243" i="12"/>
  <c r="N243" i="12"/>
  <c r="J243" i="12"/>
  <c r="L242" i="12" l="1"/>
  <c r="L250" i="12" s="1"/>
  <c r="J250" i="3"/>
  <c r="J252" i="3" s="1"/>
  <c r="V250" i="12"/>
  <c r="N250" i="15"/>
  <c r="X250" i="12"/>
  <c r="J242" i="14"/>
  <c r="F250" i="12"/>
  <c r="P250" i="15"/>
  <c r="N250" i="13"/>
  <c r="N250" i="16"/>
  <c r="P250" i="12"/>
  <c r="X250" i="16"/>
  <c r="F242" i="3"/>
  <c r="V252" i="13"/>
  <c r="T250" i="15"/>
  <c r="R250" i="16"/>
  <c r="R250" i="18"/>
  <c r="H242" i="12"/>
  <c r="P242" i="18"/>
  <c r="P250" i="13"/>
  <c r="X250" i="3"/>
  <c r="L242" i="18"/>
  <c r="T250" i="18"/>
  <c r="J242" i="16"/>
  <c r="F242" i="15"/>
  <c r="P250" i="16"/>
  <c r="X250" i="18"/>
  <c r="V250" i="18"/>
  <c r="R252" i="18"/>
  <c r="N250" i="18"/>
  <c r="J250" i="18"/>
  <c r="H250" i="18"/>
  <c r="F250" i="18"/>
  <c r="V250" i="16"/>
  <c r="T250" i="16"/>
  <c r="N252" i="16"/>
  <c r="L250" i="16"/>
  <c r="H250" i="16"/>
  <c r="F250" i="16"/>
  <c r="X250" i="15"/>
  <c r="V250" i="15"/>
  <c r="R250" i="15"/>
  <c r="L250" i="15"/>
  <c r="J250" i="15"/>
  <c r="H250" i="15"/>
  <c r="X250" i="14"/>
  <c r="V250" i="14"/>
  <c r="T250" i="14"/>
  <c r="R250" i="14"/>
  <c r="P250" i="14"/>
  <c r="N250" i="14"/>
  <c r="L250" i="14"/>
  <c r="H250" i="14"/>
  <c r="F243" i="14"/>
  <c r="X250" i="13"/>
  <c r="T250" i="13"/>
  <c r="R250" i="13"/>
  <c r="L250" i="13"/>
  <c r="J252" i="13"/>
  <c r="H250" i="13"/>
  <c r="F250" i="13"/>
  <c r="V250" i="3"/>
  <c r="T250" i="3"/>
  <c r="R243" i="3"/>
  <c r="P250" i="3"/>
  <c r="N250" i="3"/>
  <c r="L250" i="3"/>
  <c r="H250" i="3"/>
  <c r="V252" i="12"/>
  <c r="T252" i="12"/>
  <c r="R250" i="12"/>
  <c r="N250" i="12"/>
  <c r="J250" i="12"/>
  <c r="J250" i="14" l="1"/>
  <c r="X252" i="12"/>
  <c r="L252" i="12"/>
  <c r="N252" i="13"/>
  <c r="N252" i="15"/>
  <c r="J252" i="14"/>
  <c r="F252" i="12"/>
  <c r="F250" i="15"/>
  <c r="X252" i="3"/>
  <c r="P252" i="15"/>
  <c r="R252" i="16"/>
  <c r="T252" i="15"/>
  <c r="P252" i="12"/>
  <c r="F250" i="3"/>
  <c r="X252" i="16"/>
  <c r="H250" i="12"/>
  <c r="T252" i="18"/>
  <c r="P252" i="16"/>
  <c r="P252" i="13"/>
  <c r="P250" i="18"/>
  <c r="J250" i="16"/>
  <c r="L250" i="18"/>
  <c r="X252" i="18"/>
  <c r="V252" i="18"/>
  <c r="N252" i="18"/>
  <c r="J252" i="18"/>
  <c r="H252" i="18"/>
  <c r="F252" i="18"/>
  <c r="V252" i="16"/>
  <c r="T252" i="16"/>
  <c r="L252" i="16"/>
  <c r="H252" i="16"/>
  <c r="F252" i="16"/>
  <c r="X252" i="15"/>
  <c r="V252" i="15"/>
  <c r="R252" i="15"/>
  <c r="L252" i="15"/>
  <c r="J252" i="15"/>
  <c r="H252" i="15"/>
  <c r="X252" i="14"/>
  <c r="V252" i="14"/>
  <c r="T252" i="14"/>
  <c r="R252" i="14"/>
  <c r="P252" i="14"/>
  <c r="N252" i="14"/>
  <c r="L252" i="14"/>
  <c r="H252" i="14"/>
  <c r="F250" i="14"/>
  <c r="X252" i="13"/>
  <c r="T252" i="13"/>
  <c r="R252" i="13"/>
  <c r="L252" i="13"/>
  <c r="H252" i="13"/>
  <c r="F252" i="13"/>
  <c r="V252" i="3"/>
  <c r="T252" i="3"/>
  <c r="R250" i="3"/>
  <c r="P252" i="3"/>
  <c r="N252" i="3"/>
  <c r="L252" i="3"/>
  <c r="H252" i="3"/>
  <c r="R252" i="12"/>
  <c r="N252" i="12"/>
  <c r="J252" i="12"/>
  <c r="J252" i="16" l="1"/>
  <c r="F252" i="15"/>
  <c r="F252" i="3"/>
  <c r="H252" i="12"/>
  <c r="P252" i="18"/>
  <c r="L252" i="18"/>
  <c r="F252" i="14"/>
  <c r="R252" i="3"/>
  <c r="X424" i="17" l="1"/>
  <c r="X415" i="17"/>
  <c r="X410" i="17"/>
  <c r="X401" i="17"/>
  <c r="X394" i="17"/>
  <c r="X391" i="17"/>
  <c r="X377" i="17"/>
  <c r="X364" i="17"/>
  <c r="X361" i="17"/>
  <c r="X357" i="17"/>
  <c r="X346" i="17"/>
  <c r="X341" i="17"/>
  <c r="X275" i="17"/>
  <c r="X255" i="17"/>
  <c r="X181" i="17"/>
  <c r="X178" i="17"/>
  <c r="X168" i="17"/>
  <c r="X150" i="17"/>
  <c r="X140" i="17"/>
  <c r="X135" i="17"/>
  <c r="X125" i="17"/>
  <c r="X120" i="17"/>
  <c r="X110" i="17"/>
  <c r="X94" i="17"/>
  <c r="X93" i="17"/>
  <c r="X91" i="17"/>
  <c r="X88" i="17"/>
  <c r="X86" i="17"/>
  <c r="X85" i="17"/>
  <c r="X84" i="17"/>
  <c r="X83" i="17"/>
  <c r="X49" i="17"/>
  <c r="X39" i="17"/>
  <c r="X34" i="17"/>
  <c r="X24" i="17"/>
  <c r="V424" i="17"/>
  <c r="V415" i="17"/>
  <c r="V410" i="17"/>
  <c r="V401" i="17"/>
  <c r="V394" i="17"/>
  <c r="V391" i="17"/>
  <c r="V377" i="17"/>
  <c r="V364" i="17"/>
  <c r="V361" i="17"/>
  <c r="V357" i="17"/>
  <c r="V346" i="17"/>
  <c r="V341" i="17"/>
  <c r="V286" i="17"/>
  <c r="V275" i="17"/>
  <c r="V255" i="17"/>
  <c r="V181" i="17"/>
  <c r="V178" i="17"/>
  <c r="V168" i="17"/>
  <c r="V150" i="17"/>
  <c r="V140" i="17"/>
  <c r="V135" i="17"/>
  <c r="V125" i="17"/>
  <c r="V120" i="17"/>
  <c r="V110" i="17"/>
  <c r="V106" i="17"/>
  <c r="V94" i="17"/>
  <c r="V93" i="17"/>
  <c r="V91" i="17"/>
  <c r="V88" i="17"/>
  <c r="V86" i="17"/>
  <c r="V85" i="17"/>
  <c r="V84" i="17"/>
  <c r="V83" i="17"/>
  <c r="V49" i="17"/>
  <c r="V39" i="17"/>
  <c r="V34" i="17"/>
  <c r="V24" i="17"/>
  <c r="T424" i="17"/>
  <c r="T415" i="17"/>
  <c r="T410" i="17"/>
  <c r="T401" i="17"/>
  <c r="T394" i="17"/>
  <c r="T391" i="17"/>
  <c r="T377" i="17"/>
  <c r="T364" i="17"/>
  <c r="T361" i="17"/>
  <c r="T357" i="17"/>
  <c r="T346" i="17"/>
  <c r="T341" i="17"/>
  <c r="T275" i="17"/>
  <c r="T255" i="17"/>
  <c r="T181" i="17"/>
  <c r="T178" i="17"/>
  <c r="T168" i="17"/>
  <c r="T150" i="17"/>
  <c r="T140" i="17"/>
  <c r="T135" i="17"/>
  <c r="T125" i="17"/>
  <c r="T120" i="17"/>
  <c r="T110" i="17"/>
  <c r="T106" i="17"/>
  <c r="T94" i="17"/>
  <c r="T93" i="17"/>
  <c r="T91" i="17"/>
  <c r="T88" i="17"/>
  <c r="T86" i="17"/>
  <c r="T85" i="17"/>
  <c r="T84" i="17"/>
  <c r="T83" i="17"/>
  <c r="T49" i="17"/>
  <c r="T39" i="17"/>
  <c r="T34" i="17"/>
  <c r="T24" i="17"/>
  <c r="R424" i="17"/>
  <c r="R415" i="17"/>
  <c r="R410" i="17"/>
  <c r="R401" i="17"/>
  <c r="R394" i="17"/>
  <c r="R391" i="17"/>
  <c r="R377" i="17"/>
  <c r="R364" i="17"/>
  <c r="R361" i="17"/>
  <c r="R357" i="17"/>
  <c r="R346" i="17"/>
  <c r="R341" i="17"/>
  <c r="R275" i="17"/>
  <c r="R255" i="17"/>
  <c r="R181" i="17"/>
  <c r="R178" i="17"/>
  <c r="R168" i="17"/>
  <c r="R150" i="17"/>
  <c r="R140" i="17"/>
  <c r="R135" i="17"/>
  <c r="R125" i="17"/>
  <c r="R120" i="17"/>
  <c r="R110" i="17"/>
  <c r="R106" i="17"/>
  <c r="R94" i="17"/>
  <c r="R93" i="17"/>
  <c r="R91" i="17"/>
  <c r="R88" i="17"/>
  <c r="R86" i="17"/>
  <c r="R85" i="17"/>
  <c r="R84" i="17"/>
  <c r="R83" i="17"/>
  <c r="R49" i="17"/>
  <c r="R39" i="17"/>
  <c r="R34" i="17"/>
  <c r="R24" i="17"/>
  <c r="P424" i="17"/>
  <c r="P415" i="17"/>
  <c r="P410" i="17"/>
  <c r="P401" i="17"/>
  <c r="P394" i="17"/>
  <c r="P391" i="17"/>
  <c r="P377" i="17"/>
  <c r="P364" i="17"/>
  <c r="P361" i="17"/>
  <c r="P357" i="17"/>
  <c r="P275" i="17"/>
  <c r="P255" i="17"/>
  <c r="P181" i="17"/>
  <c r="P178" i="17"/>
  <c r="P168" i="17"/>
  <c r="P150" i="17"/>
  <c r="P140" i="17"/>
  <c r="P135" i="17"/>
  <c r="P125" i="17"/>
  <c r="P120" i="17"/>
  <c r="P110" i="17"/>
  <c r="P94" i="17"/>
  <c r="P93" i="17"/>
  <c r="P91" i="17"/>
  <c r="P88" i="17"/>
  <c r="P86" i="17"/>
  <c r="P85" i="17"/>
  <c r="P84" i="17"/>
  <c r="P83" i="17"/>
  <c r="P70" i="17"/>
  <c r="P49" i="17"/>
  <c r="P39" i="17"/>
  <c r="P34" i="17"/>
  <c r="P24" i="17"/>
  <c r="N424" i="17"/>
  <c r="N415" i="17"/>
  <c r="N410" i="17"/>
  <c r="N401" i="17"/>
  <c r="N394" i="17"/>
  <c r="N391" i="17"/>
  <c r="N377" i="17"/>
  <c r="N364" i="17"/>
  <c r="N361" i="17"/>
  <c r="N357" i="17"/>
  <c r="N275" i="17"/>
  <c r="N255" i="17"/>
  <c r="N181" i="17"/>
  <c r="N178" i="17"/>
  <c r="N168" i="17"/>
  <c r="N150" i="17"/>
  <c r="N140" i="17"/>
  <c r="N135" i="17"/>
  <c r="N125" i="17"/>
  <c r="N120" i="17"/>
  <c r="N110" i="17"/>
  <c r="N94" i="17"/>
  <c r="N93" i="17"/>
  <c r="N91" i="17"/>
  <c r="N88" i="17"/>
  <c r="N86" i="17"/>
  <c r="N85" i="17"/>
  <c r="N84" i="17"/>
  <c r="N83" i="17"/>
  <c r="N49" i="17"/>
  <c r="N39" i="17"/>
  <c r="N34" i="17"/>
  <c r="N24" i="17"/>
  <c r="L424" i="17"/>
  <c r="L415" i="17"/>
  <c r="L410" i="17"/>
  <c r="L401" i="17"/>
  <c r="L394" i="17"/>
  <c r="L391" i="17"/>
  <c r="L377" i="17"/>
  <c r="L364" i="17"/>
  <c r="L361" i="17"/>
  <c r="L357" i="17"/>
  <c r="L275" i="17"/>
  <c r="L255" i="17"/>
  <c r="L181" i="17"/>
  <c r="L178" i="17"/>
  <c r="L168" i="17"/>
  <c r="L150" i="17"/>
  <c r="L140" i="17"/>
  <c r="L135" i="17"/>
  <c r="L125" i="17"/>
  <c r="L120" i="17"/>
  <c r="L110" i="17"/>
  <c r="L94" i="17"/>
  <c r="L93" i="17"/>
  <c r="L91" i="17"/>
  <c r="L88" i="17"/>
  <c r="L86" i="17"/>
  <c r="L85" i="17"/>
  <c r="L84" i="17"/>
  <c r="L83" i="17"/>
  <c r="L49" i="17"/>
  <c r="L39" i="17"/>
  <c r="L34" i="17"/>
  <c r="L24" i="17"/>
  <c r="J424" i="17"/>
  <c r="J415" i="17"/>
  <c r="J410" i="17"/>
  <c r="J401" i="17"/>
  <c r="J394" i="17"/>
  <c r="J391" i="17"/>
  <c r="J377" i="17"/>
  <c r="J364" i="17"/>
  <c r="J361" i="17"/>
  <c r="J357" i="17"/>
  <c r="J275" i="17"/>
  <c r="J255" i="17"/>
  <c r="J181" i="17"/>
  <c r="J178" i="17"/>
  <c r="J168" i="17"/>
  <c r="J150" i="17"/>
  <c r="J140" i="17"/>
  <c r="J135" i="17"/>
  <c r="J125" i="17"/>
  <c r="J120" i="17"/>
  <c r="J110" i="17"/>
  <c r="J94" i="17"/>
  <c r="J93" i="17"/>
  <c r="J91" i="17"/>
  <c r="J88" i="17"/>
  <c r="J86" i="17"/>
  <c r="J85" i="17"/>
  <c r="J84" i="17"/>
  <c r="J83" i="17"/>
  <c r="J49" i="17"/>
  <c r="J39" i="17"/>
  <c r="J34" i="17"/>
  <c r="J24" i="17"/>
  <c r="H424" i="17"/>
  <c r="H415" i="17"/>
  <c r="H410" i="17"/>
  <c r="H401" i="17"/>
  <c r="H394" i="17"/>
  <c r="H391" i="17"/>
  <c r="H377" i="17"/>
  <c r="H364" i="17"/>
  <c r="H361" i="17"/>
  <c r="H357" i="17"/>
  <c r="H275" i="17"/>
  <c r="H255" i="17"/>
  <c r="H181" i="17"/>
  <c r="H178" i="17"/>
  <c r="H168" i="17"/>
  <c r="H150" i="17"/>
  <c r="H140" i="17"/>
  <c r="H135" i="17"/>
  <c r="H125" i="17"/>
  <c r="H120" i="17"/>
  <c r="H110" i="17"/>
  <c r="H94" i="17"/>
  <c r="H93" i="17"/>
  <c r="H91" i="17"/>
  <c r="H88" i="17"/>
  <c r="H86" i="17"/>
  <c r="H85" i="17"/>
  <c r="H84" i="17"/>
  <c r="H83" i="17"/>
  <c r="H49" i="17"/>
  <c r="H39" i="17"/>
  <c r="H34" i="17"/>
  <c r="H24" i="17"/>
  <c r="F424" i="17"/>
  <c r="F415" i="17"/>
  <c r="F410" i="17"/>
  <c r="F401" i="17"/>
  <c r="F394" i="17"/>
  <c r="F391" i="17"/>
  <c r="F377" i="17"/>
  <c r="F364" i="17"/>
  <c r="F361" i="17"/>
  <c r="F357" i="17"/>
  <c r="F275" i="17"/>
  <c r="F255" i="17"/>
  <c r="F181" i="17"/>
  <c r="F178" i="17"/>
  <c r="F168" i="17"/>
  <c r="F150" i="17"/>
  <c r="F140" i="17"/>
  <c r="F135" i="17"/>
  <c r="F125" i="17"/>
  <c r="F120" i="17"/>
  <c r="F110" i="17"/>
  <c r="F94" i="17"/>
  <c r="F93" i="17"/>
  <c r="F91" i="17"/>
  <c r="F88" i="17"/>
  <c r="F86" i="17"/>
  <c r="F85" i="17"/>
  <c r="F84" i="17"/>
  <c r="F83" i="17"/>
  <c r="F49" i="17"/>
  <c r="F39" i="17"/>
  <c r="F34" i="17"/>
  <c r="F24" i="17"/>
  <c r="R384" i="17" l="1"/>
  <c r="F384" i="17"/>
  <c r="V384" i="17"/>
  <c r="X384" i="17"/>
  <c r="H286" i="17"/>
  <c r="L286" i="17"/>
  <c r="P130" i="17"/>
  <c r="T92" i="17"/>
  <c r="V92" i="17"/>
  <c r="P254" i="17"/>
  <c r="X92" i="17"/>
  <c r="H254" i="17"/>
  <c r="R286" i="17"/>
  <c r="X286" i="17"/>
  <c r="P109" i="17"/>
  <c r="T286" i="17"/>
  <c r="X38" i="17"/>
  <c r="H384" i="17"/>
  <c r="J92" i="17"/>
  <c r="L109" i="17"/>
  <c r="P384" i="17"/>
  <c r="R38" i="17"/>
  <c r="H92" i="17"/>
  <c r="P92" i="17"/>
  <c r="H82" i="17"/>
  <c r="J254" i="17"/>
  <c r="F254" i="17"/>
  <c r="T82" i="17"/>
  <c r="X82" i="17"/>
  <c r="L82" i="17"/>
  <c r="P82" i="17"/>
  <c r="F92" i="17"/>
  <c r="R82" i="17"/>
  <c r="V400" i="17"/>
  <c r="J206" i="17"/>
  <c r="L92" i="17"/>
  <c r="N92" i="17"/>
  <c r="R92" i="17"/>
  <c r="T420" i="17"/>
  <c r="V206" i="17"/>
  <c r="F82" i="17"/>
  <c r="F187" i="17"/>
  <c r="F400" i="17"/>
  <c r="H109" i="17"/>
  <c r="J400" i="17"/>
  <c r="L346" i="17"/>
  <c r="P436" i="17"/>
  <c r="R420" i="17"/>
  <c r="F167" i="17"/>
  <c r="H23" i="17"/>
  <c r="N23" i="17"/>
  <c r="N89" i="17"/>
  <c r="N254" i="17"/>
  <c r="T384" i="17"/>
  <c r="X138" i="17"/>
  <c r="X206" i="17"/>
  <c r="N82" i="17"/>
  <c r="N187" i="17"/>
  <c r="P187" i="17"/>
  <c r="V82" i="17"/>
  <c r="V133" i="17"/>
  <c r="F139" i="17"/>
  <c r="F286" i="17"/>
  <c r="J70" i="17"/>
  <c r="L38" i="17"/>
  <c r="N95" i="17"/>
  <c r="R89" i="17"/>
  <c r="T87" i="17"/>
  <c r="F87" i="17"/>
  <c r="F95" i="17"/>
  <c r="F132" i="17"/>
  <c r="F311" i="17"/>
  <c r="F206" i="17"/>
  <c r="F224" i="17"/>
  <c r="F341" i="17"/>
  <c r="F436" i="17"/>
  <c r="H87" i="17"/>
  <c r="H95" i="17"/>
  <c r="H70" i="17"/>
  <c r="H138" i="17"/>
  <c r="H341" i="17"/>
  <c r="J350" i="17"/>
  <c r="J95" i="17"/>
  <c r="J62" i="17"/>
  <c r="J103" i="17"/>
  <c r="J132" i="17"/>
  <c r="J224" i="17"/>
  <c r="L23" i="17"/>
  <c r="L62" i="17"/>
  <c r="L73" i="17"/>
  <c r="L103" i="17"/>
  <c r="L138" i="17"/>
  <c r="L133" i="17"/>
  <c r="L162" i="17"/>
  <c r="L167" i="17"/>
  <c r="L206" i="17"/>
  <c r="L211" i="17"/>
  <c r="L254" i="17"/>
  <c r="N38" i="17"/>
  <c r="N73" i="17"/>
  <c r="N103" i="17"/>
  <c r="N109" i="17"/>
  <c r="N133" i="17"/>
  <c r="P162" i="17"/>
  <c r="N206" i="17"/>
  <c r="N224" i="17"/>
  <c r="N341" i="17"/>
  <c r="P97" i="17"/>
  <c r="P132" i="17"/>
  <c r="P224" i="17"/>
  <c r="P236" i="17"/>
  <c r="P400" i="17"/>
  <c r="P420" i="17"/>
  <c r="R90" i="17"/>
  <c r="R132" i="17"/>
  <c r="R138" i="17"/>
  <c r="R187" i="17"/>
  <c r="R206" i="17"/>
  <c r="R211" i="17"/>
  <c r="R224" i="17"/>
  <c r="R436" i="17"/>
  <c r="T89" i="17"/>
  <c r="T38" i="17"/>
  <c r="T90" i="17"/>
  <c r="T62" i="17"/>
  <c r="T132" i="17"/>
  <c r="T138" i="17"/>
  <c r="T167" i="17"/>
  <c r="T187" i="17"/>
  <c r="T206" i="17"/>
  <c r="T211" i="17"/>
  <c r="T224" i="17"/>
  <c r="T436" i="17"/>
  <c r="V89" i="17"/>
  <c r="V38" i="17"/>
  <c r="V90" i="17"/>
  <c r="V62" i="17"/>
  <c r="V132" i="17"/>
  <c r="V138" i="17"/>
  <c r="V167" i="17"/>
  <c r="V187" i="17"/>
  <c r="V211" i="17"/>
  <c r="V254" i="17"/>
  <c r="X73" i="17"/>
  <c r="X130" i="17"/>
  <c r="X139" i="17"/>
  <c r="X187" i="17"/>
  <c r="X205" i="17"/>
  <c r="X211" i="17"/>
  <c r="X420" i="17"/>
  <c r="F62" i="17"/>
  <c r="F138" i="17"/>
  <c r="H236" i="17"/>
  <c r="J236" i="17"/>
  <c r="J346" i="17"/>
  <c r="J420" i="17"/>
  <c r="L350" i="17"/>
  <c r="N132" i="17"/>
  <c r="N286" i="17"/>
  <c r="T254" i="17"/>
  <c r="V236" i="17"/>
  <c r="X254" i="17"/>
  <c r="F103" i="17"/>
  <c r="F133" i="17"/>
  <c r="F346" i="17"/>
  <c r="F420" i="17"/>
  <c r="H89" i="17"/>
  <c r="H38" i="17"/>
  <c r="H350" i="17"/>
  <c r="H97" i="17"/>
  <c r="H132" i="17"/>
  <c r="J162" i="17"/>
  <c r="H187" i="17"/>
  <c r="H211" i="17"/>
  <c r="H346" i="17"/>
  <c r="H420" i="17"/>
  <c r="J89" i="17"/>
  <c r="J38" i="17"/>
  <c r="J313" i="17"/>
  <c r="J286" i="17"/>
  <c r="L70" i="17"/>
  <c r="L90" i="17"/>
  <c r="L97" i="17"/>
  <c r="L313" i="17"/>
  <c r="L236" i="17"/>
  <c r="L400" i="17"/>
  <c r="N90" i="17"/>
  <c r="N70" i="17"/>
  <c r="N97" i="17"/>
  <c r="N167" i="17"/>
  <c r="N346" i="17"/>
  <c r="P23" i="17"/>
  <c r="P87" i="17"/>
  <c r="P313" i="17"/>
  <c r="P206" i="17"/>
  <c r="R103" i="17"/>
  <c r="R130" i="17"/>
  <c r="R139" i="17"/>
  <c r="T103" i="17"/>
  <c r="T130" i="17"/>
  <c r="T139" i="17"/>
  <c r="V103" i="17"/>
  <c r="V130" i="17"/>
  <c r="V139" i="17"/>
  <c r="V283" i="17"/>
  <c r="V420" i="17"/>
  <c r="X87" i="17"/>
  <c r="X95" i="17"/>
  <c r="X70" i="17"/>
  <c r="X100" i="17"/>
  <c r="X133" i="17"/>
  <c r="X436" i="17"/>
  <c r="H73" i="17"/>
  <c r="L283" i="17"/>
  <c r="L341" i="17"/>
  <c r="N87" i="17"/>
  <c r="N313" i="17"/>
  <c r="N400" i="17"/>
  <c r="P90" i="17"/>
  <c r="P95" i="17"/>
  <c r="P103" i="17"/>
  <c r="R70" i="17"/>
  <c r="R254" i="17"/>
  <c r="T95" i="17"/>
  <c r="T70" i="17"/>
  <c r="V87" i="17"/>
  <c r="V95" i="17"/>
  <c r="V70" i="17"/>
  <c r="X132" i="17"/>
  <c r="F38" i="17"/>
  <c r="F73" i="17"/>
  <c r="F109" i="17"/>
  <c r="F313" i="17"/>
  <c r="F90" i="17"/>
  <c r="F70" i="17"/>
  <c r="F89" i="17"/>
  <c r="F97" i="17"/>
  <c r="H162" i="17"/>
  <c r="F211" i="17"/>
  <c r="F236" i="17"/>
  <c r="H90" i="17"/>
  <c r="H103" i="17"/>
  <c r="H133" i="17"/>
  <c r="H130" i="17"/>
  <c r="H167" i="17"/>
  <c r="H206" i="17"/>
  <c r="H311" i="17"/>
  <c r="H400" i="17"/>
  <c r="H436" i="17"/>
  <c r="J90" i="17"/>
  <c r="J138" i="17"/>
  <c r="J139" i="17"/>
  <c r="J133" i="17"/>
  <c r="J211" i="17"/>
  <c r="J384" i="17"/>
  <c r="J436" i="17"/>
  <c r="L89" i="17"/>
  <c r="L130" i="17"/>
  <c r="N162" i="17"/>
  <c r="L187" i="17"/>
  <c r="L224" i="17"/>
  <c r="L384" i="17"/>
  <c r="L420" i="17"/>
  <c r="L436" i="17"/>
  <c r="N62" i="17"/>
  <c r="N138" i="17"/>
  <c r="N311" i="17"/>
  <c r="N211" i="17"/>
  <c r="N236" i="17"/>
  <c r="N420" i="17"/>
  <c r="N436" i="17"/>
  <c r="P89" i="17"/>
  <c r="P62" i="17"/>
  <c r="P73" i="17"/>
  <c r="P139" i="17"/>
  <c r="P346" i="17"/>
  <c r="P376" i="17"/>
  <c r="P375" i="17" s="1"/>
  <c r="R87" i="17"/>
  <c r="R95" i="17"/>
  <c r="R73" i="17"/>
  <c r="R100" i="17"/>
  <c r="R109" i="17"/>
  <c r="R133" i="17"/>
  <c r="T23" i="17"/>
  <c r="T73" i="17"/>
  <c r="T100" i="17"/>
  <c r="T109" i="17"/>
  <c r="T133" i="17"/>
  <c r="T236" i="17"/>
  <c r="T431" i="17"/>
  <c r="V23" i="17"/>
  <c r="V73" i="17"/>
  <c r="V100" i="17"/>
  <c r="V436" i="17"/>
  <c r="X89" i="17"/>
  <c r="X90" i="17"/>
  <c r="X62" i="17"/>
  <c r="X106" i="17"/>
  <c r="X400" i="17"/>
  <c r="F222" i="17"/>
  <c r="H139" i="17"/>
  <c r="H62" i="17"/>
  <c r="J97" i="17"/>
  <c r="J167" i="17"/>
  <c r="N160" i="17"/>
  <c r="F23" i="17"/>
  <c r="F130" i="17"/>
  <c r="F350" i="17"/>
  <c r="H224" i="17"/>
  <c r="J82" i="17"/>
  <c r="J87" i="17"/>
  <c r="J311" i="17"/>
  <c r="J187" i="17"/>
  <c r="N139" i="17"/>
  <c r="N130" i="17"/>
  <c r="H313" i="17"/>
  <c r="L139" i="17"/>
  <c r="L132" i="17"/>
  <c r="J23" i="17"/>
  <c r="J73" i="17"/>
  <c r="J109" i="17"/>
  <c r="J130" i="17"/>
  <c r="L87" i="17"/>
  <c r="L95" i="17"/>
  <c r="L311" i="17"/>
  <c r="N384" i="17"/>
  <c r="P38" i="17"/>
  <c r="P138" i="17"/>
  <c r="P311" i="17"/>
  <c r="P286" i="17"/>
  <c r="R23" i="17"/>
  <c r="R167" i="17"/>
  <c r="R236" i="17"/>
  <c r="R376" i="17"/>
  <c r="R375" i="17" s="1"/>
  <c r="T400" i="17"/>
  <c r="X109" i="17"/>
  <c r="X224" i="17"/>
  <c r="N350" i="17"/>
  <c r="P133" i="17"/>
  <c r="P350" i="17"/>
  <c r="P167" i="17"/>
  <c r="P211" i="17"/>
  <c r="R62" i="17"/>
  <c r="R400" i="17"/>
  <c r="V109" i="17"/>
  <c r="V224" i="17"/>
  <c r="X23" i="17"/>
  <c r="X167" i="17"/>
  <c r="X236" i="17"/>
  <c r="X283" i="17"/>
  <c r="R350" i="17"/>
  <c r="T350" i="17"/>
  <c r="V350" i="17"/>
  <c r="X350" i="17"/>
  <c r="R283" i="17" l="1"/>
  <c r="H283" i="17"/>
  <c r="L158" i="17"/>
  <c r="P96" i="17"/>
  <c r="T158" i="17"/>
  <c r="R97" i="17"/>
  <c r="N158" i="17"/>
  <c r="R158" i="17"/>
  <c r="X203" i="17"/>
  <c r="R222" i="17"/>
  <c r="L160" i="17"/>
  <c r="T283" i="17"/>
  <c r="X376" i="17"/>
  <c r="X375" i="17" s="1"/>
  <c r="H222" i="17"/>
  <c r="H158" i="17"/>
  <c r="L222" i="17"/>
  <c r="P160" i="17"/>
  <c r="V376" i="17"/>
  <c r="V375" i="17" s="1"/>
  <c r="L431" i="17"/>
  <c r="J431" i="17"/>
  <c r="J158" i="17"/>
  <c r="F247" i="17"/>
  <c r="V158" i="17"/>
  <c r="J205" i="17"/>
  <c r="X158" i="17"/>
  <c r="P222" i="17"/>
  <c r="N222" i="17"/>
  <c r="F158" i="17"/>
  <c r="V399" i="17"/>
  <c r="H376" i="17"/>
  <c r="H375" i="17" s="1"/>
  <c r="F376" i="17"/>
  <c r="F375" i="17" s="1"/>
  <c r="F399" i="17"/>
  <c r="J222" i="17"/>
  <c r="P158" i="17"/>
  <c r="J376" i="17"/>
  <c r="J375" i="17" s="1"/>
  <c r="R431" i="17"/>
  <c r="J399" i="17"/>
  <c r="L305" i="17"/>
  <c r="F96" i="17"/>
  <c r="T81" i="17"/>
  <c r="T97" i="17"/>
  <c r="H160" i="17"/>
  <c r="V205" i="17"/>
  <c r="F431" i="17"/>
  <c r="R160" i="17"/>
  <c r="H305" i="17"/>
  <c r="F81" i="17"/>
  <c r="N124" i="17"/>
  <c r="J283" i="17"/>
  <c r="N431" i="17"/>
  <c r="F305" i="17"/>
  <c r="P431" i="17"/>
  <c r="T376" i="17"/>
  <c r="T375" i="17" s="1"/>
  <c r="F160" i="17"/>
  <c r="J235" i="17"/>
  <c r="H235" i="17"/>
  <c r="T247" i="17"/>
  <c r="P235" i="17"/>
  <c r="L205" i="17"/>
  <c r="P210" i="17"/>
  <c r="N376" i="17"/>
  <c r="N375" i="17" s="1"/>
  <c r="P248" i="17"/>
  <c r="J160" i="17"/>
  <c r="H81" i="17"/>
  <c r="T160" i="17"/>
  <c r="H399" i="17"/>
  <c r="F210" i="17"/>
  <c r="N399" i="17"/>
  <c r="P205" i="17"/>
  <c r="N81" i="17"/>
  <c r="H210" i="17"/>
  <c r="V185" i="17"/>
  <c r="V97" i="17"/>
  <c r="R124" i="17"/>
  <c r="J341" i="17"/>
  <c r="F205" i="17"/>
  <c r="X431" i="17"/>
  <c r="X160" i="17"/>
  <c r="H247" i="17"/>
  <c r="N165" i="17"/>
  <c r="J96" i="17"/>
  <c r="L376" i="17"/>
  <c r="L375" i="17" s="1"/>
  <c r="H205" i="17"/>
  <c r="L96" i="17"/>
  <c r="R185" i="17"/>
  <c r="N205" i="17"/>
  <c r="X235" i="17"/>
  <c r="V247" i="17"/>
  <c r="R399" i="17"/>
  <c r="P185" i="17"/>
  <c r="V81" i="17"/>
  <c r="X81" i="17"/>
  <c r="P247" i="17"/>
  <c r="J247" i="17"/>
  <c r="F124" i="17"/>
  <c r="X124" i="17"/>
  <c r="X399" i="17"/>
  <c r="T235" i="17"/>
  <c r="N235" i="17"/>
  <c r="L247" i="17"/>
  <c r="L399" i="17"/>
  <c r="H96" i="17"/>
  <c r="X97" i="17"/>
  <c r="V235" i="17"/>
  <c r="T222" i="17"/>
  <c r="N283" i="17"/>
  <c r="X103" i="17"/>
  <c r="V431" i="17"/>
  <c r="V210" i="17"/>
  <c r="T210" i="17"/>
  <c r="T124" i="17"/>
  <c r="R210" i="17"/>
  <c r="P399" i="17"/>
  <c r="N247" i="17"/>
  <c r="P165" i="17"/>
  <c r="P283" i="17"/>
  <c r="J124" i="17"/>
  <c r="N210" i="17"/>
  <c r="N305" i="17"/>
  <c r="L235" i="17"/>
  <c r="H124" i="17"/>
  <c r="T185" i="17"/>
  <c r="V160" i="17"/>
  <c r="X247" i="17"/>
  <c r="T399" i="17"/>
  <c r="R235" i="17"/>
  <c r="P124" i="17"/>
  <c r="P81" i="17"/>
  <c r="H431" i="17"/>
  <c r="L81" i="17"/>
  <c r="L124" i="17"/>
  <c r="F185" i="17"/>
  <c r="J210" i="17"/>
  <c r="F235" i="17"/>
  <c r="P341" i="17"/>
  <c r="L165" i="17"/>
  <c r="N96" i="17"/>
  <c r="X210" i="17"/>
  <c r="V124" i="17"/>
  <c r="T205" i="17"/>
  <c r="R205" i="17"/>
  <c r="R81" i="17"/>
  <c r="L210" i="17"/>
  <c r="F283" i="17"/>
  <c r="X185" i="17"/>
  <c r="P305" i="17"/>
  <c r="X222" i="17"/>
  <c r="R247" i="17"/>
  <c r="J305" i="17"/>
  <c r="J81" i="17"/>
  <c r="V222" i="17"/>
  <c r="J203" i="17" l="1"/>
  <c r="R96" i="17"/>
  <c r="R248" i="17"/>
  <c r="R154" i="17"/>
  <c r="X154" i="17"/>
  <c r="V374" i="17"/>
  <c r="V373" i="17" s="1"/>
  <c r="P154" i="17"/>
  <c r="F154" i="17"/>
  <c r="N154" i="17"/>
  <c r="J374" i="17"/>
  <c r="F374" i="17"/>
  <c r="R374" i="17"/>
  <c r="T96" i="17"/>
  <c r="V154" i="17"/>
  <c r="J154" i="17"/>
  <c r="H154" i="17"/>
  <c r="T154" i="17"/>
  <c r="L154" i="17"/>
  <c r="V203" i="17"/>
  <c r="H165" i="17"/>
  <c r="R242" i="17"/>
  <c r="F248" i="17"/>
  <c r="F203" i="17"/>
  <c r="J165" i="17"/>
  <c r="X248" i="17"/>
  <c r="L185" i="17"/>
  <c r="P242" i="17"/>
  <c r="R203" i="17"/>
  <c r="N185" i="17"/>
  <c r="X242" i="17"/>
  <c r="X96" i="17"/>
  <c r="L248" i="17"/>
  <c r="N203" i="17"/>
  <c r="L374" i="17"/>
  <c r="V96" i="17"/>
  <c r="L203" i="17"/>
  <c r="T248" i="17"/>
  <c r="N374" i="17"/>
  <c r="F165" i="17"/>
  <c r="V248" i="17"/>
  <c r="T203" i="17"/>
  <c r="J248" i="17"/>
  <c r="T374" i="17"/>
  <c r="X244" i="17"/>
  <c r="J373" i="17"/>
  <c r="N248" i="17"/>
  <c r="P246" i="17"/>
  <c r="H203" i="17"/>
  <c r="X374" i="17"/>
  <c r="V242" i="17"/>
  <c r="P203" i="17"/>
  <c r="F242" i="17"/>
  <c r="F373" i="17"/>
  <c r="T242" i="17"/>
  <c r="H374" i="17"/>
  <c r="P374" i="17"/>
  <c r="H248" i="17"/>
  <c r="R246" i="17"/>
  <c r="F246" i="17" l="1"/>
  <c r="J244" i="17"/>
  <c r="R373" i="17"/>
  <c r="V244" i="17"/>
  <c r="H246" i="17"/>
  <c r="P373" i="17"/>
  <c r="H185" i="17"/>
  <c r="H244" i="17"/>
  <c r="N246" i="17"/>
  <c r="V246" i="17"/>
  <c r="N373" i="17"/>
  <c r="R244" i="17"/>
  <c r="L242" i="17"/>
  <c r="X246" i="17"/>
  <c r="H373" i="17"/>
  <c r="T373" i="17"/>
  <c r="T244" i="17"/>
  <c r="L244" i="17"/>
  <c r="L246" i="17"/>
  <c r="V243" i="17"/>
  <c r="J246" i="17"/>
  <c r="L373" i="17"/>
  <c r="N242" i="17"/>
  <c r="J185" i="17"/>
  <c r="T246" i="17"/>
  <c r="P244" i="17"/>
  <c r="X373" i="17"/>
  <c r="X243" i="17"/>
  <c r="N244" i="17"/>
  <c r="J243" i="17"/>
  <c r="F244" i="17"/>
  <c r="H242" i="17" l="1"/>
  <c r="T243" i="17"/>
  <c r="N243" i="17"/>
  <c r="J242" i="17"/>
  <c r="H243" i="17"/>
  <c r="P243" i="17"/>
  <c r="F243" i="17"/>
  <c r="L243" i="17"/>
  <c r="R243" i="17"/>
  <c r="V250" i="17"/>
  <c r="X250" i="17"/>
  <c r="T250" i="17" l="1"/>
  <c r="X252" i="17"/>
  <c r="V252" i="17"/>
  <c r="H250" i="17"/>
  <c r="P250" i="17"/>
  <c r="L250" i="17"/>
  <c r="R250" i="17"/>
  <c r="F250" i="17"/>
  <c r="J250" i="17"/>
  <c r="N250" i="17"/>
  <c r="T252" i="17" l="1"/>
  <c r="F252" i="17"/>
  <c r="R252" i="17"/>
  <c r="L252" i="17"/>
  <c r="J252" i="17"/>
  <c r="P252" i="17"/>
  <c r="N252" i="17"/>
  <c r="H252" i="17"/>
  <c r="M367" i="16"/>
  <c r="M367" i="15"/>
  <c r="M367" i="13"/>
  <c r="M367" i="12"/>
  <c r="M367" i="17"/>
  <c r="M367" i="3"/>
  <c r="M367" i="14"/>
  <c r="M367" i="18"/>
  <c r="O367" i="18" l="1"/>
  <c r="O367" i="14"/>
  <c r="O367" i="13"/>
  <c r="O367" i="15"/>
  <c r="O367" i="12"/>
  <c r="O367" i="3"/>
  <c r="O367" i="17"/>
  <c r="O367" i="16"/>
  <c r="Q367" i="17" l="1"/>
  <c r="Q367" i="12"/>
  <c r="Q367" i="14"/>
  <c r="Q367" i="16"/>
  <c r="Q367" i="3"/>
  <c r="Q367" i="15"/>
  <c r="Q367" i="13"/>
  <c r="Q367" i="18"/>
  <c r="S367" i="13" l="1"/>
  <c r="S367" i="3"/>
  <c r="S367" i="12"/>
  <c r="S367" i="18"/>
  <c r="S367" i="15"/>
  <c r="S367" i="16"/>
  <c r="S367" i="14"/>
  <c r="S367" i="17"/>
  <c r="U104" i="16"/>
  <c r="U104" i="15"/>
  <c r="U104" i="14"/>
  <c r="U104" i="13"/>
  <c r="U104" i="3"/>
  <c r="U104" i="12"/>
  <c r="U104" i="17"/>
  <c r="W104" i="12" l="1"/>
  <c r="W104" i="15"/>
  <c r="W104" i="3"/>
  <c r="W104" i="16"/>
  <c r="U367" i="14"/>
  <c r="U367" i="16"/>
  <c r="U367" i="18"/>
  <c r="U367" i="3"/>
  <c r="W104" i="13"/>
  <c r="W104" i="14"/>
  <c r="U367" i="17"/>
  <c r="U367" i="15"/>
  <c r="U367" i="12"/>
  <c r="U367" i="13"/>
  <c r="W104" i="17"/>
  <c r="I72" i="16"/>
  <c r="W367" i="12" l="1"/>
  <c r="W367" i="17"/>
  <c r="Y104" i="14"/>
  <c r="W367" i="3"/>
  <c r="W367" i="16"/>
  <c r="Y104" i="3"/>
  <c r="Y104" i="15"/>
  <c r="W367" i="13"/>
  <c r="W367" i="15"/>
  <c r="Y104" i="13"/>
  <c r="W367" i="18"/>
  <c r="W367" i="14"/>
  <c r="Y104" i="16"/>
  <c r="Y104" i="12"/>
  <c r="Y104" i="17"/>
  <c r="Y367" i="14" l="1"/>
  <c r="Y367" i="13"/>
  <c r="Y367" i="3"/>
  <c r="Y367" i="17"/>
  <c r="Y367" i="18"/>
  <c r="Y367" i="15"/>
  <c r="Y367" i="16"/>
  <c r="Y367" i="12"/>
  <c r="U98" i="16"/>
  <c r="U98" i="15"/>
  <c r="U98" i="14"/>
  <c r="U98" i="13"/>
  <c r="U98" i="3"/>
  <c r="U98" i="12"/>
  <c r="U98" i="17"/>
  <c r="U98" i="18" l="1"/>
  <c r="W98" i="13"/>
  <c r="W98" i="14"/>
  <c r="W98" i="17"/>
  <c r="W98" i="12"/>
  <c r="W98" i="15"/>
  <c r="W98" i="3"/>
  <c r="W98" i="16"/>
  <c r="U75" i="14"/>
  <c r="U74" i="14"/>
  <c r="U75" i="15"/>
  <c r="U74" i="15"/>
  <c r="U75" i="16"/>
  <c r="U74" i="16"/>
  <c r="U75" i="17"/>
  <c r="U74" i="17"/>
  <c r="U75" i="12"/>
  <c r="U74" i="12"/>
  <c r="U75" i="3"/>
  <c r="U74" i="3"/>
  <c r="U75" i="13"/>
  <c r="U74" i="13"/>
  <c r="W98" i="18" l="1"/>
  <c r="U75" i="18"/>
  <c r="U74" i="18"/>
  <c r="W74" i="3"/>
  <c r="W75" i="13"/>
  <c r="W75" i="12"/>
  <c r="W75" i="16"/>
  <c r="W75" i="14"/>
  <c r="W74" i="17"/>
  <c r="Y98" i="3"/>
  <c r="Y98" i="12"/>
  <c r="Y98" i="14"/>
  <c r="W75" i="3"/>
  <c r="W75" i="17"/>
  <c r="W75" i="15"/>
  <c r="W74" i="15"/>
  <c r="W74" i="13"/>
  <c r="W74" i="12"/>
  <c r="W74" i="16"/>
  <c r="W74" i="14"/>
  <c r="Y98" i="16"/>
  <c r="Y98" i="15"/>
  <c r="Y98" i="17"/>
  <c r="Y98" i="13"/>
  <c r="W74" i="18" l="1"/>
  <c r="Y98" i="18"/>
  <c r="W75" i="18"/>
  <c r="Y74" i="16"/>
  <c r="Y74" i="13"/>
  <c r="Y75" i="15"/>
  <c r="Y75" i="3"/>
  <c r="Y74" i="17"/>
  <c r="Y75" i="16"/>
  <c r="Y75" i="13"/>
  <c r="Y74" i="14"/>
  <c r="Y74" i="12"/>
  <c r="Y74" i="15"/>
  <c r="Y75" i="17"/>
  <c r="Y75" i="14"/>
  <c r="Y75" i="12"/>
  <c r="Y74" i="3"/>
  <c r="U70" i="17"/>
  <c r="U70" i="12"/>
  <c r="U70" i="3"/>
  <c r="U70" i="13"/>
  <c r="U70" i="14"/>
  <c r="U70" i="15"/>
  <c r="U70" i="16"/>
  <c r="Y74" i="18" l="1"/>
  <c r="U70" i="18"/>
  <c r="Y75" i="18"/>
  <c r="W70" i="13"/>
  <c r="W70" i="3"/>
  <c r="W70" i="16"/>
  <c r="W70" i="15"/>
  <c r="W70" i="12"/>
  <c r="W70" i="14"/>
  <c r="W70" i="17"/>
  <c r="W70" i="18" l="1"/>
  <c r="Y70" i="14"/>
  <c r="Y70" i="15"/>
  <c r="Y70" i="3"/>
  <c r="Y70" i="17"/>
  <c r="Y70" i="12"/>
  <c r="Y70" i="16"/>
  <c r="Y70" i="13"/>
  <c r="Y414" i="17"/>
  <c r="Y106" i="17"/>
  <c r="Y95" i="17"/>
  <c r="Y106" i="12"/>
  <c r="Y100" i="12"/>
  <c r="Y95" i="12"/>
  <c r="Y90" i="12"/>
  <c r="Y89" i="12"/>
  <c r="Y384" i="3"/>
  <c r="Y106" i="3"/>
  <c r="Y95" i="3"/>
  <c r="Y106" i="13"/>
  <c r="Y100" i="13"/>
  <c r="Y90" i="13"/>
  <c r="Y89" i="13"/>
  <c r="Y414" i="14"/>
  <c r="Y384" i="14"/>
  <c r="Y106" i="14"/>
  <c r="Y95" i="14"/>
  <c r="Y106" i="15"/>
  <c r="Y100" i="15"/>
  <c r="Y95" i="15"/>
  <c r="Y90" i="15"/>
  <c r="Y384" i="16"/>
  <c r="Y106" i="16"/>
  <c r="Y95" i="16"/>
  <c r="W106" i="16"/>
  <c r="W100" i="16"/>
  <c r="W90" i="16"/>
  <c r="W414" i="18"/>
  <c r="W414" i="17"/>
  <c r="W406" i="17" s="1"/>
  <c r="W384" i="17"/>
  <c r="W106" i="17"/>
  <c r="W95" i="17"/>
  <c r="W106" i="12"/>
  <c r="W95" i="12"/>
  <c r="W87" i="12"/>
  <c r="W100" i="3"/>
  <c r="W90" i="3"/>
  <c r="W87" i="3"/>
  <c r="W384" i="13"/>
  <c r="W100" i="13"/>
  <c r="W90" i="13"/>
  <c r="W414" i="14"/>
  <c r="W384" i="14"/>
  <c r="W106" i="14"/>
  <c r="W95" i="14"/>
  <c r="W89" i="14"/>
  <c r="W100" i="15"/>
  <c r="Y431" i="17"/>
  <c r="Y384" i="17"/>
  <c r="Y431" i="12"/>
  <c r="Y414" i="12"/>
  <c r="Y384" i="12"/>
  <c r="Y431" i="3"/>
  <c r="Y414" i="3"/>
  <c r="Y431" i="13"/>
  <c r="Y414" i="13"/>
  <c r="Y384" i="13"/>
  <c r="Y431" i="14"/>
  <c r="Y431" i="15"/>
  <c r="Y414" i="15"/>
  <c r="Y384" i="15"/>
  <c r="Y431" i="16"/>
  <c r="Y414" i="16"/>
  <c r="Y431" i="18"/>
  <c r="Y414" i="18"/>
  <c r="Y384" i="18"/>
  <c r="W431" i="17"/>
  <c r="W431" i="12"/>
  <c r="W414" i="12"/>
  <c r="W384" i="12"/>
  <c r="W431" i="3"/>
  <c r="W414" i="3"/>
  <c r="W384" i="3"/>
  <c r="W431" i="13"/>
  <c r="W414" i="13"/>
  <c r="W431" i="14"/>
  <c r="W431" i="15"/>
  <c r="W414" i="15"/>
  <c r="W384" i="15"/>
  <c r="W431" i="16"/>
  <c r="W414" i="16"/>
  <c r="W384" i="16"/>
  <c r="W431" i="18"/>
  <c r="S431" i="17"/>
  <c r="S431" i="12"/>
  <c r="S431" i="3"/>
  <c r="S431" i="13"/>
  <c r="S431" i="14"/>
  <c r="S431" i="15"/>
  <c r="S431" i="16"/>
  <c r="S431" i="18"/>
  <c r="Q431" i="17"/>
  <c r="Q431" i="12"/>
  <c r="Q431" i="3"/>
  <c r="Q431" i="13"/>
  <c r="Q431" i="14"/>
  <c r="Q431" i="15"/>
  <c r="Q431" i="16"/>
  <c r="Q431" i="18"/>
  <c r="O431" i="17"/>
  <c r="O431" i="12"/>
  <c r="O431" i="3"/>
  <c r="O431" i="13"/>
  <c r="O431" i="14"/>
  <c r="O431" i="15"/>
  <c r="O431" i="16"/>
  <c r="O431" i="18"/>
  <c r="M431" i="17"/>
  <c r="M431" i="12"/>
  <c r="M431" i="3"/>
  <c r="M431" i="13"/>
  <c r="M431" i="14"/>
  <c r="M431" i="15"/>
  <c r="M431" i="16"/>
  <c r="M431" i="18"/>
  <c r="K431" i="17"/>
  <c r="K431" i="12"/>
  <c r="K431" i="3"/>
  <c r="K431" i="13"/>
  <c r="K431" i="14"/>
  <c r="K431" i="15"/>
  <c r="K431" i="16"/>
  <c r="K431" i="18"/>
  <c r="I431" i="17"/>
  <c r="I431" i="12"/>
  <c r="I431" i="3"/>
  <c r="I431" i="13"/>
  <c r="I431" i="14"/>
  <c r="I431" i="15"/>
  <c r="I431" i="16"/>
  <c r="I431" i="18"/>
  <c r="Y132" i="17"/>
  <c r="Y100" i="17"/>
  <c r="Y90" i="17"/>
  <c r="Y139" i="12"/>
  <c r="Y62" i="12"/>
  <c r="Y23" i="12"/>
  <c r="Y100" i="3"/>
  <c r="Y90" i="3"/>
  <c r="Y87" i="3"/>
  <c r="Y87" i="13"/>
  <c r="Y95" i="13"/>
  <c r="Y100" i="14"/>
  <c r="Y90" i="14"/>
  <c r="Y138" i="15"/>
  <c r="Y87" i="15"/>
  <c r="Y89" i="15"/>
  <c r="Y100" i="16"/>
  <c r="Y87" i="16"/>
  <c r="Y90" i="16"/>
  <c r="Y139" i="18"/>
  <c r="Y106" i="18"/>
  <c r="Y96" i="18"/>
  <c r="Y95" i="18"/>
  <c r="Y89" i="18"/>
  <c r="W100" i="17"/>
  <c r="W87" i="17"/>
  <c r="W90" i="17"/>
  <c r="W89" i="17"/>
  <c r="W139" i="12"/>
  <c r="W100" i="12"/>
  <c r="W90" i="12"/>
  <c r="W106" i="3"/>
  <c r="W62" i="3"/>
  <c r="W313" i="13"/>
  <c r="W139" i="13"/>
  <c r="W138" i="13"/>
  <c r="W106" i="13"/>
  <c r="W95" i="13"/>
  <c r="W89" i="13"/>
  <c r="W133" i="14"/>
  <c r="W100" i="14"/>
  <c r="W90" i="14"/>
  <c r="W313" i="15"/>
  <c r="W130" i="15"/>
  <c r="W106" i="15"/>
  <c r="W95" i="15"/>
  <c r="W89" i="15"/>
  <c r="W90" i="15"/>
  <c r="W313" i="16"/>
  <c r="W95" i="16"/>
  <c r="W89" i="16"/>
  <c r="W313" i="18"/>
  <c r="W133" i="18"/>
  <c r="W106" i="18"/>
  <c r="W100" i="18"/>
  <c r="W62" i="18"/>
  <c r="W95" i="18"/>
  <c r="W90" i="18"/>
  <c r="K72" i="3"/>
  <c r="I72" i="17"/>
  <c r="I72" i="12"/>
  <c r="I72" i="3"/>
  <c r="I72" i="13"/>
  <c r="I72" i="14"/>
  <c r="I72" i="15"/>
  <c r="W158" i="13" l="1"/>
  <c r="W158" i="12"/>
  <c r="Y158" i="12"/>
  <c r="Y158" i="18"/>
  <c r="K224" i="17"/>
  <c r="K238" i="17"/>
  <c r="Y70" i="18"/>
  <c r="W406" i="13"/>
  <c r="W400" i="17"/>
  <c r="W96" i="3"/>
  <c r="W132" i="3"/>
  <c r="W23" i="12"/>
  <c r="W62" i="12"/>
  <c r="W96" i="12"/>
  <c r="W132" i="12"/>
  <c r="W23" i="17"/>
  <c r="W38" i="17"/>
  <c r="W62" i="17"/>
  <c r="W96" i="17"/>
  <c r="W132" i="17"/>
  <c r="W138" i="17"/>
  <c r="W139" i="17"/>
  <c r="W89" i="18"/>
  <c r="W38" i="18"/>
  <c r="W132" i="18"/>
  <c r="W138" i="18"/>
  <c r="W384" i="18"/>
  <c r="W406" i="18"/>
  <c r="W38" i="16"/>
  <c r="W62" i="16"/>
  <c r="W133" i="16"/>
  <c r="W132" i="16"/>
  <c r="Y38" i="16"/>
  <c r="Y62" i="16"/>
  <c r="Y96" i="16"/>
  <c r="Y132" i="16"/>
  <c r="Y138" i="16"/>
  <c r="Y139" i="16"/>
  <c r="Y38" i="15"/>
  <c r="Y23" i="14"/>
  <c r="Y62" i="14"/>
  <c r="Y96" i="14"/>
  <c r="Y132" i="14"/>
  <c r="Y138" i="14"/>
  <c r="Y139" i="14"/>
  <c r="Y38" i="3"/>
  <c r="Y62" i="3"/>
  <c r="Y96" i="3"/>
  <c r="Y132" i="3"/>
  <c r="Y138" i="3"/>
  <c r="Y132" i="12"/>
  <c r="Y62" i="17"/>
  <c r="Y96" i="17"/>
  <c r="Y138" i="17"/>
  <c r="Y133" i="17"/>
  <c r="Y90" i="18"/>
  <c r="Y38" i="18"/>
  <c r="Y62" i="18"/>
  <c r="Y100" i="18"/>
  <c r="Y132" i="18"/>
  <c r="Y138" i="18"/>
  <c r="W139" i="15"/>
  <c r="W138" i="15"/>
  <c r="W38" i="14"/>
  <c r="W62" i="14"/>
  <c r="W132" i="14"/>
  <c r="W406" i="14"/>
  <c r="W38" i="13"/>
  <c r="W62" i="13"/>
  <c r="W130" i="13"/>
  <c r="W133" i="13"/>
  <c r="W132" i="13"/>
  <c r="Y38" i="13"/>
  <c r="Y130" i="12"/>
  <c r="W139" i="18"/>
  <c r="W130" i="18"/>
  <c r="Y23" i="16"/>
  <c r="Y89" i="16"/>
  <c r="Y139" i="3"/>
  <c r="Y130" i="3"/>
  <c r="Y313" i="12"/>
  <c r="Y23" i="17"/>
  <c r="Y89" i="17"/>
  <c r="Y87" i="18"/>
  <c r="Y23" i="18"/>
  <c r="W139" i="3"/>
  <c r="W89" i="12"/>
  <c r="Y130" i="14"/>
  <c r="W313" i="14"/>
  <c r="W406" i="16"/>
  <c r="W406" i="3"/>
  <c r="Y406" i="13"/>
  <c r="W23" i="3"/>
  <c r="W38" i="12"/>
  <c r="W138" i="16"/>
  <c r="Y23" i="15"/>
  <c r="Y62" i="15"/>
  <c r="Y96" i="15"/>
  <c r="Y23" i="13"/>
  <c r="Y62" i="13"/>
  <c r="Y96" i="13"/>
  <c r="Y96" i="12"/>
  <c r="Y133" i="12"/>
  <c r="W38" i="3"/>
  <c r="W138" i="3"/>
  <c r="Y130" i="17"/>
  <c r="W138" i="14"/>
  <c r="W38" i="15"/>
  <c r="W62" i="15"/>
  <c r="W133" i="15"/>
  <c r="W132" i="15"/>
  <c r="Y138" i="12"/>
  <c r="W138" i="12"/>
  <c r="Y406" i="15"/>
  <c r="Y133" i="14"/>
  <c r="Y138" i="13"/>
  <c r="Y133" i="3"/>
  <c r="Y313" i="17"/>
  <c r="O72" i="17"/>
  <c r="K72" i="12"/>
  <c r="S72" i="12"/>
  <c r="M72" i="14"/>
  <c r="M72" i="13"/>
  <c r="O72" i="15"/>
  <c r="O72" i="13"/>
  <c r="M72" i="16"/>
  <c r="M72" i="15"/>
  <c r="O72" i="16"/>
  <c r="O72" i="14"/>
  <c r="M72" i="17"/>
  <c r="K72" i="17"/>
  <c r="Y139" i="13"/>
  <c r="Y132" i="13"/>
  <c r="Y406" i="12"/>
  <c r="Y89" i="14"/>
  <c r="Y139" i="17"/>
  <c r="Y139" i="15"/>
  <c r="Y132" i="15"/>
  <c r="Y89" i="3"/>
  <c r="Y23" i="3"/>
  <c r="Y406" i="18"/>
  <c r="W139" i="16"/>
  <c r="W130" i="16"/>
  <c r="W139" i="14"/>
  <c r="W130" i="14"/>
  <c r="W406" i="15"/>
  <c r="W406" i="12"/>
  <c r="Y406" i="16"/>
  <c r="Y406" i="14"/>
  <c r="Y406" i="3"/>
  <c r="Y406" i="17"/>
  <c r="Y130" i="18"/>
  <c r="Y133" i="18"/>
  <c r="Y313" i="18"/>
  <c r="Y130" i="16"/>
  <c r="Y133" i="16"/>
  <c r="Y313" i="16"/>
  <c r="Y130" i="15"/>
  <c r="Y133" i="15"/>
  <c r="Y313" i="15"/>
  <c r="Y38" i="14"/>
  <c r="Y87" i="14"/>
  <c r="Y313" i="14"/>
  <c r="Y305" i="12"/>
  <c r="Y38" i="17"/>
  <c r="Y87" i="17"/>
  <c r="Y130" i="13"/>
  <c r="Y133" i="13"/>
  <c r="Y313" i="13"/>
  <c r="Y313" i="3"/>
  <c r="Y38" i="12"/>
  <c r="Y87" i="12"/>
  <c r="W87" i="18"/>
  <c r="W23" i="18"/>
  <c r="W96" i="18"/>
  <c r="W87" i="15"/>
  <c r="W23" i="15"/>
  <c r="W96" i="15"/>
  <c r="W87" i="13"/>
  <c r="W23" i="13"/>
  <c r="W96" i="13"/>
  <c r="W87" i="16"/>
  <c r="W23" i="16"/>
  <c r="W96" i="16"/>
  <c r="W87" i="14"/>
  <c r="W23" i="14"/>
  <c r="W96" i="14"/>
  <c r="W89" i="3"/>
  <c r="W95" i="3"/>
  <c r="W130" i="3"/>
  <c r="W133" i="3"/>
  <c r="W313" i="3"/>
  <c r="W130" i="12"/>
  <c r="W133" i="12"/>
  <c r="W313" i="12"/>
  <c r="W130" i="17"/>
  <c r="W133" i="17"/>
  <c r="W313" i="17"/>
  <c r="S72" i="16"/>
  <c r="S72" i="15"/>
  <c r="S72" i="14"/>
  <c r="S72" i="13"/>
  <c r="Q72" i="16"/>
  <c r="Q72" i="15"/>
  <c r="Q72" i="14"/>
  <c r="Q72" i="13"/>
  <c r="K72" i="16"/>
  <c r="K72" i="15"/>
  <c r="K72" i="14"/>
  <c r="K72" i="13"/>
  <c r="W158" i="16" l="1"/>
  <c r="Y158" i="16"/>
  <c r="Y158" i="15"/>
  <c r="W158" i="15"/>
  <c r="Y158" i="14"/>
  <c r="W158" i="14"/>
  <c r="Y158" i="13"/>
  <c r="W154" i="13"/>
  <c r="Y158" i="3"/>
  <c r="W158" i="3"/>
  <c r="Y154" i="12"/>
  <c r="W154" i="12"/>
  <c r="W158" i="17"/>
  <c r="Y158" i="17"/>
  <c r="W158" i="18"/>
  <c r="Y154" i="18"/>
  <c r="K222" i="17"/>
  <c r="Y81" i="15"/>
  <c r="Y109" i="15" s="1"/>
  <c r="W305" i="12"/>
  <c r="Y81" i="12"/>
  <c r="Y400" i="16"/>
  <c r="W400" i="12"/>
  <c r="Y81" i="3"/>
  <c r="Y305" i="13"/>
  <c r="W400" i="3"/>
  <c r="W305" i="17"/>
  <c r="W400" i="13"/>
  <c r="Y400" i="17"/>
  <c r="W400" i="15"/>
  <c r="W400" i="16"/>
  <c r="Y305" i="17"/>
  <c r="Y305" i="14"/>
  <c r="Y400" i="3"/>
  <c r="Y400" i="15"/>
  <c r="W81" i="12"/>
  <c r="Y305" i="16"/>
  <c r="Y400" i="14"/>
  <c r="Y400" i="12"/>
  <c r="W81" i="3"/>
  <c r="Y305" i="15"/>
  <c r="W305" i="3"/>
  <c r="Y400" i="13"/>
  <c r="W400" i="14"/>
  <c r="W81" i="17"/>
  <c r="Y81" i="13"/>
  <c r="Y81" i="18"/>
  <c r="W400" i="18"/>
  <c r="Y400" i="18"/>
  <c r="Y81" i="16"/>
  <c r="Y305" i="3"/>
  <c r="Y305" i="18"/>
  <c r="M72" i="12"/>
  <c r="S72" i="3"/>
  <c r="Q72" i="12"/>
  <c r="O72" i="12"/>
  <c r="O72" i="3"/>
  <c r="M72" i="3"/>
  <c r="Q72" i="3"/>
  <c r="Y81" i="17"/>
  <c r="Y81" i="14"/>
  <c r="W305" i="14"/>
  <c r="W81" i="14"/>
  <c r="W305" i="16"/>
  <c r="W81" i="16"/>
  <c r="W81" i="13"/>
  <c r="W305" i="13"/>
  <c r="W81" i="18"/>
  <c r="W305" i="18"/>
  <c r="W81" i="15"/>
  <c r="W305" i="15"/>
  <c r="Y154" i="16" l="1"/>
  <c r="W154" i="16"/>
  <c r="W154" i="15"/>
  <c r="Y154" i="15"/>
  <c r="W154" i="14"/>
  <c r="Y154" i="14"/>
  <c r="Y154" i="13"/>
  <c r="W154" i="3"/>
  <c r="Y154" i="3"/>
  <c r="Y154" i="17"/>
  <c r="W154" i="17"/>
  <c r="K236" i="17"/>
  <c r="W154" i="18"/>
  <c r="Y109" i="3"/>
  <c r="W109" i="13"/>
  <c r="W109" i="14"/>
  <c r="Y160" i="15"/>
  <c r="W109" i="3"/>
  <c r="W109" i="12"/>
  <c r="Y109" i="17"/>
  <c r="Y109" i="13"/>
  <c r="Y109" i="12"/>
  <c r="W109" i="15"/>
  <c r="W109" i="16"/>
  <c r="Y109" i="14"/>
  <c r="W109" i="17"/>
  <c r="Y109" i="16"/>
  <c r="Y109" i="18"/>
  <c r="W109" i="18"/>
  <c r="Q72" i="17"/>
  <c r="Y165" i="15" l="1"/>
  <c r="Y160" i="3"/>
  <c r="K247" i="17"/>
  <c r="K235" i="17"/>
  <c r="Y160" i="16"/>
  <c r="W160" i="17"/>
  <c r="W160" i="16"/>
  <c r="Y160" i="13"/>
  <c r="W160" i="12"/>
  <c r="W160" i="14"/>
  <c r="Y160" i="14"/>
  <c r="W160" i="15"/>
  <c r="Y160" i="12"/>
  <c r="Y160" i="17"/>
  <c r="W160" i="3"/>
  <c r="W160" i="13"/>
  <c r="Y160" i="18"/>
  <c r="W160" i="18"/>
  <c r="S72" i="17"/>
  <c r="Y165" i="16" l="1"/>
  <c r="W165" i="16"/>
  <c r="W165" i="15"/>
  <c r="Y165" i="14"/>
  <c r="W165" i="14"/>
  <c r="W165" i="13"/>
  <c r="Y165" i="13"/>
  <c r="W165" i="3"/>
  <c r="Y165" i="3"/>
  <c r="Y165" i="12"/>
  <c r="W165" i="12"/>
  <c r="K246" i="17"/>
  <c r="W165" i="18"/>
  <c r="Y165" i="18"/>
  <c r="W165" i="17"/>
  <c r="Y165" i="17"/>
  <c r="K248" i="17" l="1"/>
  <c r="K250" i="17"/>
  <c r="U414" i="15"/>
  <c r="U384" i="15"/>
  <c r="U414" i="14"/>
  <c r="U384" i="14"/>
  <c r="U414" i="13"/>
  <c r="U384" i="13"/>
  <c r="U384" i="3"/>
  <c r="U414" i="12"/>
  <c r="U384" i="17"/>
  <c r="U414" i="3"/>
  <c r="U414" i="16"/>
  <c r="U414" i="18"/>
  <c r="U384" i="12"/>
  <c r="U384" i="18"/>
  <c r="U431" i="12"/>
  <c r="U431" i="3"/>
  <c r="U431" i="13"/>
  <c r="U431" i="14"/>
  <c r="U431" i="15"/>
  <c r="U431" i="16"/>
  <c r="U384" i="16"/>
  <c r="U431" i="17"/>
  <c r="U414" i="17"/>
  <c r="U431" i="18"/>
  <c r="K252" i="17" l="1"/>
  <c r="U106" i="17"/>
  <c r="U106" i="12" l="1"/>
  <c r="U106" i="16"/>
  <c r="U106" i="15"/>
  <c r="U106" i="14"/>
  <c r="U106" i="13"/>
  <c r="U106" i="3"/>
  <c r="U100" i="17" l="1"/>
  <c r="U106" i="18" l="1"/>
  <c r="U96" i="17"/>
  <c r="U100" i="16"/>
  <c r="U100" i="15"/>
  <c r="U100" i="14"/>
  <c r="U100" i="13"/>
  <c r="U100" i="3"/>
  <c r="U62" i="17" l="1"/>
  <c r="U100" i="12"/>
  <c r="U96" i="3"/>
  <c r="U96" i="13"/>
  <c r="U96" i="14"/>
  <c r="U96" i="15"/>
  <c r="U96" i="16"/>
  <c r="U96" i="12"/>
  <c r="U96" i="18" l="1"/>
  <c r="U62" i="12"/>
  <c r="U100" i="18"/>
  <c r="U406" i="12"/>
  <c r="U406" i="13"/>
  <c r="U406" i="16"/>
  <c r="U406" i="17"/>
  <c r="U406" i="3"/>
  <c r="U406" i="15"/>
  <c r="U406" i="14"/>
  <c r="U400" i="3" l="1"/>
  <c r="U400" i="12"/>
  <c r="U400" i="17"/>
  <c r="U400" i="14"/>
  <c r="U400" i="16"/>
  <c r="U400" i="15"/>
  <c r="U400" i="13"/>
  <c r="U62" i="16"/>
  <c r="U62" i="15"/>
  <c r="U62" i="3"/>
  <c r="U62" i="14"/>
  <c r="U62" i="13"/>
  <c r="U406" i="18" l="1"/>
  <c r="U23" i="17"/>
  <c r="U313" i="17"/>
  <c r="U62" i="18"/>
  <c r="U400" i="18" l="1"/>
  <c r="U23" i="16"/>
  <c r="U23" i="3"/>
  <c r="U23" i="15"/>
  <c r="U23" i="14"/>
  <c r="U305" i="17" l="1"/>
  <c r="U313" i="12"/>
  <c r="U313" i="13"/>
  <c r="U313" i="14"/>
  <c r="U313" i="15"/>
  <c r="U313" i="3"/>
  <c r="U313" i="16"/>
  <c r="U23" i="12"/>
  <c r="U23" i="13"/>
  <c r="U313" i="18" l="1"/>
  <c r="U23" i="18"/>
  <c r="U305" i="15"/>
  <c r="U305" i="3" l="1"/>
  <c r="U305" i="16"/>
  <c r="U305" i="12"/>
  <c r="U305" i="14"/>
  <c r="U305" i="13"/>
  <c r="U305" i="18" l="1"/>
  <c r="U87" i="16" l="1"/>
  <c r="U95" i="16" l="1"/>
  <c r="U95" i="3"/>
  <c r="U89" i="3"/>
  <c r="U95" i="13"/>
  <c r="U87" i="15"/>
  <c r="U89" i="12"/>
  <c r="U95" i="14"/>
  <c r="U89" i="14"/>
  <c r="U89" i="13"/>
  <c r="U95" i="15"/>
  <c r="U95" i="12"/>
  <c r="U89" i="16"/>
  <c r="U90" i="16"/>
  <c r="U90" i="14"/>
  <c r="U90" i="3"/>
  <c r="U87" i="3"/>
  <c r="U90" i="13"/>
  <c r="U89" i="15"/>
  <c r="U87" i="12"/>
  <c r="U87" i="14"/>
  <c r="U87" i="13"/>
  <c r="U90" i="15"/>
  <c r="U90" i="12"/>
  <c r="U38" i="13" l="1"/>
  <c r="U38" i="14"/>
  <c r="U38" i="12"/>
  <c r="U38" i="3"/>
  <c r="U38" i="16"/>
  <c r="U38" i="15"/>
  <c r="U81" i="3" l="1"/>
  <c r="U81" i="12"/>
  <c r="U81" i="15"/>
  <c r="U81" i="14"/>
  <c r="U81" i="16"/>
  <c r="U81" i="13"/>
  <c r="U109" i="13" l="1"/>
  <c r="U109" i="14"/>
  <c r="U109" i="12"/>
  <c r="U109" i="16"/>
  <c r="U109" i="15"/>
  <c r="U109" i="3"/>
  <c r="U138" i="15"/>
  <c r="U132" i="15"/>
  <c r="U133" i="12"/>
  <c r="U130" i="12"/>
  <c r="U133" i="14"/>
  <c r="U138" i="16"/>
  <c r="U132" i="16"/>
  <c r="U130" i="3"/>
  <c r="U138" i="3"/>
  <c r="U133" i="15"/>
  <c r="U130" i="15"/>
  <c r="U138" i="12"/>
  <c r="U132" i="12"/>
  <c r="U130" i="14"/>
  <c r="U138" i="14"/>
  <c r="U132" i="14"/>
  <c r="U133" i="16"/>
  <c r="U130" i="16"/>
  <c r="U132" i="3"/>
  <c r="U133" i="3"/>
  <c r="U160" i="14" l="1"/>
  <c r="U160" i="3"/>
  <c r="U160" i="16"/>
  <c r="U160" i="12"/>
  <c r="U160" i="13"/>
  <c r="U139" i="16"/>
  <c r="U139" i="14"/>
  <c r="U139" i="15"/>
  <c r="U139" i="3"/>
  <c r="U139" i="12"/>
  <c r="U165" i="16" l="1"/>
  <c r="U158" i="16"/>
  <c r="U158" i="15"/>
  <c r="U158" i="14"/>
  <c r="U165" i="14"/>
  <c r="U165" i="13"/>
  <c r="U165" i="3"/>
  <c r="U158" i="3"/>
  <c r="U165" i="12"/>
  <c r="U158" i="12"/>
  <c r="U133" i="13"/>
  <c r="U138" i="13"/>
  <c r="U130" i="13"/>
  <c r="U132" i="13"/>
  <c r="U154" i="16" l="1"/>
  <c r="U154" i="15"/>
  <c r="U154" i="14"/>
  <c r="U154" i="3"/>
  <c r="U154" i="12"/>
  <c r="U139" i="13"/>
  <c r="U158" i="13" l="1"/>
  <c r="U89" i="17"/>
  <c r="U95" i="17"/>
  <c r="U154" i="13" l="1"/>
  <c r="U87" i="17"/>
  <c r="U90" i="17"/>
  <c r="U90" i="18" l="1"/>
  <c r="U89" i="18"/>
  <c r="U95" i="18"/>
  <c r="U38" i="17"/>
  <c r="U81" i="17" l="1"/>
  <c r="U38" i="18"/>
  <c r="U87" i="18"/>
  <c r="U109" i="17" l="1"/>
  <c r="U81" i="18"/>
  <c r="U133" i="17"/>
  <c r="U160" i="17" l="1"/>
  <c r="U109" i="18"/>
  <c r="U133" i="18"/>
  <c r="U165" i="17" l="1"/>
  <c r="U130" i="17"/>
  <c r="U130" i="18" l="1"/>
  <c r="U138" i="17" l="1"/>
  <c r="U139" i="17" l="1"/>
  <c r="U158" i="17" l="1"/>
  <c r="U138" i="18"/>
  <c r="U132" i="17"/>
  <c r="U154" i="17" l="1"/>
  <c r="U139" i="18"/>
  <c r="U158" i="18" l="1"/>
  <c r="U132" i="18"/>
  <c r="U154" i="18" l="1"/>
  <c r="U160" i="15"/>
  <c r="U165" i="15" l="1"/>
  <c r="U160" i="18"/>
  <c r="U165" i="18" l="1"/>
  <c r="E187" i="17"/>
  <c r="E187" i="12"/>
  <c r="AA187" i="12"/>
  <c r="E187" i="3"/>
  <c r="E187" i="13"/>
  <c r="AA187" i="13"/>
  <c r="E187" i="14"/>
  <c r="E187" i="15"/>
  <c r="AA187" i="15"/>
  <c r="E187" i="16"/>
  <c r="E187" i="18"/>
  <c r="D187" i="17"/>
  <c r="D187" i="12"/>
  <c r="D187" i="3"/>
  <c r="D187" i="13"/>
  <c r="D187" i="14"/>
  <c r="D187" i="15"/>
  <c r="D187" i="16"/>
  <c r="Z187" i="16" l="1"/>
  <c r="Z187" i="14"/>
  <c r="Z187" i="3"/>
  <c r="Z187" i="17"/>
  <c r="AA187" i="18"/>
  <c r="Z187" i="18"/>
  <c r="AA187" i="16"/>
  <c r="Z187" i="15"/>
  <c r="AA187" i="14"/>
  <c r="Z187" i="13"/>
  <c r="AA187" i="3"/>
  <c r="Z187" i="12"/>
  <c r="AA187" i="17"/>
  <c r="Z181" i="17"/>
  <c r="AA181" i="17"/>
  <c r="Z182" i="17"/>
  <c r="AA182" i="17"/>
  <c r="Z183" i="17"/>
  <c r="AA183" i="17"/>
  <c r="Z181" i="12"/>
  <c r="AA181" i="12"/>
  <c r="Z182" i="12"/>
  <c r="AA182" i="12"/>
  <c r="Z183" i="12"/>
  <c r="AA183" i="12"/>
  <c r="Z181" i="3"/>
  <c r="AA181" i="3"/>
  <c r="Z182" i="3"/>
  <c r="AA182" i="3"/>
  <c r="Z183" i="3"/>
  <c r="AA183" i="3"/>
  <c r="Z181" i="13"/>
  <c r="AA181" i="13"/>
  <c r="Z182" i="13"/>
  <c r="AA182" i="13"/>
  <c r="Z183" i="13"/>
  <c r="AA183" i="13"/>
  <c r="Z181" i="14"/>
  <c r="AA181" i="14"/>
  <c r="Z182" i="14"/>
  <c r="AA182" i="14"/>
  <c r="Z183" i="14"/>
  <c r="AA183" i="14"/>
  <c r="Z181" i="15"/>
  <c r="AA181" i="15"/>
  <c r="Z182" i="15"/>
  <c r="AA182" i="15"/>
  <c r="Z183" i="15"/>
  <c r="AA183" i="15"/>
  <c r="Z181" i="16"/>
  <c r="AA181" i="16"/>
  <c r="Z182" i="16"/>
  <c r="AA182" i="16"/>
  <c r="Z183" i="16"/>
  <c r="AA183" i="16"/>
  <c r="Z181" i="18"/>
  <c r="AA181" i="18"/>
  <c r="Z182" i="18"/>
  <c r="AA182" i="18"/>
  <c r="Z183" i="18"/>
  <c r="AA183" i="18"/>
  <c r="Z413" i="17"/>
  <c r="AA413" i="17"/>
  <c r="Z413" i="12"/>
  <c r="AA413" i="12"/>
  <c r="Z413" i="3"/>
  <c r="AA413" i="3"/>
  <c r="Z413" i="13"/>
  <c r="AA413" i="13"/>
  <c r="Z413" i="14"/>
  <c r="AA413" i="14"/>
  <c r="Z413" i="15"/>
  <c r="AA413" i="15"/>
  <c r="Z413" i="16"/>
  <c r="AA413" i="16"/>
  <c r="Z413" i="18"/>
  <c r="AA413" i="18"/>
  <c r="Z204" i="17"/>
  <c r="AA204" i="17"/>
  <c r="Z205" i="17"/>
  <c r="AA205" i="17"/>
  <c r="Z206" i="17"/>
  <c r="AA206" i="17"/>
  <c r="Z207" i="17"/>
  <c r="AA207" i="17"/>
  <c r="Z208" i="17"/>
  <c r="AA208" i="17"/>
  <c r="Z209" i="17"/>
  <c r="AA209" i="17"/>
  <c r="Z204" i="12"/>
  <c r="AA204" i="12"/>
  <c r="Z205" i="12"/>
  <c r="AA205" i="12"/>
  <c r="Z206" i="12"/>
  <c r="AA206" i="12"/>
  <c r="Z207" i="12"/>
  <c r="AA207" i="12"/>
  <c r="Z208" i="12"/>
  <c r="AA208" i="12"/>
  <c r="Z209" i="12"/>
  <c r="AA209" i="12"/>
  <c r="Z204" i="3"/>
  <c r="AA204" i="3"/>
  <c r="Z205" i="3"/>
  <c r="AA205" i="3"/>
  <c r="Z206" i="3"/>
  <c r="AA206" i="3"/>
  <c r="Z207" i="3"/>
  <c r="AA207" i="3"/>
  <c r="Z208" i="3"/>
  <c r="AA208" i="3"/>
  <c r="Z209" i="3"/>
  <c r="AA209" i="3"/>
  <c r="Z204" i="13"/>
  <c r="AA204" i="13"/>
  <c r="Z205" i="13"/>
  <c r="AA205" i="13"/>
  <c r="Z206" i="13"/>
  <c r="AA206" i="13"/>
  <c r="Z207" i="13"/>
  <c r="AA207" i="13"/>
  <c r="Z208" i="13"/>
  <c r="AA208" i="13"/>
  <c r="Z209" i="13"/>
  <c r="AA209" i="13"/>
  <c r="Z204" i="14"/>
  <c r="AA204" i="14"/>
  <c r="Z205" i="14"/>
  <c r="AA205" i="14"/>
  <c r="Z206" i="14"/>
  <c r="AA206" i="14"/>
  <c r="Z207" i="14"/>
  <c r="AA207" i="14"/>
  <c r="Z208" i="14"/>
  <c r="AA208" i="14"/>
  <c r="Z209" i="14"/>
  <c r="AA209" i="14"/>
  <c r="Z204" i="15"/>
  <c r="AA204" i="15"/>
  <c r="Z205" i="15"/>
  <c r="AA205" i="15"/>
  <c r="Z206" i="15"/>
  <c r="AA206" i="15"/>
  <c r="Z207" i="15"/>
  <c r="AA207" i="15"/>
  <c r="Z208" i="15"/>
  <c r="AA208" i="15"/>
  <c r="Z209" i="15"/>
  <c r="AA209" i="15"/>
  <c r="Z204" i="16"/>
  <c r="AA204" i="16"/>
  <c r="Z205" i="16"/>
  <c r="AA205" i="16"/>
  <c r="Z206" i="16"/>
  <c r="AA206" i="16"/>
  <c r="Z207" i="16"/>
  <c r="AA207" i="16"/>
  <c r="Z208" i="16"/>
  <c r="AA208" i="16"/>
  <c r="Z209" i="16"/>
  <c r="AA209" i="16"/>
  <c r="Z204" i="18"/>
  <c r="AA204" i="18"/>
  <c r="Z205" i="18"/>
  <c r="AA205" i="18"/>
  <c r="Z206" i="18"/>
  <c r="AA206" i="18"/>
  <c r="Z207" i="18"/>
  <c r="AA207" i="18"/>
  <c r="Z208" i="18"/>
  <c r="AA208" i="18"/>
  <c r="Z209" i="18"/>
  <c r="AA209" i="18"/>
  <c r="Z447" i="17" l="1"/>
  <c r="AA447" i="17"/>
  <c r="Z447" i="12"/>
  <c r="AA447" i="12"/>
  <c r="Z447" i="3"/>
  <c r="AA447" i="3"/>
  <c r="Z447" i="13"/>
  <c r="AA447" i="13"/>
  <c r="Z447" i="14"/>
  <c r="AA447" i="14"/>
  <c r="Z447" i="15"/>
  <c r="AA447" i="15"/>
  <c r="Z447" i="16"/>
  <c r="AA447" i="16"/>
  <c r="Z447" i="18"/>
  <c r="AA447" i="18"/>
  <c r="Z434" i="17"/>
  <c r="AA434" i="17"/>
  <c r="Z435" i="17"/>
  <c r="AA435" i="17"/>
  <c r="Z436" i="17"/>
  <c r="AA436" i="17"/>
  <c r="Z437" i="17"/>
  <c r="AA437" i="17"/>
  <c r="Z438" i="17"/>
  <c r="AA438" i="17"/>
  <c r="Z439" i="17"/>
  <c r="AA439" i="17"/>
  <c r="Z440" i="17"/>
  <c r="AA440" i="17"/>
  <c r="Z441" i="17"/>
  <c r="AA441" i="17"/>
  <c r="Z442" i="17"/>
  <c r="AA442" i="17"/>
  <c r="Z434" i="12"/>
  <c r="AA434" i="12"/>
  <c r="Z435" i="12"/>
  <c r="AA435" i="12"/>
  <c r="Z436" i="12"/>
  <c r="AA436" i="12"/>
  <c r="Z437" i="12"/>
  <c r="AA437" i="12"/>
  <c r="Z438" i="12"/>
  <c r="AA438" i="12"/>
  <c r="Z439" i="12"/>
  <c r="AA439" i="12"/>
  <c r="Z440" i="12"/>
  <c r="AA440" i="12"/>
  <c r="Z441" i="12"/>
  <c r="AA441" i="12"/>
  <c r="Z442" i="12"/>
  <c r="AA442" i="12"/>
  <c r="Z434" i="3"/>
  <c r="AA434" i="3"/>
  <c r="Z435" i="3"/>
  <c r="AA435" i="3"/>
  <c r="Z436" i="3"/>
  <c r="AA436" i="3"/>
  <c r="Z437" i="3"/>
  <c r="AA437" i="3"/>
  <c r="Z438" i="3"/>
  <c r="AA438" i="3"/>
  <c r="Z439" i="3"/>
  <c r="AA439" i="3"/>
  <c r="Z440" i="3"/>
  <c r="AA440" i="3"/>
  <c r="Z441" i="3"/>
  <c r="AA441" i="3"/>
  <c r="Z442" i="3"/>
  <c r="AA442" i="3"/>
  <c r="Z434" i="13"/>
  <c r="AA434" i="13"/>
  <c r="Z435" i="13"/>
  <c r="AA435" i="13"/>
  <c r="Z436" i="13"/>
  <c r="AA436" i="13"/>
  <c r="Z437" i="13"/>
  <c r="AA437" i="13"/>
  <c r="Z438" i="13"/>
  <c r="AA438" i="13"/>
  <c r="Z439" i="13"/>
  <c r="AA439" i="13"/>
  <c r="Z440" i="13"/>
  <c r="AA440" i="13"/>
  <c r="Z441" i="13"/>
  <c r="AA441" i="13"/>
  <c r="Z442" i="13"/>
  <c r="AA442" i="13"/>
  <c r="Z434" i="14"/>
  <c r="AA434" i="14"/>
  <c r="Z435" i="14"/>
  <c r="AA435" i="14"/>
  <c r="Z436" i="14"/>
  <c r="AA436" i="14"/>
  <c r="Z437" i="14"/>
  <c r="AA437" i="14"/>
  <c r="Z438" i="14"/>
  <c r="AA438" i="14"/>
  <c r="Z439" i="14"/>
  <c r="AA439" i="14"/>
  <c r="Z440" i="14"/>
  <c r="AA440" i="14"/>
  <c r="Z441" i="14"/>
  <c r="AA441" i="14"/>
  <c r="Z442" i="14"/>
  <c r="AA442" i="14"/>
  <c r="Z434" i="15"/>
  <c r="AA434" i="15"/>
  <c r="Z435" i="15"/>
  <c r="AA435" i="15"/>
  <c r="Z436" i="15"/>
  <c r="AA436" i="15"/>
  <c r="Z437" i="15"/>
  <c r="AA437" i="15"/>
  <c r="Z438" i="15"/>
  <c r="AA438" i="15"/>
  <c r="Z439" i="15"/>
  <c r="AA439" i="15"/>
  <c r="Z440" i="15"/>
  <c r="AA440" i="15"/>
  <c r="Z441" i="15"/>
  <c r="AA441" i="15"/>
  <c r="Z442" i="15"/>
  <c r="AA442" i="15"/>
  <c r="Z434" i="16"/>
  <c r="AA434" i="16"/>
  <c r="Z435" i="16"/>
  <c r="AA435" i="16"/>
  <c r="Z436" i="16"/>
  <c r="AA436" i="16"/>
  <c r="Z437" i="16"/>
  <c r="AA437" i="16"/>
  <c r="Z438" i="16"/>
  <c r="AA438" i="16"/>
  <c r="Z439" i="16"/>
  <c r="AA439" i="16"/>
  <c r="Z440" i="16"/>
  <c r="AA440" i="16"/>
  <c r="Z441" i="16"/>
  <c r="AA441" i="16"/>
  <c r="Z442" i="16"/>
  <c r="AA442" i="16"/>
  <c r="Z434" i="18"/>
  <c r="AA434" i="18"/>
  <c r="Z435" i="18"/>
  <c r="AA435" i="18"/>
  <c r="Z436" i="18"/>
  <c r="AA436" i="18"/>
  <c r="Z437" i="18"/>
  <c r="AA437" i="18"/>
  <c r="Z438" i="18"/>
  <c r="AA438" i="18"/>
  <c r="Z439" i="18"/>
  <c r="AA439" i="18"/>
  <c r="Z440" i="18"/>
  <c r="AA440" i="18"/>
  <c r="Z441" i="18"/>
  <c r="AA441" i="18"/>
  <c r="Z442" i="18"/>
  <c r="AA442" i="18"/>
  <c r="Z430" i="17"/>
  <c r="Z429" i="17"/>
  <c r="Z430" i="12"/>
  <c r="Z429" i="12"/>
  <c r="Z430" i="3"/>
  <c r="Z429" i="3"/>
  <c r="Z430" i="13"/>
  <c r="Z429" i="13"/>
  <c r="Z430" i="14"/>
  <c r="Z429" i="14"/>
  <c r="Z430" i="15"/>
  <c r="Z429" i="15"/>
  <c r="Z430" i="16"/>
  <c r="Z429" i="16"/>
  <c r="Z430" i="18"/>
  <c r="Z429" i="18"/>
  <c r="Z432" i="17"/>
  <c r="Z432" i="12"/>
  <c r="Z432" i="3"/>
  <c r="Z432" i="13"/>
  <c r="Z432" i="14"/>
  <c r="Z432" i="15"/>
  <c r="Z432" i="16"/>
  <c r="Z432" i="18"/>
  <c r="AA429" i="17"/>
  <c r="AA430" i="17"/>
  <c r="AA429" i="12"/>
  <c r="AA430" i="12"/>
  <c r="AA429" i="3"/>
  <c r="AA430" i="3"/>
  <c r="AA429" i="13"/>
  <c r="AA430" i="13"/>
  <c r="AA429" i="14"/>
  <c r="AA430" i="14"/>
  <c r="AA429" i="15"/>
  <c r="AA430" i="15"/>
  <c r="AA429" i="16"/>
  <c r="AA430" i="16"/>
  <c r="AA429" i="18"/>
  <c r="AA430" i="18"/>
  <c r="AA239" i="17" l="1"/>
  <c r="AA233" i="17"/>
  <c r="AA232" i="17"/>
  <c r="AA227" i="17"/>
  <c r="AA226" i="17"/>
  <c r="AA225" i="17"/>
  <c r="AA221" i="17"/>
  <c r="AA220" i="17"/>
  <c r="AA239" i="12"/>
  <c r="AA233" i="12"/>
  <c r="AA232" i="12"/>
  <c r="AA227" i="12"/>
  <c r="AA226" i="12"/>
  <c r="AA225" i="12"/>
  <c r="AA221" i="12"/>
  <c r="AA220" i="12"/>
  <c r="AA239" i="3"/>
  <c r="AA233" i="3"/>
  <c r="AA232" i="3"/>
  <c r="AA227" i="3"/>
  <c r="AA226" i="3"/>
  <c r="AA225" i="3"/>
  <c r="AA221" i="3"/>
  <c r="AA220" i="3"/>
  <c r="AA239" i="13"/>
  <c r="AA233" i="13"/>
  <c r="AA232" i="13"/>
  <c r="AA227" i="13"/>
  <c r="AA226" i="13"/>
  <c r="AA225" i="13"/>
  <c r="AA221" i="13"/>
  <c r="AA220" i="13"/>
  <c r="AA239" i="14"/>
  <c r="AA233" i="14"/>
  <c r="AA232" i="14"/>
  <c r="AA227" i="14"/>
  <c r="AA226" i="14"/>
  <c r="AA225" i="14"/>
  <c r="AA221" i="14"/>
  <c r="AA220" i="14"/>
  <c r="AA239" i="15"/>
  <c r="AA233" i="15"/>
  <c r="AA232" i="15"/>
  <c r="AA227" i="15"/>
  <c r="AA226" i="15"/>
  <c r="AA225" i="15"/>
  <c r="AA221" i="15"/>
  <c r="AA220" i="15"/>
  <c r="AA239" i="16"/>
  <c r="AA233" i="16"/>
  <c r="AA232" i="16"/>
  <c r="AA227" i="16"/>
  <c r="AA226" i="16"/>
  <c r="AA225" i="16"/>
  <c r="AA221" i="16"/>
  <c r="AA220" i="16"/>
  <c r="AA239" i="18"/>
  <c r="AA233" i="18"/>
  <c r="AA232" i="18"/>
  <c r="AA227" i="18"/>
  <c r="AA226" i="18"/>
  <c r="AA225" i="18"/>
  <c r="AA221" i="18"/>
  <c r="AA220" i="18"/>
  <c r="AA202" i="17"/>
  <c r="AA201" i="17"/>
  <c r="AA200" i="17"/>
  <c r="AA199" i="17"/>
  <c r="AA198" i="17"/>
  <c r="AA197" i="17"/>
  <c r="AA202" i="12"/>
  <c r="AA201" i="12"/>
  <c r="AA200" i="12"/>
  <c r="AA199" i="12"/>
  <c r="AA198" i="12"/>
  <c r="AA197" i="12"/>
  <c r="AA202" i="3"/>
  <c r="AA201" i="3"/>
  <c r="AA200" i="3"/>
  <c r="AA199" i="3"/>
  <c r="AA198" i="3"/>
  <c r="AA197" i="3"/>
  <c r="AA202" i="13"/>
  <c r="AA201" i="13"/>
  <c r="AA200" i="13"/>
  <c r="AA199" i="13"/>
  <c r="AA198" i="13"/>
  <c r="AA197" i="13"/>
  <c r="AA202" i="14"/>
  <c r="AA201" i="14"/>
  <c r="AA200" i="14"/>
  <c r="AA199" i="14"/>
  <c r="AA198" i="14"/>
  <c r="AA197" i="14"/>
  <c r="AA202" i="15"/>
  <c r="AA201" i="15"/>
  <c r="AA200" i="15"/>
  <c r="AA199" i="15"/>
  <c r="AA198" i="15"/>
  <c r="AA197" i="15"/>
  <c r="AA202" i="16"/>
  <c r="AA201" i="16"/>
  <c r="AA200" i="16"/>
  <c r="AA199" i="16"/>
  <c r="AA198" i="16"/>
  <c r="AA197" i="16"/>
  <c r="AA202" i="18"/>
  <c r="AA201" i="18"/>
  <c r="AA200" i="18"/>
  <c r="AA199" i="18"/>
  <c r="AA198" i="18"/>
  <c r="AA197" i="18"/>
  <c r="AA164" i="17"/>
  <c r="AA162" i="17"/>
  <c r="AA164" i="12"/>
  <c r="AA162" i="12"/>
  <c r="AA164" i="3"/>
  <c r="AA162" i="3"/>
  <c r="AA164" i="13"/>
  <c r="AA162" i="13"/>
  <c r="AA164" i="14"/>
  <c r="AA162" i="14"/>
  <c r="AA164" i="15"/>
  <c r="AA162" i="15"/>
  <c r="AA164" i="16"/>
  <c r="AA162" i="16"/>
  <c r="AA164" i="18"/>
  <c r="AA162" i="18"/>
  <c r="AA155" i="3"/>
  <c r="AA155" i="14"/>
  <c r="AA155" i="15"/>
  <c r="AA155" i="16"/>
  <c r="AA155" i="18"/>
  <c r="AA61" i="17"/>
  <c r="AA61" i="12"/>
  <c r="AA61" i="3"/>
  <c r="AA61" i="13"/>
  <c r="AA61" i="14"/>
  <c r="AA61" i="15"/>
  <c r="AA61" i="16"/>
  <c r="AA61" i="18"/>
  <c r="AA54" i="17"/>
  <c r="AA54" i="12"/>
  <c r="AA54" i="3"/>
  <c r="AA54" i="13"/>
  <c r="AA54" i="14"/>
  <c r="AA54" i="15"/>
  <c r="AA54" i="16"/>
  <c r="AA54" i="18"/>
  <c r="AA155" i="13" l="1"/>
  <c r="AA155" i="12"/>
  <c r="AA155" i="17"/>
  <c r="Z54" i="17" l="1"/>
  <c r="Z54" i="12"/>
  <c r="Z54" i="3"/>
  <c r="Z54" i="13"/>
  <c r="Z54" i="14"/>
  <c r="Z54" i="15"/>
  <c r="Z54" i="16"/>
  <c r="Z54" i="18"/>
  <c r="E286" i="14" l="1"/>
  <c r="E286" i="16"/>
  <c r="E286" i="18"/>
  <c r="E286" i="15"/>
  <c r="E286" i="3"/>
  <c r="E286" i="17"/>
  <c r="E286" i="12"/>
  <c r="D286" i="12"/>
  <c r="D286" i="3"/>
  <c r="E286" i="13"/>
  <c r="D286" i="13"/>
  <c r="D286" i="14"/>
  <c r="D286" i="15"/>
  <c r="D286" i="16"/>
  <c r="D286" i="17"/>
  <c r="D81" i="14" l="1"/>
  <c r="D130" i="14"/>
  <c r="E133" i="14"/>
  <c r="Z155" i="14"/>
  <c r="E313" i="14"/>
  <c r="AA196" i="14"/>
  <c r="AA229" i="14"/>
  <c r="AA234" i="14"/>
  <c r="E246" i="14"/>
  <c r="D242" i="14"/>
  <c r="D305" i="14"/>
  <c r="G305" i="14"/>
  <c r="U102" i="14" l="1"/>
  <c r="U108" i="14"/>
  <c r="Y72" i="14"/>
  <c r="W72" i="14"/>
  <c r="U72" i="14"/>
  <c r="E132" i="14"/>
  <c r="AA231" i="14"/>
  <c r="G81" i="14"/>
  <c r="AA230" i="14"/>
  <c r="G311" i="14"/>
  <c r="AA451" i="14"/>
  <c r="AA445" i="14"/>
  <c r="G138" i="14"/>
  <c r="AA343" i="14"/>
  <c r="AA342" i="14"/>
  <c r="AA341" i="14"/>
  <c r="AA450" i="14"/>
  <c r="AA449" i="14"/>
  <c r="AA446" i="14"/>
  <c r="AA444" i="14"/>
  <c r="G384" i="14"/>
  <c r="AA216" i="14"/>
  <c r="AA215" i="14"/>
  <c r="AA213" i="14"/>
  <c r="AA212" i="14"/>
  <c r="G431" i="14"/>
  <c r="AA433" i="14"/>
  <c r="G414" i="14"/>
  <c r="AA348" i="14"/>
  <c r="AA347" i="14"/>
  <c r="AA346" i="14"/>
  <c r="AA75" i="14"/>
  <c r="Z194" i="14"/>
  <c r="E81" i="14"/>
  <c r="E305" i="14"/>
  <c r="D138" i="14"/>
  <c r="E242" i="14"/>
  <c r="D313" i="14"/>
  <c r="Z87" i="14"/>
  <c r="E303" i="14"/>
  <c r="D303" i="14"/>
  <c r="Z191" i="14"/>
  <c r="Z445" i="14"/>
  <c r="Z388" i="14"/>
  <c r="Z374" i="14"/>
  <c r="Z350" i="14"/>
  <c r="D247" i="14"/>
  <c r="Z203" i="14"/>
  <c r="Z446" i="14"/>
  <c r="Z400" i="14"/>
  <c r="Z341" i="14"/>
  <c r="Z229" i="14"/>
  <c r="Z225" i="14"/>
  <c r="Z162" i="14"/>
  <c r="Z57" i="14"/>
  <c r="Z23" i="14"/>
  <c r="Z406" i="14"/>
  <c r="Z241" i="14"/>
  <c r="D109" i="14"/>
  <c r="G313" i="14"/>
  <c r="Z444" i="14"/>
  <c r="Z346" i="14"/>
  <c r="E247" i="14"/>
  <c r="Z145" i="14"/>
  <c r="Z52" i="14"/>
  <c r="Z428" i="14"/>
  <c r="Z387" i="14"/>
  <c r="Z348" i="14"/>
  <c r="Z343" i="14"/>
  <c r="Z199" i="14"/>
  <c r="E130" i="14"/>
  <c r="D246" i="14"/>
  <c r="Z233" i="14"/>
  <c r="Z213" i="14"/>
  <c r="Z175" i="14"/>
  <c r="G133" i="14"/>
  <c r="D132" i="14"/>
  <c r="Z450" i="14"/>
  <c r="Z79" i="14"/>
  <c r="Z62" i="14"/>
  <c r="Z72" i="14"/>
  <c r="Z384" i="14"/>
  <c r="Z215" i="14"/>
  <c r="Z96" i="14"/>
  <c r="Z38" i="14"/>
  <c r="Z342" i="14"/>
  <c r="Z239" i="14"/>
  <c r="Z232" i="14"/>
  <c r="Z231" i="14"/>
  <c r="Z226" i="14"/>
  <c r="Z212" i="14"/>
  <c r="Z200" i="14"/>
  <c r="Z197" i="14"/>
  <c r="Z164" i="14"/>
  <c r="Z449" i="14"/>
  <c r="Z347" i="14"/>
  <c r="Z237" i="14"/>
  <c r="Z198" i="14"/>
  <c r="Z196" i="14"/>
  <c r="Z157" i="14"/>
  <c r="G130" i="14"/>
  <c r="Z100" i="14"/>
  <c r="Z95" i="14"/>
  <c r="Z68" i="14"/>
  <c r="Z55" i="14"/>
  <c r="Z29" i="14"/>
  <c r="Z238" i="14"/>
  <c r="Z230" i="14"/>
  <c r="Z227" i="14"/>
  <c r="Z214" i="14"/>
  <c r="Z201" i="14"/>
  <c r="Z104" i="14"/>
  <c r="Z90" i="14"/>
  <c r="Z89" i="14"/>
  <c r="Z76" i="14"/>
  <c r="Z451" i="14"/>
  <c r="Z216" i="14"/>
  <c r="Z202" i="14"/>
  <c r="Z154" i="14"/>
  <c r="Z108" i="14"/>
  <c r="Z105" i="14"/>
  <c r="Z53" i="14"/>
  <c r="Z433" i="14"/>
  <c r="Z382" i="14"/>
  <c r="Z340" i="14"/>
  <c r="Z224" i="14"/>
  <c r="Z167" i="14"/>
  <c r="Z161" i="14"/>
  <c r="Z158" i="14"/>
  <c r="Z102" i="14"/>
  <c r="Z101" i="14"/>
  <c r="Z78" i="14"/>
  <c r="Z71" i="14"/>
  <c r="Z70" i="14"/>
  <c r="Z69" i="14"/>
  <c r="Z46" i="14"/>
  <c r="Z44" i="14"/>
  <c r="Z37" i="14"/>
  <c r="Z427" i="14"/>
  <c r="Z398" i="14"/>
  <c r="Z373" i="14"/>
  <c r="Z345" i="14"/>
  <c r="Z222" i="14"/>
  <c r="Z173" i="14"/>
  <c r="Z156" i="14"/>
  <c r="Z118" i="14"/>
  <c r="Z67" i="14"/>
  <c r="Z32" i="14"/>
  <c r="Z31" i="14"/>
  <c r="Z228" i="14"/>
  <c r="Z192" i="14"/>
  <c r="Z185" i="14"/>
  <c r="Z153" i="14"/>
  <c r="Z123" i="14"/>
  <c r="Z103" i="14"/>
  <c r="Z80" i="14"/>
  <c r="Z75" i="14"/>
  <c r="Z74" i="14"/>
  <c r="Z64" i="14"/>
  <c r="Z63" i="14"/>
  <c r="Z60" i="14"/>
  <c r="Z344" i="14"/>
  <c r="Z236" i="14"/>
  <c r="Z223" i="14"/>
  <c r="Z195" i="14"/>
  <c r="Z190" i="14"/>
  <c r="Z163" i="14"/>
  <c r="Z107" i="14"/>
  <c r="Z106" i="14"/>
  <c r="Z99" i="14"/>
  <c r="Z98" i="14"/>
  <c r="Z97" i="14"/>
  <c r="Z73" i="14"/>
  <c r="Z61" i="14"/>
  <c r="Z47" i="14"/>
  <c r="Z414" i="14"/>
  <c r="Z420" i="14"/>
  <c r="Z240" i="14"/>
  <c r="Z431" i="14"/>
  <c r="Z234" i="14"/>
  <c r="Z235" i="14"/>
  <c r="Z148" i="14"/>
  <c r="G132" i="14"/>
  <c r="Z56" i="14"/>
  <c r="Z139" i="14"/>
  <c r="D133" i="14"/>
  <c r="Z147" i="14"/>
  <c r="E138" i="14"/>
  <c r="Z117" i="14"/>
  <c r="Z115" i="14"/>
  <c r="G399" i="14" l="1"/>
  <c r="E109" i="14"/>
  <c r="AA431" i="14"/>
  <c r="G109" i="14"/>
  <c r="E248" i="14"/>
  <c r="D160" i="14"/>
  <c r="W108" i="14"/>
  <c r="W102" i="14"/>
  <c r="Z184" i="14"/>
  <c r="AA70" i="14"/>
  <c r="AA71" i="14"/>
  <c r="G375" i="14"/>
  <c r="Z81" i="14"/>
  <c r="AA72" i="14"/>
  <c r="Z132" i="14"/>
  <c r="Z109" i="14"/>
  <c r="Z138" i="14"/>
  <c r="D124" i="14"/>
  <c r="D248" i="14"/>
  <c r="Z399" i="14"/>
  <c r="Z130" i="14"/>
  <c r="Z133" i="14"/>
  <c r="Z375" i="14"/>
  <c r="G124" i="14" l="1"/>
  <c r="E124" i="14"/>
  <c r="D165" i="14"/>
  <c r="G160" i="14"/>
  <c r="E160" i="14"/>
  <c r="U76" i="14"/>
  <c r="Y102" i="14"/>
  <c r="AA98" i="14"/>
  <c r="Y108" i="14"/>
  <c r="AA104" i="14"/>
  <c r="Z160" i="14"/>
  <c r="Z124" i="14"/>
  <c r="G165" i="14" l="1"/>
  <c r="U73" i="14"/>
  <c r="E165" i="14"/>
  <c r="W76" i="14"/>
  <c r="W73" i="14" l="1"/>
  <c r="Y76" i="14"/>
  <c r="AA74" i="14"/>
  <c r="Z155" i="12"/>
  <c r="Z155" i="3"/>
  <c r="Z155" i="13"/>
  <c r="Z155" i="16"/>
  <c r="Z155" i="17"/>
  <c r="Y73" i="14" l="1"/>
  <c r="D81" i="15"/>
  <c r="E133" i="15"/>
  <c r="D138" i="15"/>
  <c r="Z155" i="15"/>
  <c r="E313" i="15"/>
  <c r="AA196" i="15"/>
  <c r="AA229" i="15"/>
  <c r="AA230" i="15"/>
  <c r="AA231" i="15"/>
  <c r="AA234" i="15"/>
  <c r="G311" i="15"/>
  <c r="U108" i="15" l="1"/>
  <c r="U102" i="15"/>
  <c r="Y76" i="15"/>
  <c r="W76" i="15"/>
  <c r="Y72" i="15"/>
  <c r="W72" i="15"/>
  <c r="U72" i="15"/>
  <c r="U76" i="15"/>
  <c r="D132" i="15"/>
  <c r="E130" i="15"/>
  <c r="E242" i="15"/>
  <c r="E246" i="15"/>
  <c r="D133" i="15"/>
  <c r="D130" i="15"/>
  <c r="AA450" i="15"/>
  <c r="AA446" i="15"/>
  <c r="AA445" i="15"/>
  <c r="AA444" i="15"/>
  <c r="G384" i="15"/>
  <c r="G431" i="15"/>
  <c r="AA433" i="15"/>
  <c r="AA347" i="15"/>
  <c r="AA342" i="15"/>
  <c r="AA216" i="15"/>
  <c r="AA212" i="15"/>
  <c r="Z100" i="15"/>
  <c r="Z101" i="15"/>
  <c r="AA449" i="15"/>
  <c r="G414" i="15"/>
  <c r="Z115" i="15"/>
  <c r="Z106" i="15"/>
  <c r="AA451" i="15"/>
  <c r="AA348" i="15"/>
  <c r="AA346" i="15"/>
  <c r="AA343" i="15"/>
  <c r="AA341" i="15"/>
  <c r="AA215" i="15"/>
  <c r="AA213" i="15"/>
  <c r="G313" i="15"/>
  <c r="E132" i="15"/>
  <c r="Z79" i="15"/>
  <c r="Z71" i="15"/>
  <c r="G138" i="15"/>
  <c r="G132" i="15"/>
  <c r="G130" i="15"/>
  <c r="Z117" i="15"/>
  <c r="Z60" i="15"/>
  <c r="E303" i="15"/>
  <c r="D303" i="15"/>
  <c r="E305" i="15"/>
  <c r="E184" i="15"/>
  <c r="Z449" i="15"/>
  <c r="Z184" i="15"/>
  <c r="D184" i="15"/>
  <c r="E247" i="15"/>
  <c r="D109" i="15"/>
  <c r="Z382" i="15"/>
  <c r="D247" i="15"/>
  <c r="G305" i="15"/>
  <c r="Z446" i="15"/>
  <c r="Z233" i="15"/>
  <c r="Z78" i="15"/>
  <c r="Z348" i="15"/>
  <c r="Z346" i="15"/>
  <c r="D313" i="15"/>
  <c r="Z74" i="15"/>
  <c r="Z238" i="15"/>
  <c r="Z73" i="15"/>
  <c r="Z374" i="15"/>
  <c r="Z347" i="15"/>
  <c r="Z343" i="15"/>
  <c r="Z239" i="15"/>
  <c r="Z237" i="15"/>
  <c r="Z232" i="15"/>
  <c r="E138" i="15"/>
  <c r="G133" i="15"/>
  <c r="Z102" i="15"/>
  <c r="G81" i="15"/>
  <c r="Z75" i="15"/>
  <c r="Z69" i="15"/>
  <c r="Z55" i="15"/>
  <c r="Z444" i="15"/>
  <c r="Z342" i="15"/>
  <c r="Z63" i="15"/>
  <c r="Z450" i="15"/>
  <c r="Z373" i="15"/>
  <c r="Z67" i="15"/>
  <c r="Z38" i="15"/>
  <c r="Z37" i="15"/>
  <c r="Z139" i="15"/>
  <c r="Z80" i="15"/>
  <c r="Z68" i="15"/>
  <c r="Z53" i="15"/>
  <c r="Z47" i="15"/>
  <c r="Z44" i="15"/>
  <c r="Z230" i="15"/>
  <c r="Z107" i="15"/>
  <c r="Z451" i="15"/>
  <c r="Z99" i="15"/>
  <c r="Z97" i="15"/>
  <c r="Z70" i="15"/>
  <c r="Z64" i="15"/>
  <c r="Z61" i="15"/>
  <c r="Z240" i="15"/>
  <c r="Z236" i="15"/>
  <c r="Z345" i="15"/>
  <c r="Z344" i="15"/>
  <c r="Z98" i="15"/>
  <c r="Z241" i="15"/>
  <c r="Z154" i="15"/>
  <c r="Z105" i="15"/>
  <c r="Z52" i="15"/>
  <c r="Z103" i="15"/>
  <c r="Z46" i="15"/>
  <c r="Z32" i="15"/>
  <c r="D246" i="15"/>
  <c r="Z190" i="15"/>
  <c r="Z90" i="15"/>
  <c r="Z31" i="15"/>
  <c r="Z387" i="15"/>
  <c r="Z213" i="15"/>
  <c r="Z108" i="15"/>
  <c r="Z23" i="15"/>
  <c r="Z340" i="15"/>
  <c r="Z153" i="15"/>
  <c r="Z148" i="15"/>
  <c r="Z147" i="15"/>
  <c r="Z145" i="15"/>
  <c r="Z104" i="15"/>
  <c r="Z87" i="15"/>
  <c r="Z29" i="15"/>
  <c r="Z350" i="15"/>
  <c r="Z341" i="15"/>
  <c r="Z96" i="15"/>
  <c r="Z72" i="15"/>
  <c r="Z62" i="15"/>
  <c r="Z433" i="15"/>
  <c r="Z231" i="15"/>
  <c r="Z406" i="15"/>
  <c r="Z384" i="15"/>
  <c r="Z445" i="15"/>
  <c r="Z420" i="15"/>
  <c r="G399" i="15"/>
  <c r="Z388" i="15"/>
  <c r="Z428" i="15"/>
  <c r="Z400" i="15"/>
  <c r="Z427" i="15"/>
  <c r="Z398" i="15"/>
  <c r="Z226" i="15"/>
  <c r="Z222" i="15"/>
  <c r="Z212" i="15"/>
  <c r="Z173" i="15"/>
  <c r="Z161" i="15"/>
  <c r="Z191" i="15"/>
  <c r="Z175" i="15"/>
  <c r="Z162" i="15"/>
  <c r="Z235" i="15"/>
  <c r="Z234" i="15"/>
  <c r="Z229" i="15"/>
  <c r="Z225" i="15"/>
  <c r="Z215" i="15"/>
  <c r="Z201" i="15"/>
  <c r="Z194" i="15"/>
  <c r="Z185" i="15"/>
  <c r="Z167" i="15"/>
  <c r="D242" i="15"/>
  <c r="D305" i="15"/>
  <c r="Z89" i="15"/>
  <c r="Z216" i="15"/>
  <c r="Z202" i="15"/>
  <c r="Z195" i="15"/>
  <c r="Z164" i="15"/>
  <c r="Z199" i="15"/>
  <c r="Z196" i="15"/>
  <c r="Z123" i="15"/>
  <c r="Z118" i="15"/>
  <c r="Z95" i="15"/>
  <c r="Z76" i="15"/>
  <c r="Z198" i="15"/>
  <c r="Z227" i="15"/>
  <c r="Z223" i="15"/>
  <c r="Z203" i="15"/>
  <c r="Z228" i="15"/>
  <c r="Z224" i="15"/>
  <c r="Z214" i="15"/>
  <c r="Z200" i="15"/>
  <c r="Z197" i="15"/>
  <c r="Z192" i="15"/>
  <c r="Z163" i="15"/>
  <c r="Z158" i="15"/>
  <c r="Z156" i="15"/>
  <c r="E81" i="15"/>
  <c r="Z157" i="15"/>
  <c r="Z56" i="15"/>
  <c r="Z57" i="15"/>
  <c r="G375" i="15" l="1"/>
  <c r="U73" i="15"/>
  <c r="W73" i="15"/>
  <c r="D248" i="15"/>
  <c r="Y73" i="15"/>
  <c r="E109" i="15"/>
  <c r="D160" i="15"/>
  <c r="Z431" i="15"/>
  <c r="Y102" i="15"/>
  <c r="W102" i="15"/>
  <c r="Y108" i="15"/>
  <c r="W108" i="15"/>
  <c r="D124" i="15"/>
  <c r="E248" i="15"/>
  <c r="AA431" i="15"/>
  <c r="G109" i="15"/>
  <c r="AA71" i="15"/>
  <c r="AA75" i="15"/>
  <c r="Z138" i="15"/>
  <c r="Z81" i="15"/>
  <c r="Z133" i="15"/>
  <c r="Z132" i="15"/>
  <c r="Z130" i="15"/>
  <c r="Z414" i="15"/>
  <c r="Z375" i="15"/>
  <c r="AA74" i="15"/>
  <c r="Z399" i="15"/>
  <c r="Z109" i="15"/>
  <c r="E124" i="15" l="1"/>
  <c r="E160" i="15"/>
  <c r="G124" i="15"/>
  <c r="D165" i="15"/>
  <c r="AA104" i="15"/>
  <c r="G160" i="15"/>
  <c r="Z124" i="15"/>
  <c r="Z160" i="15"/>
  <c r="AA70" i="15"/>
  <c r="G165" i="15" l="1"/>
  <c r="E165" i="15"/>
  <c r="Z165" i="15"/>
  <c r="AA98" i="15"/>
  <c r="AA72" i="15"/>
  <c r="Z237" i="3" l="1"/>
  <c r="Z233" i="3"/>
  <c r="Z226" i="3"/>
  <c r="Z225" i="3"/>
  <c r="Z200" i="3"/>
  <c r="Z199" i="3"/>
  <c r="Z164" i="3"/>
  <c r="Z162" i="3"/>
  <c r="Z238" i="13"/>
  <c r="Z227" i="13"/>
  <c r="Z201" i="13"/>
  <c r="Z197" i="13"/>
  <c r="Z239" i="16"/>
  <c r="Z232" i="16"/>
  <c r="Z202" i="16"/>
  <c r="Z198" i="16"/>
  <c r="Z239" i="12"/>
  <c r="Z232" i="12"/>
  <c r="Z202" i="12"/>
  <c r="Z198" i="12"/>
  <c r="Z164" i="12" l="1"/>
  <c r="Z200" i="12"/>
  <c r="Z226" i="12"/>
  <c r="Z237" i="12"/>
  <c r="Z162" i="16"/>
  <c r="Z199" i="16"/>
  <c r="Z225" i="16"/>
  <c r="Z233" i="16"/>
  <c r="Z198" i="13"/>
  <c r="Z202" i="13"/>
  <c r="Z232" i="13"/>
  <c r="Z239" i="13"/>
  <c r="Z164" i="17"/>
  <c r="Z200" i="17"/>
  <c r="Z226" i="17"/>
  <c r="Z237" i="17"/>
  <c r="Z197" i="12"/>
  <c r="Z201" i="12"/>
  <c r="Z227" i="12"/>
  <c r="Z238" i="12"/>
  <c r="Z164" i="16"/>
  <c r="Z200" i="16"/>
  <c r="Z226" i="16"/>
  <c r="Z237" i="16"/>
  <c r="Z198" i="3"/>
  <c r="Z202" i="3"/>
  <c r="Z232" i="3"/>
  <c r="Z239" i="3"/>
  <c r="Z197" i="17"/>
  <c r="Z201" i="17"/>
  <c r="Z227" i="17"/>
  <c r="Z238" i="17"/>
  <c r="Z164" i="13"/>
  <c r="Z200" i="13"/>
  <c r="Z226" i="13"/>
  <c r="Z237" i="13"/>
  <c r="Z198" i="17"/>
  <c r="Z202" i="17"/>
  <c r="Z232" i="17"/>
  <c r="Z239" i="17"/>
  <c r="Z162" i="12"/>
  <c r="Z199" i="12"/>
  <c r="Z225" i="12"/>
  <c r="Z233" i="12"/>
  <c r="Z197" i="16"/>
  <c r="Z201" i="16"/>
  <c r="Z227" i="16"/>
  <c r="Z238" i="16"/>
  <c r="Z162" i="13"/>
  <c r="Z199" i="13"/>
  <c r="Z225" i="13"/>
  <c r="Z233" i="13"/>
  <c r="Z197" i="3"/>
  <c r="Z201" i="3"/>
  <c r="Z227" i="3"/>
  <c r="Z238" i="3"/>
  <c r="Z162" i="17"/>
  <c r="Z199" i="17"/>
  <c r="Z225" i="17"/>
  <c r="Z233" i="17"/>
  <c r="AA446" i="16" l="1"/>
  <c r="AA444" i="16"/>
  <c r="AA446" i="3"/>
  <c r="AA444" i="3"/>
  <c r="AA445" i="12"/>
  <c r="AA446" i="17"/>
  <c r="AA444" i="17"/>
  <c r="AA445" i="13" l="1"/>
  <c r="AA445" i="18"/>
  <c r="AA445" i="17"/>
  <c r="AA444" i="12"/>
  <c r="AA446" i="12"/>
  <c r="AA445" i="3"/>
  <c r="AA444" i="13"/>
  <c r="AA446" i="13"/>
  <c r="AA445" i="16"/>
  <c r="Z445" i="16"/>
  <c r="Z444" i="17"/>
  <c r="Z446" i="17"/>
  <c r="Z445" i="12"/>
  <c r="Z444" i="3"/>
  <c r="Z446" i="3"/>
  <c r="Z445" i="13"/>
  <c r="Z444" i="13"/>
  <c r="Z444" i="12"/>
  <c r="Z446" i="12"/>
  <c r="Z445" i="17"/>
  <c r="Z445" i="3"/>
  <c r="Z446" i="13"/>
  <c r="Z444" i="16"/>
  <c r="Z446" i="16"/>
  <c r="Z446" i="18"/>
  <c r="Z445" i="18"/>
  <c r="Z444" i="18"/>
  <c r="Z197" i="18"/>
  <c r="Z198" i="18"/>
  <c r="Z199" i="18"/>
  <c r="Z200" i="18"/>
  <c r="Z201" i="18"/>
  <c r="Z202" i="18"/>
  <c r="AA451" i="16"/>
  <c r="AA450" i="16"/>
  <c r="AA449" i="16"/>
  <c r="AA451" i="13"/>
  <c r="AA450" i="13"/>
  <c r="AA449" i="13"/>
  <c r="AA451" i="3"/>
  <c r="Z155" i="18"/>
  <c r="Z164" i="18"/>
  <c r="Z225" i="18"/>
  <c r="Z226" i="18"/>
  <c r="Z227" i="18"/>
  <c r="Z232" i="18"/>
  <c r="Z233" i="18"/>
  <c r="Z237" i="18"/>
  <c r="Z238" i="18"/>
  <c r="Z239" i="18"/>
  <c r="AA234" i="12"/>
  <c r="AA231" i="12"/>
  <c r="AA230" i="12"/>
  <c r="AA229" i="12"/>
  <c r="E246" i="12"/>
  <c r="D242" i="12"/>
  <c r="AA234" i="16"/>
  <c r="AA231" i="16"/>
  <c r="AA230" i="16"/>
  <c r="AA229" i="16"/>
  <c r="E247" i="16"/>
  <c r="D247" i="16"/>
  <c r="D246" i="16"/>
  <c r="E242" i="16"/>
  <c r="D242" i="16"/>
  <c r="D132" i="16"/>
  <c r="AA234" i="13"/>
  <c r="AA231" i="13"/>
  <c r="AA230" i="13"/>
  <c r="AA229" i="13"/>
  <c r="E247" i="13"/>
  <c r="D247" i="13"/>
  <c r="D305" i="13"/>
  <c r="D130" i="13"/>
  <c r="E130" i="13"/>
  <c r="D81" i="13"/>
  <c r="AA234" i="3"/>
  <c r="AA231" i="3"/>
  <c r="AA230" i="3"/>
  <c r="AA229" i="3"/>
  <c r="E242" i="3"/>
  <c r="D132" i="3"/>
  <c r="E132" i="12"/>
  <c r="AA234" i="17"/>
  <c r="AA231" i="17"/>
  <c r="AA230" i="17"/>
  <c r="AA229" i="17"/>
  <c r="E247" i="17"/>
  <c r="D247" i="17"/>
  <c r="D246" i="17"/>
  <c r="E242" i="17"/>
  <c r="D242" i="17"/>
  <c r="E132" i="17"/>
  <c r="E313" i="17"/>
  <c r="E305" i="17"/>
  <c r="AA234" i="18"/>
  <c r="AA231" i="18"/>
  <c r="AA230" i="18"/>
  <c r="AA229" i="18"/>
  <c r="E242" i="13"/>
  <c r="D242" i="3"/>
  <c r="G414" i="18"/>
  <c r="D132" i="18"/>
  <c r="D68" i="4"/>
  <c r="D73" i="4" s="1"/>
  <c r="G68" i="4"/>
  <c r="I68" i="4"/>
  <c r="J68" i="4"/>
  <c r="K68" i="4"/>
  <c r="D69" i="4"/>
  <c r="G69" i="4"/>
  <c r="I69" i="4"/>
  <c r="J69" i="4"/>
  <c r="K69" i="4"/>
  <c r="D70" i="4"/>
  <c r="G70" i="4"/>
  <c r="I70" i="4"/>
  <c r="J70" i="4"/>
  <c r="K70" i="4"/>
  <c r="D71" i="4"/>
  <c r="G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C248" i="6" s="1"/>
  <c r="D221" i="6"/>
  <c r="E221" i="6"/>
  <c r="E249" i="6" s="1"/>
  <c r="F221" i="6"/>
  <c r="C222" i="6"/>
  <c r="D222" i="6"/>
  <c r="E222" i="6"/>
  <c r="F222" i="6"/>
  <c r="C224" i="6"/>
  <c r="D224" i="6"/>
  <c r="E224" i="6"/>
  <c r="F224" i="6"/>
  <c r="F250" i="6" s="1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F235" i="6"/>
  <c r="D236" i="6"/>
  <c r="D259" i="6" s="1"/>
  <c r="C237" i="6"/>
  <c r="D237" i="6"/>
  <c r="E237" i="6"/>
  <c r="F237" i="6"/>
  <c r="C238" i="6"/>
  <c r="D238" i="6"/>
  <c r="E238" i="6"/>
  <c r="F238" i="6"/>
  <c r="F239" i="6" s="1"/>
  <c r="F215" i="6" s="1"/>
  <c r="C240" i="6"/>
  <c r="D240" i="6"/>
  <c r="E240" i="6"/>
  <c r="F240" i="6"/>
  <c r="C241" i="6"/>
  <c r="C199" i="6"/>
  <c r="D241" i="6"/>
  <c r="D199" i="6" s="1"/>
  <c r="G199" i="6" s="1"/>
  <c r="E241" i="6"/>
  <c r="F241" i="6"/>
  <c r="C242" i="6"/>
  <c r="C249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D265" i="6"/>
  <c r="G265" i="6" s="1"/>
  <c r="E265" i="6"/>
  <c r="E274" i="6" s="1"/>
  <c r="F265" i="6"/>
  <c r="C266" i="6"/>
  <c r="D266" i="6"/>
  <c r="E266" i="6"/>
  <c r="E270" i="6" s="1"/>
  <c r="F266" i="6"/>
  <c r="C267" i="6"/>
  <c r="D267" i="6"/>
  <c r="E267" i="6"/>
  <c r="E278" i="6" s="1"/>
  <c r="F267" i="6"/>
  <c r="C268" i="6"/>
  <c r="C271" i="6" s="1"/>
  <c r="D268" i="6"/>
  <c r="D271" i="6" s="1"/>
  <c r="E268" i="6"/>
  <c r="F268" i="6"/>
  <c r="F271" i="6" s="1"/>
  <c r="C269" i="6"/>
  <c r="D269" i="6"/>
  <c r="D276" i="6" s="1"/>
  <c r="E269" i="6"/>
  <c r="E276" i="6" s="1"/>
  <c r="F269" i="6"/>
  <c r="G273" i="6"/>
  <c r="C274" i="6"/>
  <c r="C275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F253" i="6"/>
  <c r="D274" i="6"/>
  <c r="G274" i="6" s="1"/>
  <c r="D223" i="6"/>
  <c r="F270" i="6"/>
  <c r="D313" i="16"/>
  <c r="Z123" i="12"/>
  <c r="Z108" i="12"/>
  <c r="Z67" i="18"/>
  <c r="H70" i="4"/>
  <c r="H71" i="4"/>
  <c r="F68" i="4"/>
  <c r="E130" i="12"/>
  <c r="F70" i="4"/>
  <c r="H68" i="4"/>
  <c r="F71" i="4"/>
  <c r="H69" i="4"/>
  <c r="F69" i="4"/>
  <c r="E313" i="3"/>
  <c r="E305" i="16"/>
  <c r="E313" i="16"/>
  <c r="E313" i="12"/>
  <c r="E305" i="13"/>
  <c r="E313" i="13"/>
  <c r="Z398" i="18"/>
  <c r="E81" i="3"/>
  <c r="D133" i="3"/>
  <c r="D132" i="17"/>
  <c r="D138" i="13"/>
  <c r="D138" i="18"/>
  <c r="D81" i="17"/>
  <c r="E81" i="13"/>
  <c r="E138" i="3"/>
  <c r="Z216" i="18"/>
  <c r="Z215" i="18"/>
  <c r="Z214" i="18"/>
  <c r="Z213" i="18"/>
  <c r="Z212" i="18"/>
  <c r="Z61" i="18"/>
  <c r="Z196" i="18"/>
  <c r="Z347" i="18"/>
  <c r="Z387" i="18"/>
  <c r="Z343" i="18"/>
  <c r="Z450" i="18"/>
  <c r="Z420" i="18"/>
  <c r="Z451" i="18"/>
  <c r="E132" i="3"/>
  <c r="Z87" i="18"/>
  <c r="Z222" i="18"/>
  <c r="Z229" i="18"/>
  <c r="Z236" i="18"/>
  <c r="D132" i="12"/>
  <c r="E242" i="18"/>
  <c r="Z71" i="18"/>
  <c r="Z75" i="18"/>
  <c r="Z340" i="18"/>
  <c r="Z72" i="18"/>
  <c r="Z76" i="18"/>
  <c r="Z139" i="18"/>
  <c r="Z89" i="18"/>
  <c r="Z104" i="18"/>
  <c r="Z53" i="18"/>
  <c r="Z95" i="18"/>
  <c r="Z231" i="18"/>
  <c r="Z345" i="18"/>
  <c r="Z348" i="18"/>
  <c r="Z346" i="18"/>
  <c r="Z73" i="18"/>
  <c r="Z234" i="18"/>
  <c r="Z230" i="18"/>
  <c r="D133" i="17"/>
  <c r="E109" i="13" l="1"/>
  <c r="D109" i="17"/>
  <c r="G197" i="6"/>
  <c r="F255" i="6"/>
  <c r="F276" i="6"/>
  <c r="U102" i="12"/>
  <c r="U102" i="13"/>
  <c r="U108" i="16"/>
  <c r="U108" i="18"/>
  <c r="U102" i="3"/>
  <c r="U108" i="12"/>
  <c r="U102" i="16"/>
  <c r="U108" i="3"/>
  <c r="Y76" i="12"/>
  <c r="W76" i="12"/>
  <c r="Y76" i="16"/>
  <c r="W76" i="16"/>
  <c r="Y76" i="13"/>
  <c r="W76" i="13"/>
  <c r="Y76" i="3"/>
  <c r="W76" i="3"/>
  <c r="Y72" i="12"/>
  <c r="W72" i="12"/>
  <c r="Y72" i="13"/>
  <c r="W72" i="13"/>
  <c r="Y72" i="3"/>
  <c r="W72" i="3"/>
  <c r="Z56" i="12"/>
  <c r="U72" i="17"/>
  <c r="U76" i="17"/>
  <c r="U72" i="12"/>
  <c r="U76" i="12"/>
  <c r="U72" i="13"/>
  <c r="U76" i="13"/>
  <c r="U76" i="16"/>
  <c r="U72" i="3"/>
  <c r="U76" i="3"/>
  <c r="F242" i="6"/>
  <c r="C278" i="6"/>
  <c r="G196" i="6"/>
  <c r="AA451" i="17"/>
  <c r="AA449" i="12"/>
  <c r="AA450" i="12"/>
  <c r="AA451" i="12"/>
  <c r="AA449" i="3"/>
  <c r="AA450" i="3"/>
  <c r="E138" i="18"/>
  <c r="Z55" i="18"/>
  <c r="D81" i="18"/>
  <c r="Z163" i="18"/>
  <c r="Z210" i="18"/>
  <c r="Z153" i="18"/>
  <c r="Z90" i="18"/>
  <c r="Z56" i="16"/>
  <c r="Z107" i="3"/>
  <c r="Z158" i="3"/>
  <c r="Z130" i="17"/>
  <c r="E130" i="18"/>
  <c r="E246" i="18"/>
  <c r="E130" i="3"/>
  <c r="D81" i="16"/>
  <c r="D248" i="16"/>
  <c r="Z106" i="17"/>
  <c r="E305" i="3"/>
  <c r="E184" i="13"/>
  <c r="E246" i="16"/>
  <c r="Z64" i="18"/>
  <c r="Z148" i="18"/>
  <c r="Z62" i="18"/>
  <c r="Z240" i="18"/>
  <c r="Z223" i="18"/>
  <c r="Z99" i="18"/>
  <c r="Z190" i="18"/>
  <c r="Z195" i="18"/>
  <c r="E81" i="18"/>
  <c r="Z46" i="18"/>
  <c r="Z154" i="18"/>
  <c r="Z341" i="18"/>
  <c r="Z433" i="18"/>
  <c r="E133" i="18"/>
  <c r="AA449" i="17"/>
  <c r="Z388" i="18"/>
  <c r="Z406" i="18"/>
  <c r="Z428" i="18"/>
  <c r="Z69" i="18"/>
  <c r="Z147" i="18"/>
  <c r="D81" i="3"/>
  <c r="D313" i="3"/>
  <c r="G399" i="18"/>
  <c r="G384" i="12"/>
  <c r="G414" i="3"/>
  <c r="G384" i="16"/>
  <c r="G384" i="18"/>
  <c r="G414" i="17"/>
  <c r="AA75" i="12"/>
  <c r="AA215" i="17"/>
  <c r="AA212" i="13"/>
  <c r="AA216" i="13"/>
  <c r="AA215" i="16"/>
  <c r="AA74" i="3"/>
  <c r="AA341" i="18"/>
  <c r="AA348" i="18"/>
  <c r="AA341" i="17"/>
  <c r="AA342" i="17"/>
  <c r="AA343" i="17"/>
  <c r="AA346" i="17"/>
  <c r="AA347" i="17"/>
  <c r="AA348" i="17"/>
  <c r="AA341" i="12"/>
  <c r="AA342" i="12"/>
  <c r="AA343" i="12"/>
  <c r="AA346" i="12"/>
  <c r="AA347" i="12"/>
  <c r="AA348" i="12"/>
  <c r="AA341" i="3"/>
  <c r="AA342" i="3"/>
  <c r="AA343" i="3"/>
  <c r="AA346" i="3"/>
  <c r="AA347" i="3"/>
  <c r="AA348" i="3"/>
  <c r="AA341" i="13"/>
  <c r="AA342" i="13"/>
  <c r="AA343" i="13"/>
  <c r="AA346" i="13"/>
  <c r="AA347" i="13"/>
  <c r="AA348" i="13"/>
  <c r="AA341" i="16"/>
  <c r="AA342" i="16"/>
  <c r="AA343" i="16"/>
  <c r="AA346" i="16"/>
  <c r="AA347" i="16"/>
  <c r="AA348" i="16"/>
  <c r="Z29" i="18"/>
  <c r="G384" i="3"/>
  <c r="G414" i="13"/>
  <c r="G384" i="17"/>
  <c r="Z414" i="18"/>
  <c r="G431" i="18"/>
  <c r="AA433" i="18"/>
  <c r="AA212" i="17"/>
  <c r="AA216" i="17"/>
  <c r="AA215" i="12"/>
  <c r="AA215" i="3"/>
  <c r="AA213" i="13"/>
  <c r="AA212" i="16"/>
  <c r="AA216" i="16"/>
  <c r="AA74" i="16"/>
  <c r="Z344" i="18"/>
  <c r="AA451" i="18"/>
  <c r="AA450" i="17"/>
  <c r="AA347" i="18"/>
  <c r="Z56" i="18"/>
  <c r="Z105" i="18"/>
  <c r="Z44" i="18"/>
  <c r="Z68" i="18"/>
  <c r="Z192" i="18"/>
  <c r="Z32" i="18"/>
  <c r="Z60" i="18"/>
  <c r="Z103" i="18"/>
  <c r="Z191" i="18"/>
  <c r="G384" i="13"/>
  <c r="Z102" i="18"/>
  <c r="Z145" i="18"/>
  <c r="E138" i="12"/>
  <c r="Z374" i="18"/>
  <c r="G431" i="17"/>
  <c r="AA433" i="17"/>
  <c r="AA213" i="17"/>
  <c r="AA212" i="12"/>
  <c r="AA216" i="12"/>
  <c r="AA212" i="3"/>
  <c r="AA216" i="3"/>
  <c r="AA74" i="13"/>
  <c r="AA213" i="16"/>
  <c r="AA75" i="16"/>
  <c r="AA450" i="18"/>
  <c r="AA70" i="3"/>
  <c r="AA343" i="18"/>
  <c r="AA346" i="18"/>
  <c r="G414" i="12"/>
  <c r="G414" i="16"/>
  <c r="G431" i="12"/>
  <c r="AA433" i="12"/>
  <c r="G431" i="3"/>
  <c r="AA433" i="3"/>
  <c r="G431" i="13"/>
  <c r="AA433" i="13"/>
  <c r="G431" i="16"/>
  <c r="AA433" i="16"/>
  <c r="AA74" i="12"/>
  <c r="AA213" i="12"/>
  <c r="AA213" i="3"/>
  <c r="AA75" i="13"/>
  <c r="AA215" i="13"/>
  <c r="AA449" i="18"/>
  <c r="AA75" i="3"/>
  <c r="AA342" i="18"/>
  <c r="D138" i="3"/>
  <c r="D313" i="17"/>
  <c r="D246" i="13"/>
  <c r="Z56" i="3"/>
  <c r="Z56" i="17"/>
  <c r="Z228" i="18"/>
  <c r="Z130" i="13"/>
  <c r="Z382" i="18"/>
  <c r="C243" i="6"/>
  <c r="C223" i="6"/>
  <c r="D250" i="6"/>
  <c r="E109" i="3"/>
  <c r="Z107" i="13"/>
  <c r="Z118" i="13"/>
  <c r="Z158" i="13"/>
  <c r="Z117" i="17"/>
  <c r="Z157" i="17"/>
  <c r="F236" i="6"/>
  <c r="F259" i="6" s="1"/>
  <c r="F249" i="6"/>
  <c r="E130" i="17"/>
  <c r="E303" i="3"/>
  <c r="D133" i="13"/>
  <c r="Z158" i="17"/>
  <c r="G267" i="6"/>
  <c r="E247" i="18"/>
  <c r="D303" i="17"/>
  <c r="E313" i="18"/>
  <c r="Z107" i="12"/>
  <c r="Z158" i="12"/>
  <c r="Z185" i="12"/>
  <c r="C276" i="6"/>
  <c r="D253" i="6"/>
  <c r="E253" i="6"/>
  <c r="E303" i="17"/>
  <c r="E246" i="3"/>
  <c r="E303" i="13"/>
  <c r="D278" i="6"/>
  <c r="E275" i="6"/>
  <c r="F254" i="6"/>
  <c r="F279" i="6" s="1"/>
  <c r="E242" i="6"/>
  <c r="E239" i="6"/>
  <c r="E215" i="6" s="1"/>
  <c r="C236" i="6"/>
  <c r="C259" i="6" s="1"/>
  <c r="C250" i="6"/>
  <c r="G216" i="6"/>
  <c r="Z106" i="16"/>
  <c r="D254" i="6"/>
  <c r="D279" i="6" s="1"/>
  <c r="G266" i="6"/>
  <c r="D242" i="6"/>
  <c r="D243" i="6" s="1"/>
  <c r="D239" i="6"/>
  <c r="D215" i="6" s="1"/>
  <c r="G215" i="6" s="1"/>
  <c r="F251" i="6"/>
  <c r="F248" i="6"/>
  <c r="F277" i="6" s="1"/>
  <c r="D249" i="6"/>
  <c r="F278" i="6"/>
  <c r="E271" i="6"/>
  <c r="C198" i="6"/>
  <c r="E236" i="6"/>
  <c r="E259" i="6" s="1"/>
  <c r="E250" i="6"/>
  <c r="G214" i="6"/>
  <c r="G200" i="6"/>
  <c r="G192" i="6"/>
  <c r="G191" i="6"/>
  <c r="F256" i="6"/>
  <c r="D251" i="6"/>
  <c r="Z400" i="13"/>
  <c r="Z406" i="17"/>
  <c r="D305" i="18"/>
  <c r="E242" i="12"/>
  <c r="Z107" i="16"/>
  <c r="Z158" i="16"/>
  <c r="E303" i="18"/>
  <c r="E247" i="3"/>
  <c r="D303" i="3"/>
  <c r="D303" i="13"/>
  <c r="D303" i="16"/>
  <c r="D303" i="12"/>
  <c r="E247" i="12"/>
  <c r="Z398" i="17"/>
  <c r="Z388" i="16"/>
  <c r="Z388" i="13"/>
  <c r="E303" i="12"/>
  <c r="D242" i="13"/>
  <c r="D184" i="13"/>
  <c r="E303" i="16"/>
  <c r="E305" i="18"/>
  <c r="E184" i="18"/>
  <c r="E243" i="18"/>
  <c r="Z107" i="18"/>
  <c r="Z167" i="12"/>
  <c r="Z161" i="18"/>
  <c r="Z101" i="18"/>
  <c r="D305" i="3"/>
  <c r="D138" i="16"/>
  <c r="Z388" i="3"/>
  <c r="Z382" i="16"/>
  <c r="Z78" i="18"/>
  <c r="Z98" i="18"/>
  <c r="Z31" i="18"/>
  <c r="Z63" i="18"/>
  <c r="Z52" i="18"/>
  <c r="Z80" i="18"/>
  <c r="Z157" i="18"/>
  <c r="Z175" i="18"/>
  <c r="Z224" i="18"/>
  <c r="Z47" i="18"/>
  <c r="Z79" i="18"/>
  <c r="Z241" i="18"/>
  <c r="Z108" i="18"/>
  <c r="Z167" i="18"/>
  <c r="Z185" i="18"/>
  <c r="Z194" i="18"/>
  <c r="D248" i="17"/>
  <c r="D247" i="3"/>
  <c r="D247" i="12"/>
  <c r="E246" i="17"/>
  <c r="G375" i="13"/>
  <c r="Z118" i="3"/>
  <c r="Z107" i="17"/>
  <c r="Z117" i="18"/>
  <c r="Z37" i="18"/>
  <c r="Z156" i="18"/>
  <c r="Z118" i="16"/>
  <c r="Z97" i="18"/>
  <c r="Z57" i="18"/>
  <c r="Z123" i="18"/>
  <c r="Z38" i="18"/>
  <c r="Z203" i="18"/>
  <c r="Z130" i="3"/>
  <c r="Z431" i="13"/>
  <c r="Z431" i="3"/>
  <c r="Z108" i="13"/>
  <c r="Z185" i="13"/>
  <c r="Z108" i="3"/>
  <c r="Z185" i="3"/>
  <c r="Z108" i="17"/>
  <c r="Z167" i="17"/>
  <c r="Z185" i="17"/>
  <c r="Z108" i="16"/>
  <c r="Z123" i="16"/>
  <c r="Z167" i="16"/>
  <c r="Z185" i="16"/>
  <c r="Z23" i="17"/>
  <c r="Z106" i="13"/>
  <c r="Z157" i="13"/>
  <c r="Z106" i="3"/>
  <c r="Z157" i="3"/>
  <c r="Z106" i="12"/>
  <c r="Z117" i="12"/>
  <c r="Z157" i="12"/>
  <c r="Z117" i="16"/>
  <c r="Z157" i="16"/>
  <c r="Z175" i="16"/>
  <c r="Z406" i="13"/>
  <c r="Z420" i="13"/>
  <c r="Z427" i="13"/>
  <c r="Z373" i="16"/>
  <c r="Z374" i="16"/>
  <c r="Z23" i="18"/>
  <c r="E305" i="12"/>
  <c r="Z104" i="12"/>
  <c r="E133" i="12"/>
  <c r="Z23" i="3"/>
  <c r="Z53" i="3"/>
  <c r="Z73" i="3"/>
  <c r="Z90" i="3"/>
  <c r="D246" i="3"/>
  <c r="D109" i="16"/>
  <c r="E81" i="16"/>
  <c r="Z70" i="16"/>
  <c r="Z74" i="16"/>
  <c r="Z95" i="16"/>
  <c r="Z212" i="17"/>
  <c r="Z213" i="17"/>
  <c r="Z214" i="17"/>
  <c r="Z215" i="17"/>
  <c r="Z216" i="17"/>
  <c r="Z215" i="12"/>
  <c r="Z212" i="3"/>
  <c r="Z213" i="3"/>
  <c r="Z214" i="3"/>
  <c r="Z215" i="3"/>
  <c r="Z216" i="3"/>
  <c r="Z212" i="13"/>
  <c r="Z213" i="13"/>
  <c r="Z214" i="13"/>
  <c r="Z215" i="13"/>
  <c r="Z216" i="13"/>
  <c r="Z212" i="16"/>
  <c r="Z213" i="16"/>
  <c r="Z214" i="16"/>
  <c r="Z215" i="16"/>
  <c r="Z216" i="16"/>
  <c r="Z105" i="13"/>
  <c r="Z115" i="13"/>
  <c r="Z156" i="13"/>
  <c r="Z173" i="13"/>
  <c r="Z105" i="3"/>
  <c r="Z115" i="3"/>
  <c r="Z156" i="3"/>
  <c r="Z173" i="3"/>
  <c r="Z105" i="12"/>
  <c r="Z115" i="12"/>
  <c r="Z156" i="12"/>
  <c r="Z173" i="12"/>
  <c r="Z105" i="17"/>
  <c r="Z115" i="17"/>
  <c r="Z156" i="17"/>
  <c r="Z105" i="16"/>
  <c r="Z115" i="16"/>
  <c r="Z156" i="16"/>
  <c r="Z173" i="16"/>
  <c r="Z96" i="18"/>
  <c r="D305" i="17"/>
  <c r="D313" i="13"/>
  <c r="D132" i="13"/>
  <c r="E138" i="13"/>
  <c r="Z449" i="18"/>
  <c r="Z340" i="17"/>
  <c r="Z345" i="3"/>
  <c r="Z344" i="16"/>
  <c r="Z451" i="3"/>
  <c r="Z449" i="13"/>
  <c r="Z450" i="13"/>
  <c r="Z451" i="13"/>
  <c r="Z342" i="17"/>
  <c r="Z343" i="17"/>
  <c r="Z346" i="17"/>
  <c r="Z347" i="17"/>
  <c r="Z348" i="17"/>
  <c r="Z341" i="3"/>
  <c r="Z342" i="3"/>
  <c r="Z343" i="3"/>
  <c r="Z346" i="3"/>
  <c r="Z347" i="3"/>
  <c r="Z348" i="3"/>
  <c r="Z341" i="13"/>
  <c r="Z342" i="13"/>
  <c r="Z343" i="13"/>
  <c r="Z346" i="13"/>
  <c r="Z347" i="13"/>
  <c r="Z348" i="13"/>
  <c r="Z341" i="16"/>
  <c r="Z342" i="16"/>
  <c r="Z343" i="16"/>
  <c r="Z346" i="16"/>
  <c r="Z347" i="16"/>
  <c r="Z348" i="16"/>
  <c r="Z55" i="17"/>
  <c r="Z72" i="17"/>
  <c r="Z76" i="17"/>
  <c r="Z89" i="17"/>
  <c r="Z154" i="17"/>
  <c r="Z222" i="17"/>
  <c r="D246" i="12"/>
  <c r="Z235" i="17"/>
  <c r="Z387" i="16"/>
  <c r="E133" i="3"/>
  <c r="Z73" i="13"/>
  <c r="Z90" i="13"/>
  <c r="Z104" i="13"/>
  <c r="Z139" i="13"/>
  <c r="E132" i="13"/>
  <c r="Z229" i="13"/>
  <c r="Z230" i="13"/>
  <c r="Z231" i="13"/>
  <c r="Z234" i="13"/>
  <c r="Z428" i="16"/>
  <c r="Z428" i="13"/>
  <c r="Z428" i="3"/>
  <c r="Z235" i="3"/>
  <c r="Z133" i="13"/>
  <c r="Z388" i="12"/>
  <c r="Z382" i="12"/>
  <c r="Z428" i="12"/>
  <c r="Z344" i="12"/>
  <c r="Z341" i="12"/>
  <c r="Z342" i="12"/>
  <c r="Z343" i="12"/>
  <c r="Z346" i="12"/>
  <c r="Z347" i="12"/>
  <c r="Z348" i="12"/>
  <c r="Z23" i="12"/>
  <c r="Z55" i="12"/>
  <c r="Z72" i="12"/>
  <c r="Z76" i="12"/>
  <c r="Z89" i="12"/>
  <c r="D305" i="12"/>
  <c r="Z235" i="12"/>
  <c r="Z373" i="12"/>
  <c r="Z374" i="12"/>
  <c r="Z236" i="13"/>
  <c r="Z414" i="12"/>
  <c r="Z104" i="3"/>
  <c r="Z373" i="17"/>
  <c r="Z382" i="13"/>
  <c r="Z373" i="18"/>
  <c r="Z344" i="3"/>
  <c r="Z414" i="3"/>
  <c r="Z399" i="17"/>
  <c r="Z138" i="13"/>
  <c r="Z123" i="13"/>
  <c r="Z167" i="13"/>
  <c r="Z138" i="3"/>
  <c r="Z123" i="3"/>
  <c r="Z167" i="3"/>
  <c r="Z123" i="17"/>
  <c r="Z387" i="12"/>
  <c r="Z398" i="12"/>
  <c r="Z398" i="16"/>
  <c r="Z29" i="17"/>
  <c r="Z32" i="17"/>
  <c r="Z38" i="17"/>
  <c r="Z46" i="17"/>
  <c r="Z52" i="17"/>
  <c r="Z57" i="17"/>
  <c r="Z61" i="17"/>
  <c r="Z73" i="17"/>
  <c r="Z78" i="17"/>
  <c r="Z80" i="17"/>
  <c r="Z90" i="17"/>
  <c r="Z102" i="17"/>
  <c r="Z104" i="17"/>
  <c r="Z161" i="17"/>
  <c r="Z223" i="17"/>
  <c r="Z228" i="17"/>
  <c r="Z29" i="12"/>
  <c r="Z32" i="12"/>
  <c r="Z38" i="12"/>
  <c r="Z46" i="12"/>
  <c r="Z52" i="12"/>
  <c r="Z57" i="12"/>
  <c r="Z61" i="12"/>
  <c r="Z73" i="12"/>
  <c r="Z78" i="12"/>
  <c r="Z80" i="12"/>
  <c r="Z90" i="12"/>
  <c r="Z102" i="12"/>
  <c r="Z161" i="12"/>
  <c r="Z31" i="3"/>
  <c r="Z37" i="3"/>
  <c r="Z44" i="3"/>
  <c r="Z47" i="3"/>
  <c r="Z57" i="3"/>
  <c r="Z61" i="3"/>
  <c r="Z78" i="3"/>
  <c r="Z80" i="3"/>
  <c r="Z102" i="3"/>
  <c r="Z161" i="3"/>
  <c r="Z192" i="3"/>
  <c r="Z228" i="3"/>
  <c r="Z230" i="3"/>
  <c r="Z23" i="13"/>
  <c r="Z55" i="13"/>
  <c r="Z63" i="13"/>
  <c r="Z67" i="13"/>
  <c r="Z69" i="13"/>
  <c r="Z72" i="13"/>
  <c r="Z76" i="13"/>
  <c r="Z89" i="13"/>
  <c r="Z97" i="13"/>
  <c r="Z99" i="13"/>
  <c r="Z147" i="13"/>
  <c r="Z153" i="13"/>
  <c r="Z191" i="13"/>
  <c r="Z194" i="13"/>
  <c r="Z203" i="13"/>
  <c r="Z241" i="13"/>
  <c r="Z173" i="17"/>
  <c r="Z414" i="16"/>
  <c r="Z63" i="17"/>
  <c r="Z67" i="17"/>
  <c r="Z69" i="17"/>
  <c r="Z97" i="17"/>
  <c r="Z99" i="17"/>
  <c r="Z145" i="17"/>
  <c r="Z148" i="17"/>
  <c r="Z190" i="17"/>
  <c r="Z192" i="17"/>
  <c r="Z195" i="17"/>
  <c r="Z196" i="17"/>
  <c r="Z210" i="17"/>
  <c r="Z240" i="17"/>
  <c r="Z63" i="12"/>
  <c r="Z67" i="12"/>
  <c r="Z69" i="12"/>
  <c r="Z97" i="12"/>
  <c r="Z99" i="12"/>
  <c r="Z145" i="12"/>
  <c r="Z148" i="12"/>
  <c r="Z154" i="12"/>
  <c r="Z63" i="3"/>
  <c r="Z67" i="3"/>
  <c r="Z69" i="3"/>
  <c r="Z72" i="3"/>
  <c r="Z76" i="3"/>
  <c r="Z89" i="3"/>
  <c r="Z97" i="3"/>
  <c r="Z99" i="3"/>
  <c r="Z145" i="3"/>
  <c r="Z148" i="3"/>
  <c r="Z154" i="3"/>
  <c r="Z191" i="3"/>
  <c r="Z224" i="3"/>
  <c r="Z231" i="3"/>
  <c r="Z31" i="13"/>
  <c r="Z37" i="13"/>
  <c r="Z44" i="13"/>
  <c r="Z47" i="13"/>
  <c r="Z53" i="13"/>
  <c r="Z60" i="13"/>
  <c r="Z71" i="13"/>
  <c r="Z75" i="13"/>
  <c r="Z79" i="13"/>
  <c r="Z87" i="13"/>
  <c r="Z96" i="13"/>
  <c r="Z101" i="13"/>
  <c r="Z103" i="13"/>
  <c r="Z161" i="13"/>
  <c r="Z223" i="13"/>
  <c r="Z228" i="13"/>
  <c r="Z132" i="13"/>
  <c r="Z117" i="13"/>
  <c r="Z175" i="13"/>
  <c r="Z132" i="3"/>
  <c r="Z117" i="3"/>
  <c r="Z175" i="3"/>
  <c r="Z175" i="12"/>
  <c r="Z175" i="17"/>
  <c r="Z406" i="3"/>
  <c r="Z420" i="3"/>
  <c r="Z427" i="3"/>
  <c r="Z373" i="13"/>
  <c r="Z374" i="13"/>
  <c r="Z384" i="13"/>
  <c r="Z387" i="13"/>
  <c r="Z398" i="13"/>
  <c r="Z431" i="12"/>
  <c r="Z433" i="12"/>
  <c r="Z433" i="3"/>
  <c r="Z433" i="13"/>
  <c r="Z431" i="16"/>
  <c r="Z433" i="16"/>
  <c r="Z31" i="17"/>
  <c r="Z37" i="17"/>
  <c r="Z44" i="17"/>
  <c r="Z47" i="17"/>
  <c r="Z53" i="17"/>
  <c r="Z60" i="17"/>
  <c r="Z71" i="17"/>
  <c r="Z75" i="17"/>
  <c r="Z79" i="17"/>
  <c r="Z87" i="17"/>
  <c r="Z96" i="17"/>
  <c r="Z101" i="17"/>
  <c r="Z103" i="17"/>
  <c r="Z139" i="17"/>
  <c r="Z163" i="17"/>
  <c r="Z224" i="17"/>
  <c r="Z229" i="17"/>
  <c r="Z230" i="17"/>
  <c r="Z231" i="17"/>
  <c r="Z234" i="17"/>
  <c r="Z236" i="17"/>
  <c r="Z31" i="12"/>
  <c r="Z37" i="12"/>
  <c r="Z44" i="12"/>
  <c r="Z47" i="12"/>
  <c r="Z53" i="12"/>
  <c r="Z60" i="12"/>
  <c r="Z71" i="12"/>
  <c r="Z75" i="12"/>
  <c r="Z79" i="12"/>
  <c r="Z87" i="12"/>
  <c r="Z96" i="12"/>
  <c r="Z101" i="12"/>
  <c r="Z103" i="12"/>
  <c r="Z139" i="12"/>
  <c r="Z163" i="12"/>
  <c r="Z29" i="3"/>
  <c r="Z32" i="3"/>
  <c r="Z38" i="3"/>
  <c r="Z46" i="3"/>
  <c r="Z52" i="3"/>
  <c r="Z55" i="3"/>
  <c r="Z60" i="3"/>
  <c r="Z71" i="3"/>
  <c r="Z75" i="3"/>
  <c r="Z79" i="3"/>
  <c r="Z87" i="3"/>
  <c r="Z96" i="3"/>
  <c r="Z101" i="3"/>
  <c r="Z103" i="3"/>
  <c r="Z139" i="3"/>
  <c r="Z163" i="3"/>
  <c r="Z190" i="3"/>
  <c r="Z195" i="3"/>
  <c r="Z203" i="3"/>
  <c r="Z222" i="3"/>
  <c r="Z223" i="3"/>
  <c r="Z234" i="3"/>
  <c r="Z241" i="3"/>
  <c r="Z62" i="13"/>
  <c r="Z64" i="13"/>
  <c r="Z68" i="13"/>
  <c r="Z70" i="13"/>
  <c r="Z74" i="13"/>
  <c r="Z95" i="13"/>
  <c r="Z98" i="13"/>
  <c r="Z100" i="13"/>
  <c r="Z145" i="13"/>
  <c r="Z148" i="13"/>
  <c r="Z154" i="13"/>
  <c r="Z190" i="13"/>
  <c r="Z192" i="13"/>
  <c r="Z195" i="13"/>
  <c r="Z196" i="13"/>
  <c r="Z222" i="13"/>
  <c r="Z240" i="13"/>
  <c r="Z375" i="17"/>
  <c r="Z132" i="16"/>
  <c r="Z138" i="16"/>
  <c r="Z133" i="12"/>
  <c r="Z118" i="12"/>
  <c r="Z118" i="17"/>
  <c r="Z414" i="13"/>
  <c r="Z406" i="12"/>
  <c r="Z420" i="12"/>
  <c r="Z427" i="12"/>
  <c r="Z373" i="3"/>
  <c r="Z374" i="3"/>
  <c r="Z384" i="3"/>
  <c r="Z387" i="3"/>
  <c r="Z398" i="3"/>
  <c r="Z406" i="16"/>
  <c r="Z420" i="16"/>
  <c r="Z427" i="16"/>
  <c r="Z62" i="17"/>
  <c r="Z64" i="17"/>
  <c r="Z68" i="17"/>
  <c r="Z70" i="17"/>
  <c r="Z74" i="17"/>
  <c r="Z95" i="17"/>
  <c r="Z98" i="17"/>
  <c r="Z100" i="17"/>
  <c r="D138" i="17"/>
  <c r="D130" i="17"/>
  <c r="Z147" i="17"/>
  <c r="Z153" i="17"/>
  <c r="Z191" i="17"/>
  <c r="Z194" i="17"/>
  <c r="Z203" i="17"/>
  <c r="D243" i="17"/>
  <c r="Z241" i="17"/>
  <c r="E81" i="12"/>
  <c r="Z62" i="12"/>
  <c r="Z64" i="12"/>
  <c r="Z68" i="12"/>
  <c r="Z70" i="12"/>
  <c r="Z74" i="12"/>
  <c r="Z95" i="12"/>
  <c r="Z98" i="12"/>
  <c r="Z100" i="12"/>
  <c r="D130" i="12"/>
  <c r="Z147" i="12"/>
  <c r="Z153" i="12"/>
  <c r="Z62" i="3"/>
  <c r="Z64" i="3"/>
  <c r="Z68" i="3"/>
  <c r="Z70" i="3"/>
  <c r="Z74" i="3"/>
  <c r="Z95" i="3"/>
  <c r="Z98" i="3"/>
  <c r="Z100" i="3"/>
  <c r="Z147" i="3"/>
  <c r="Z153" i="3"/>
  <c r="Z194" i="3"/>
  <c r="Z196" i="3"/>
  <c r="Z229" i="3"/>
  <c r="Z236" i="3"/>
  <c r="Z240" i="3"/>
  <c r="Z29" i="13"/>
  <c r="Z32" i="13"/>
  <c r="Z38" i="13"/>
  <c r="Z46" i="13"/>
  <c r="Z52" i="13"/>
  <c r="Z57" i="13"/>
  <c r="Z61" i="13"/>
  <c r="Z78" i="13"/>
  <c r="Z80" i="13"/>
  <c r="Z102" i="13"/>
  <c r="Z163" i="13"/>
  <c r="Z224" i="13"/>
  <c r="Z31" i="16"/>
  <c r="Z37" i="16"/>
  <c r="Z44" i="16"/>
  <c r="Z47" i="16"/>
  <c r="Z53" i="16"/>
  <c r="Z60" i="16"/>
  <c r="Z71" i="16"/>
  <c r="Z75" i="16"/>
  <c r="Z79" i="16"/>
  <c r="Z87" i="16"/>
  <c r="Z96" i="16"/>
  <c r="Z101" i="16"/>
  <c r="Z103" i="16"/>
  <c r="Z139" i="16"/>
  <c r="Z163" i="16"/>
  <c r="Z224" i="16"/>
  <c r="Z229" i="16"/>
  <c r="Z230" i="16"/>
  <c r="Z231" i="16"/>
  <c r="Z234" i="16"/>
  <c r="Z236" i="16"/>
  <c r="Z191" i="12"/>
  <c r="Z222" i="12"/>
  <c r="Z229" i="12"/>
  <c r="Z230" i="12"/>
  <c r="Z231" i="12"/>
  <c r="Z234" i="12"/>
  <c r="Z236" i="12"/>
  <c r="Z212" i="12"/>
  <c r="Z216" i="12"/>
  <c r="Z388" i="17"/>
  <c r="Z400" i="16"/>
  <c r="Z400" i="12"/>
  <c r="Z427" i="17"/>
  <c r="Z235" i="13"/>
  <c r="Z350" i="3"/>
  <c r="Z350" i="17"/>
  <c r="Z344" i="17"/>
  <c r="Z345" i="12"/>
  <c r="Z340" i="13"/>
  <c r="Z345" i="16"/>
  <c r="Z341" i="17"/>
  <c r="Z62" i="16"/>
  <c r="Z64" i="16"/>
  <c r="Z68" i="16"/>
  <c r="Z98" i="16"/>
  <c r="Z100" i="16"/>
  <c r="Z147" i="16"/>
  <c r="Z153" i="16"/>
  <c r="Z191" i="16"/>
  <c r="Z194" i="16"/>
  <c r="Z203" i="16"/>
  <c r="Z241" i="16"/>
  <c r="D313" i="12"/>
  <c r="Z190" i="12"/>
  <c r="Z195" i="12"/>
  <c r="Z203" i="12"/>
  <c r="Z228" i="12"/>
  <c r="Z414" i="17"/>
  <c r="Z384" i="17"/>
  <c r="Z387" i="17"/>
  <c r="Z400" i="3"/>
  <c r="Z431" i="17"/>
  <c r="Z433" i="17"/>
  <c r="Z449" i="16"/>
  <c r="Z450" i="16"/>
  <c r="Z451" i="16"/>
  <c r="Z29" i="16"/>
  <c r="Z32" i="16"/>
  <c r="Z38" i="16"/>
  <c r="Z46" i="16"/>
  <c r="Z52" i="16"/>
  <c r="Z57" i="16"/>
  <c r="Z61" i="16"/>
  <c r="Z73" i="16"/>
  <c r="Z78" i="16"/>
  <c r="Z80" i="16"/>
  <c r="Z90" i="16"/>
  <c r="Z102" i="16"/>
  <c r="Z104" i="16"/>
  <c r="Z161" i="16"/>
  <c r="Z223" i="16"/>
  <c r="Z228" i="16"/>
  <c r="Z194" i="12"/>
  <c r="Z196" i="12"/>
  <c r="Z224" i="12"/>
  <c r="Z241" i="12"/>
  <c r="Z214" i="12"/>
  <c r="Z382" i="3"/>
  <c r="Z235" i="16"/>
  <c r="Z350" i="16"/>
  <c r="Z350" i="13"/>
  <c r="Z350" i="12"/>
  <c r="Z340" i="12"/>
  <c r="Z345" i="13"/>
  <c r="Z340" i="16"/>
  <c r="Z451" i="17"/>
  <c r="Z449" i="12"/>
  <c r="Z450" i="12"/>
  <c r="Z451" i="12"/>
  <c r="Z449" i="3"/>
  <c r="Z450" i="3"/>
  <c r="Z23" i="16"/>
  <c r="Z55" i="16"/>
  <c r="Z63" i="16"/>
  <c r="Z67" i="16"/>
  <c r="Z69" i="16"/>
  <c r="Z72" i="16"/>
  <c r="Z76" i="16"/>
  <c r="Z89" i="16"/>
  <c r="Z97" i="16"/>
  <c r="Z99" i="16"/>
  <c r="Z145" i="16"/>
  <c r="Z148" i="16"/>
  <c r="Z154" i="16"/>
  <c r="Z190" i="16"/>
  <c r="Z192" i="16"/>
  <c r="Z195" i="16"/>
  <c r="Z196" i="16"/>
  <c r="Z222" i="16"/>
  <c r="Z240" i="16"/>
  <c r="Z192" i="12"/>
  <c r="Z223" i="12"/>
  <c r="Z240" i="12"/>
  <c r="Z213" i="12"/>
  <c r="Z374" i="17"/>
  <c r="Z382" i="17"/>
  <c r="Z400" i="17"/>
  <c r="Z420" i="17"/>
  <c r="Z428" i="17"/>
  <c r="E246" i="13"/>
  <c r="Z345" i="17"/>
  <c r="Z340" i="3"/>
  <c r="Z344" i="13"/>
  <c r="Z449" i="17"/>
  <c r="Z450" i="17"/>
  <c r="Z132" i="17"/>
  <c r="D305" i="16"/>
  <c r="D109" i="13"/>
  <c r="D130" i="3"/>
  <c r="E133" i="16"/>
  <c r="D138" i="12"/>
  <c r="D130" i="16"/>
  <c r="E133" i="13"/>
  <c r="Z235" i="18"/>
  <c r="Z118" i="18"/>
  <c r="Z158" i="18"/>
  <c r="Z173" i="18"/>
  <c r="Z350" i="18"/>
  <c r="Z427" i="18"/>
  <c r="E132" i="16"/>
  <c r="D133" i="16"/>
  <c r="Z115" i="18"/>
  <c r="Z138" i="12"/>
  <c r="Z342" i="18"/>
  <c r="D313" i="18"/>
  <c r="Z74" i="18"/>
  <c r="E133" i="17"/>
  <c r="D133" i="12"/>
  <c r="E130" i="16"/>
  <c r="E138" i="16"/>
  <c r="Z400" i="18"/>
  <c r="Z70" i="18"/>
  <c r="E81" i="17"/>
  <c r="E138" i="17"/>
  <c r="E243" i="17"/>
  <c r="D81" i="12"/>
  <c r="G399" i="12"/>
  <c r="F280" i="6"/>
  <c r="F244" i="6"/>
  <c r="F225" i="6"/>
  <c r="F243" i="6"/>
  <c r="Z132" i="12"/>
  <c r="E244" i="6"/>
  <c r="E243" i="6"/>
  <c r="E225" i="6"/>
  <c r="E226" i="6" s="1"/>
  <c r="G270" i="6"/>
  <c r="D244" i="6"/>
  <c r="F252" i="6"/>
  <c r="F257" i="6"/>
  <c r="C277" i="6"/>
  <c r="G220" i="6"/>
  <c r="C225" i="6"/>
  <c r="C226" i="6" s="1"/>
  <c r="C251" i="6"/>
  <c r="C257" i="6" s="1"/>
  <c r="C254" i="6"/>
  <c r="C279" i="6" s="1"/>
  <c r="G269" i="6"/>
  <c r="G275" i="6"/>
  <c r="E223" i="6"/>
  <c r="G221" i="6"/>
  <c r="D248" i="6"/>
  <c r="G222" i="6"/>
  <c r="F223" i="6"/>
  <c r="G268" i="6"/>
  <c r="G271" i="6" s="1"/>
  <c r="E254" i="6"/>
  <c r="E279" i="6" s="1"/>
  <c r="E248" i="6"/>
  <c r="E277" i="6" s="1"/>
  <c r="C253" i="6"/>
  <c r="C270" i="6"/>
  <c r="D275" i="6"/>
  <c r="C239" i="6"/>
  <c r="C215" i="6" s="1"/>
  <c r="E251" i="6"/>
  <c r="E257" i="6" s="1"/>
  <c r="D270" i="6"/>
  <c r="E132" i="18"/>
  <c r="G399" i="3" l="1"/>
  <c r="D160" i="17"/>
  <c r="E109" i="16"/>
  <c r="E248" i="12"/>
  <c r="E124" i="3"/>
  <c r="G375" i="12"/>
  <c r="E248" i="16"/>
  <c r="U73" i="13"/>
  <c r="U73" i="17"/>
  <c r="Y73" i="13"/>
  <c r="Y73" i="12"/>
  <c r="D165" i="17"/>
  <c r="D124" i="13"/>
  <c r="E248" i="13"/>
  <c r="D124" i="16"/>
  <c r="D109" i="18"/>
  <c r="U73" i="3"/>
  <c r="W73" i="3"/>
  <c r="W73" i="16"/>
  <c r="D124" i="17"/>
  <c r="D109" i="12"/>
  <c r="E109" i="12"/>
  <c r="D248" i="3"/>
  <c r="E248" i="17"/>
  <c r="D248" i="13"/>
  <c r="U73" i="12"/>
  <c r="Y73" i="3"/>
  <c r="Y73" i="16"/>
  <c r="AA431" i="18"/>
  <c r="D109" i="3"/>
  <c r="E109" i="18"/>
  <c r="U73" i="16"/>
  <c r="W73" i="13"/>
  <c r="W73" i="12"/>
  <c r="E124" i="13"/>
  <c r="Z431" i="18"/>
  <c r="D225" i="6"/>
  <c r="D226" i="6" s="1"/>
  <c r="D248" i="12"/>
  <c r="E256" i="6"/>
  <c r="E280" i="6" s="1"/>
  <c r="Z184" i="17"/>
  <c r="U108" i="17"/>
  <c r="W108" i="3"/>
  <c r="W102" i="16"/>
  <c r="W108" i="12"/>
  <c r="W102" i="3"/>
  <c r="Y108" i="18"/>
  <c r="W108" i="18"/>
  <c r="W108" i="16"/>
  <c r="W102" i="13"/>
  <c r="W102" i="12"/>
  <c r="U102" i="17"/>
  <c r="AA70" i="13"/>
  <c r="AA71" i="3"/>
  <c r="Y72" i="17"/>
  <c r="Y76" i="17"/>
  <c r="W72" i="17"/>
  <c r="W76" i="17"/>
  <c r="AA71" i="12"/>
  <c r="AA71" i="17"/>
  <c r="AA70" i="12"/>
  <c r="AA70" i="16"/>
  <c r="AA70" i="17"/>
  <c r="AA71" i="13"/>
  <c r="Z399" i="16"/>
  <c r="E248" i="3"/>
  <c r="Z130" i="12"/>
  <c r="Z138" i="17"/>
  <c r="Z130" i="16"/>
  <c r="Z81" i="3"/>
  <c r="Z384" i="12"/>
  <c r="G375" i="18"/>
  <c r="Z81" i="16"/>
  <c r="E248" i="18"/>
  <c r="Z399" i="18"/>
  <c r="D160" i="3"/>
  <c r="Z184" i="18"/>
  <c r="AA431" i="13"/>
  <c r="AA431" i="12"/>
  <c r="AA431" i="16"/>
  <c r="AA431" i="3"/>
  <c r="AA431" i="17"/>
  <c r="AA72" i="3"/>
  <c r="Z106" i="18"/>
  <c r="Z100" i="18"/>
  <c r="G399" i="13"/>
  <c r="AA72" i="12"/>
  <c r="G399" i="17"/>
  <c r="Z384" i="18"/>
  <c r="G375" i="17"/>
  <c r="G375" i="3"/>
  <c r="G375" i="16"/>
  <c r="AA72" i="13"/>
  <c r="Z109" i="18"/>
  <c r="G399" i="16"/>
  <c r="Z184" i="3"/>
  <c r="E255" i="6"/>
  <c r="D255" i="6"/>
  <c r="D257" i="6"/>
  <c r="D252" i="6"/>
  <c r="Z184" i="12"/>
  <c r="Z184" i="16"/>
  <c r="Z184" i="13"/>
  <c r="E250" i="18"/>
  <c r="D250" i="17"/>
  <c r="Z133" i="16"/>
  <c r="Z133" i="3"/>
  <c r="E250" i="17"/>
  <c r="Z109" i="12"/>
  <c r="Z81" i="18"/>
  <c r="Z399" i="12"/>
  <c r="D160" i="13"/>
  <c r="D160" i="16"/>
  <c r="Z375" i="13"/>
  <c r="Z124" i="17"/>
  <c r="Z384" i="16"/>
  <c r="Z375" i="16"/>
  <c r="Z109" i="17"/>
  <c r="Z56" i="13"/>
  <c r="Z375" i="18"/>
  <c r="Z399" i="13"/>
  <c r="Z375" i="3"/>
  <c r="Z399" i="3"/>
  <c r="Z81" i="12"/>
  <c r="Z81" i="13"/>
  <c r="Z133" i="17"/>
  <c r="Z81" i="17"/>
  <c r="Z109" i="3"/>
  <c r="Z109" i="16"/>
  <c r="Z133" i="18"/>
  <c r="Z132" i="18"/>
  <c r="Z138" i="18"/>
  <c r="E109" i="17"/>
  <c r="G223" i="6"/>
  <c r="Z130" i="18"/>
  <c r="E252" i="6"/>
  <c r="D277" i="6"/>
  <c r="D256" i="6"/>
  <c r="D280" i="6" s="1"/>
  <c r="G248" i="6"/>
  <c r="C255" i="6"/>
  <c r="C256" i="6"/>
  <c r="C280" i="6" s="1"/>
  <c r="C252" i="6"/>
  <c r="C244" i="6"/>
  <c r="D160" i="12" l="1"/>
  <c r="D160" i="18"/>
  <c r="D165" i="12"/>
  <c r="E124" i="18"/>
  <c r="E124" i="12"/>
  <c r="D124" i="18"/>
  <c r="D165" i="16"/>
  <c r="Y73" i="17"/>
  <c r="D165" i="13"/>
  <c r="D165" i="3"/>
  <c r="W73" i="17"/>
  <c r="D124" i="3"/>
  <c r="D124" i="12"/>
  <c r="E124" i="16"/>
  <c r="AA74" i="17"/>
  <c r="AA75" i="17"/>
  <c r="W102" i="17"/>
  <c r="W108" i="17"/>
  <c r="U108" i="13"/>
  <c r="Y102" i="12"/>
  <c r="AA98" i="12"/>
  <c r="Y102" i="13"/>
  <c r="AA98" i="13"/>
  <c r="Y108" i="16"/>
  <c r="AA104" i="16"/>
  <c r="Y102" i="3"/>
  <c r="AA98" i="3"/>
  <c r="Y108" i="12"/>
  <c r="AA104" i="12"/>
  <c r="Y102" i="16"/>
  <c r="AA98" i="16"/>
  <c r="Y108" i="3"/>
  <c r="AA104" i="3"/>
  <c r="AA72" i="17"/>
  <c r="U72" i="16"/>
  <c r="Z124" i="3"/>
  <c r="Z160" i="17"/>
  <c r="Z160" i="18"/>
  <c r="Z109" i="13"/>
  <c r="Z375" i="12"/>
  <c r="Z160" i="3"/>
  <c r="Z160" i="12"/>
  <c r="Z124" i="16"/>
  <c r="E124" i="17"/>
  <c r="D165" i="18" l="1"/>
  <c r="Z165" i="18"/>
  <c r="W108" i="13"/>
  <c r="Y108" i="17"/>
  <c r="AA104" i="17"/>
  <c r="Y102" i="17"/>
  <c r="AA98" i="17"/>
  <c r="W72" i="16"/>
  <c r="Z124" i="18"/>
  <c r="Z160" i="13"/>
  <c r="Z124" i="12"/>
  <c r="Z124" i="13"/>
  <c r="Z160" i="16"/>
  <c r="Y108" i="13" l="1"/>
  <c r="AA104" i="13"/>
  <c r="Y72" i="16"/>
  <c r="AA71" i="16"/>
  <c r="AA210" i="17"/>
  <c r="AA72" i="16" l="1"/>
  <c r="AA156" i="18" l="1"/>
  <c r="G311" i="12" l="1"/>
  <c r="G130" i="12"/>
  <c r="G311" i="3"/>
  <c r="G138" i="13"/>
  <c r="G133" i="16"/>
  <c r="G313" i="12"/>
  <c r="G313" i="3"/>
  <c r="G132" i="3"/>
  <c r="G311" i="13"/>
  <c r="G130" i="13"/>
  <c r="G138" i="16"/>
  <c r="G313" i="13"/>
  <c r="G132" i="13"/>
  <c r="G311" i="16"/>
  <c r="G130" i="16"/>
  <c r="G138" i="12"/>
  <c r="G138" i="3"/>
  <c r="G133" i="13"/>
  <c r="G313" i="16"/>
  <c r="G132" i="16"/>
  <c r="G133" i="12"/>
  <c r="G133" i="3"/>
  <c r="G130" i="3"/>
  <c r="G132" i="12"/>
  <c r="G305" i="12" l="1"/>
  <c r="G81" i="12"/>
  <c r="G81" i="13"/>
  <c r="G305" i="13"/>
  <c r="E71" i="4"/>
  <c r="G81" i="3"/>
  <c r="E69" i="4"/>
  <c r="E70" i="4"/>
  <c r="E68" i="4"/>
  <c r="G305" i="3"/>
  <c r="G313" i="17"/>
  <c r="G133" i="17"/>
  <c r="G138" i="17"/>
  <c r="G305" i="16"/>
  <c r="G81" i="16"/>
  <c r="G132" i="17"/>
  <c r="G130" i="17"/>
  <c r="G311" i="17"/>
  <c r="G109" i="12" l="1"/>
  <c r="G109" i="3"/>
  <c r="G109" i="16"/>
  <c r="G109" i="13"/>
  <c r="G81" i="17"/>
  <c r="G305" i="17"/>
  <c r="G124" i="3"/>
  <c r="G160" i="3"/>
  <c r="G165" i="3" l="1"/>
  <c r="G124" i="13"/>
  <c r="G160" i="12"/>
  <c r="G160" i="13"/>
  <c r="G124" i="12"/>
  <c r="G160" i="16"/>
  <c r="G124" i="16"/>
  <c r="G109" i="17"/>
  <c r="G165" i="16" l="1"/>
  <c r="G165" i="13"/>
  <c r="G165" i="12"/>
  <c r="G124" i="17"/>
  <c r="G160" i="17"/>
  <c r="G165" i="17" l="1"/>
  <c r="G313" i="18"/>
  <c r="G311" i="18"/>
  <c r="G130" i="18"/>
  <c r="G133" i="18"/>
  <c r="G138" i="18"/>
  <c r="G132" i="18"/>
  <c r="G81" i="18" l="1"/>
  <c r="G305" i="18"/>
  <c r="G109" i="18" l="1"/>
  <c r="G160" i="18" l="1"/>
  <c r="G124" i="18"/>
  <c r="G165" i="18" l="1"/>
  <c r="D133" i="18"/>
  <c r="D130" i="18"/>
  <c r="E160" i="3" l="1"/>
  <c r="E160" i="13"/>
  <c r="E160" i="16"/>
  <c r="E160" i="12"/>
  <c r="E165" i="13" l="1"/>
  <c r="E165" i="12"/>
  <c r="E165" i="16"/>
  <c r="E165" i="3"/>
  <c r="E160" i="17"/>
  <c r="E165" i="17" l="1"/>
  <c r="E160" i="18"/>
  <c r="E165" i="18" l="1"/>
  <c r="AA104" i="18"/>
  <c r="AA196" i="16"/>
  <c r="AA196" i="13"/>
  <c r="AA196" i="3"/>
  <c r="AA196" i="12"/>
  <c r="AA196" i="18"/>
  <c r="AA241" i="3" l="1"/>
  <c r="AA173" i="13"/>
  <c r="AA185" i="13"/>
  <c r="AA241" i="14" l="1"/>
  <c r="AA185" i="14"/>
  <c r="AA173" i="14"/>
  <c r="AA236" i="13"/>
  <c r="AA236" i="16"/>
  <c r="AA185" i="16"/>
  <c r="AA173" i="16"/>
  <c r="AA236" i="15"/>
  <c r="AA185" i="15"/>
  <c r="AA173" i="15"/>
  <c r="AA241" i="13"/>
  <c r="AA223" i="13"/>
  <c r="AA184" i="13"/>
  <c r="AA191" i="3"/>
  <c r="AA222" i="3"/>
  <c r="AA191" i="12"/>
  <c r="AA222" i="12"/>
  <c r="AA194" i="17"/>
  <c r="AA190" i="17"/>
  <c r="AA191" i="18"/>
  <c r="AA222" i="18"/>
  <c r="AA236" i="14"/>
  <c r="AA163" i="17"/>
  <c r="AA163" i="15"/>
  <c r="AA163" i="14"/>
  <c r="AA241" i="16"/>
  <c r="AA223" i="16"/>
  <c r="AA184" i="16"/>
  <c r="AA241" i="15"/>
  <c r="AA223" i="15"/>
  <c r="AA184" i="15"/>
  <c r="AA223" i="14"/>
  <c r="AA184" i="14"/>
  <c r="AA191" i="13"/>
  <c r="AA222" i="13"/>
  <c r="AA194" i="3"/>
  <c r="AA190" i="3"/>
  <c r="AA163" i="3"/>
  <c r="AA194" i="12"/>
  <c r="AA190" i="12"/>
  <c r="AA163" i="12"/>
  <c r="AA196" i="17"/>
  <c r="AA185" i="17"/>
  <c r="AA173" i="17"/>
  <c r="AA194" i="18"/>
  <c r="AA190" i="18"/>
  <c r="AA163" i="18"/>
  <c r="AA192" i="16"/>
  <c r="AA175" i="16"/>
  <c r="AA167" i="15"/>
  <c r="AA224" i="14"/>
  <c r="AA161" i="14"/>
  <c r="AA240" i="13"/>
  <c r="AA224" i="13"/>
  <c r="AA161" i="13"/>
  <c r="AA240" i="3"/>
  <c r="AA224" i="3"/>
  <c r="AA161" i="3"/>
  <c r="AA195" i="12"/>
  <c r="AA228" i="12"/>
  <c r="AA203" i="12"/>
  <c r="AA195" i="17"/>
  <c r="AA228" i="17"/>
  <c r="AA203" i="17"/>
  <c r="AA224" i="18"/>
  <c r="AA161" i="18"/>
  <c r="AA167" i="16"/>
  <c r="AA240" i="15"/>
  <c r="AA224" i="15"/>
  <c r="AA161" i="15"/>
  <c r="AA240" i="14"/>
  <c r="AA228" i="14"/>
  <c r="AA203" i="14"/>
  <c r="AA195" i="13"/>
  <c r="AA228" i="13"/>
  <c r="AA203" i="13"/>
  <c r="AA195" i="3"/>
  <c r="AA228" i="3"/>
  <c r="AA203" i="3"/>
  <c r="AA192" i="12"/>
  <c r="AA175" i="12"/>
  <c r="AA192" i="17"/>
  <c r="AA175" i="17"/>
  <c r="AA195" i="18"/>
  <c r="AA228" i="18"/>
  <c r="AA203" i="18"/>
  <c r="AA194" i="16"/>
  <c r="AA190" i="16"/>
  <c r="AA163" i="16"/>
  <c r="AA194" i="15"/>
  <c r="AA190" i="15"/>
  <c r="AA194" i="14"/>
  <c r="AA190" i="14"/>
  <c r="AA223" i="3"/>
  <c r="AA184" i="3"/>
  <c r="AA241" i="12"/>
  <c r="AA223" i="12"/>
  <c r="AA184" i="12"/>
  <c r="AA241" i="17"/>
  <c r="AA191" i="17"/>
  <c r="AA222" i="17"/>
  <c r="AA223" i="18"/>
  <c r="AA184" i="18"/>
  <c r="AA240" i="16"/>
  <c r="AA224" i="16"/>
  <c r="AA161" i="16"/>
  <c r="AA195" i="15"/>
  <c r="AA228" i="15"/>
  <c r="AA203" i="15"/>
  <c r="AA195" i="14"/>
  <c r="AA192" i="14"/>
  <c r="AA175" i="14"/>
  <c r="AA192" i="13"/>
  <c r="AA175" i="13"/>
  <c r="AA192" i="3"/>
  <c r="AA175" i="3"/>
  <c r="AA167" i="12"/>
  <c r="AA240" i="17"/>
  <c r="AA167" i="17"/>
  <c r="AA240" i="18"/>
  <c r="AA192" i="18"/>
  <c r="AA175" i="18"/>
  <c r="AA191" i="16"/>
  <c r="AA222" i="16"/>
  <c r="AA191" i="15"/>
  <c r="AA222" i="15"/>
  <c r="AA191" i="14"/>
  <c r="AA222" i="14"/>
  <c r="AA194" i="13"/>
  <c r="AA190" i="13"/>
  <c r="AA163" i="13"/>
  <c r="AA236" i="3"/>
  <c r="AA185" i="3"/>
  <c r="AA173" i="3"/>
  <c r="AA236" i="12"/>
  <c r="AA185" i="12"/>
  <c r="AA173" i="12"/>
  <c r="AA236" i="17"/>
  <c r="AA223" i="17"/>
  <c r="AA184" i="17"/>
  <c r="AA241" i="18"/>
  <c r="AA185" i="18"/>
  <c r="AA173" i="18"/>
  <c r="AA195" i="16"/>
  <c r="AA228" i="16"/>
  <c r="AA203" i="16"/>
  <c r="AA192" i="15"/>
  <c r="AA175" i="15"/>
  <c r="AA167" i="14"/>
  <c r="AA167" i="13"/>
  <c r="AA167" i="3"/>
  <c r="AA240" i="12"/>
  <c r="AA224" i="12"/>
  <c r="AA161" i="12"/>
  <c r="AA224" i="17"/>
  <c r="AA161" i="17"/>
  <c r="AA167" i="18"/>
  <c r="AA235" i="14" l="1"/>
  <c r="AA235" i="15"/>
  <c r="AA235" i="12"/>
  <c r="AA235" i="16"/>
  <c r="AA235" i="13"/>
  <c r="AA235" i="17"/>
  <c r="AA235" i="3"/>
  <c r="AA214" i="16" l="1"/>
  <c r="AA214" i="3"/>
  <c r="AA214" i="13"/>
  <c r="AA214" i="14"/>
  <c r="AA214" i="15"/>
  <c r="D243" i="14" l="1"/>
  <c r="E243" i="14"/>
  <c r="D245" i="14"/>
  <c r="E245" i="14"/>
  <c r="Z211" i="14" l="1"/>
  <c r="E244" i="14"/>
  <c r="E250" i="14"/>
  <c r="Z219" i="14"/>
  <c r="Z218" i="14"/>
  <c r="Z217" i="14"/>
  <c r="D244" i="14"/>
  <c r="D250" i="14"/>
  <c r="AA219" i="14"/>
  <c r="AA218" i="14"/>
  <c r="AA217" i="14"/>
  <c r="Z210" i="14"/>
  <c r="AA211" i="14" l="1"/>
  <c r="AA210" i="14" l="1"/>
  <c r="D243" i="15" l="1"/>
  <c r="E243" i="15"/>
  <c r="D245" i="15"/>
  <c r="E245" i="15"/>
  <c r="AA219" i="15" l="1"/>
  <c r="AA217" i="15"/>
  <c r="Z218" i="15"/>
  <c r="Z211" i="15"/>
  <c r="Z210" i="15"/>
  <c r="AA218" i="15"/>
  <c r="E244" i="15"/>
  <c r="E250" i="15"/>
  <c r="Z219" i="15"/>
  <c r="Z217" i="15"/>
  <c r="D244" i="15"/>
  <c r="D250" i="15"/>
  <c r="AA211" i="15" l="1"/>
  <c r="AA210" i="15" l="1"/>
  <c r="E245" i="16" l="1"/>
  <c r="D245" i="16"/>
  <c r="E245" i="13"/>
  <c r="D245" i="13"/>
  <c r="Z211" i="13"/>
  <c r="E245" i="3"/>
  <c r="D245" i="3"/>
  <c r="Z218" i="3"/>
  <c r="Z217" i="3"/>
  <c r="E245" i="12"/>
  <c r="D245" i="12"/>
  <c r="E245" i="17"/>
  <c r="D245" i="17"/>
  <c r="E245" i="18"/>
  <c r="E243" i="12"/>
  <c r="D243" i="12"/>
  <c r="E243" i="16"/>
  <c r="D243" i="16"/>
  <c r="E243" i="13"/>
  <c r="D243" i="13"/>
  <c r="E243" i="3"/>
  <c r="D243" i="3"/>
  <c r="E244" i="18" l="1"/>
  <c r="D244" i="17"/>
  <c r="E244" i="17"/>
  <c r="Z210" i="3"/>
  <c r="Z210" i="13"/>
  <c r="E244" i="16"/>
  <c r="E250" i="16"/>
  <c r="E250" i="12"/>
  <c r="E244" i="12"/>
  <c r="Z218" i="18"/>
  <c r="Z219" i="3"/>
  <c r="AA219" i="17"/>
  <c r="AA219" i="12"/>
  <c r="AA219" i="3"/>
  <c r="AA218" i="13"/>
  <c r="AA219" i="16"/>
  <c r="Z210" i="16"/>
  <c r="Z210" i="12"/>
  <c r="Z219" i="18"/>
  <c r="Z219" i="12"/>
  <c r="Z211" i="3"/>
  <c r="AA214" i="17"/>
  <c r="AA214" i="12"/>
  <c r="AA219" i="13"/>
  <c r="D250" i="3"/>
  <c r="D244" i="3"/>
  <c r="D244" i="13"/>
  <c r="D250" i="13"/>
  <c r="Z217" i="17"/>
  <c r="Z218" i="17"/>
  <c r="Z219" i="17"/>
  <c r="Z211" i="12"/>
  <c r="Z218" i="12"/>
  <c r="Z217" i="16"/>
  <c r="Z218" i="16"/>
  <c r="Z219" i="16"/>
  <c r="AA217" i="17"/>
  <c r="AA217" i="12"/>
  <c r="AA217" i="3"/>
  <c r="AA217" i="16"/>
  <c r="E250" i="3"/>
  <c r="E244" i="3"/>
  <c r="E244" i="13"/>
  <c r="E250" i="13"/>
  <c r="D250" i="16"/>
  <c r="D244" i="16"/>
  <c r="D244" i="12"/>
  <c r="D250" i="12"/>
  <c r="Z217" i="18"/>
  <c r="Z211" i="18"/>
  <c r="Z211" i="17"/>
  <c r="Z217" i="12"/>
  <c r="Z217" i="13"/>
  <c r="Z218" i="13"/>
  <c r="Z219" i="13"/>
  <c r="Z211" i="16"/>
  <c r="AA218" i="17"/>
  <c r="AA218" i="12"/>
  <c r="AA218" i="3"/>
  <c r="AA217" i="13"/>
  <c r="AA218" i="16"/>
  <c r="AA211" i="13"/>
  <c r="AA211" i="12" l="1"/>
  <c r="AA211" i="3"/>
  <c r="AA211" i="17"/>
  <c r="AA211" i="16"/>
  <c r="AA210" i="16" l="1"/>
  <c r="AA210" i="13"/>
  <c r="AA210" i="12"/>
  <c r="AA210" i="3"/>
  <c r="K414" i="18" l="1"/>
  <c r="K384" i="18"/>
  <c r="K406" i="18" l="1"/>
  <c r="M384" i="17"/>
  <c r="Q384" i="17"/>
  <c r="M414" i="17"/>
  <c r="Q414" i="17"/>
  <c r="O384" i="16"/>
  <c r="K414" i="16"/>
  <c r="O414" i="16"/>
  <c r="K384" i="15"/>
  <c r="O384" i="15"/>
  <c r="S384" i="15"/>
  <c r="K414" i="15"/>
  <c r="O414" i="15"/>
  <c r="S414" i="15"/>
  <c r="K384" i="14"/>
  <c r="O384" i="14"/>
  <c r="S384" i="14"/>
  <c r="K414" i="14"/>
  <c r="O414" i="14"/>
  <c r="S414" i="14"/>
  <c r="M384" i="13"/>
  <c r="Q384" i="13"/>
  <c r="M414" i="13"/>
  <c r="Q414" i="13"/>
  <c r="M384" i="3"/>
  <c r="Q384" i="3"/>
  <c r="M414" i="3"/>
  <c r="Q414" i="3"/>
  <c r="K384" i="12"/>
  <c r="O384" i="12"/>
  <c r="S384" i="12"/>
  <c r="K414" i="12"/>
  <c r="O414" i="12"/>
  <c r="S414" i="12"/>
  <c r="K90" i="17"/>
  <c r="K62" i="17"/>
  <c r="K100" i="17"/>
  <c r="K106" i="17"/>
  <c r="K384" i="17"/>
  <c r="O384" i="17"/>
  <c r="S384" i="17"/>
  <c r="K414" i="17"/>
  <c r="O414" i="17"/>
  <c r="S414" i="17"/>
  <c r="M384" i="16"/>
  <c r="Q384" i="16"/>
  <c r="M414" i="16"/>
  <c r="Q414" i="16"/>
  <c r="M384" i="15"/>
  <c r="Q384" i="15"/>
  <c r="M414" i="15"/>
  <c r="Q414" i="15"/>
  <c r="M384" i="14"/>
  <c r="Q384" i="14"/>
  <c r="M414" i="14"/>
  <c r="Q414" i="14"/>
  <c r="K384" i="13"/>
  <c r="O384" i="13"/>
  <c r="S384" i="13"/>
  <c r="K414" i="13"/>
  <c r="O414" i="13"/>
  <c r="S414" i="13"/>
  <c r="K384" i="3"/>
  <c r="O384" i="3"/>
  <c r="S384" i="3"/>
  <c r="K414" i="3"/>
  <c r="O414" i="3"/>
  <c r="S414" i="3"/>
  <c r="M384" i="12"/>
  <c r="Q384" i="12"/>
  <c r="M414" i="12"/>
  <c r="Q414" i="12"/>
  <c r="AA373" i="17"/>
  <c r="K384" i="16"/>
  <c r="S384" i="16"/>
  <c r="S414" i="16"/>
  <c r="K406" i="14" l="1"/>
  <c r="Q406" i="16"/>
  <c r="Q400" i="16" s="1"/>
  <c r="K406" i="16"/>
  <c r="O406" i="16"/>
  <c r="S406" i="15"/>
  <c r="M406" i="13"/>
  <c r="M400" i="13" s="1"/>
  <c r="Q406" i="13"/>
  <c r="M406" i="3"/>
  <c r="K406" i="12"/>
  <c r="O406" i="12"/>
  <c r="S406" i="14"/>
  <c r="M400" i="3"/>
  <c r="K400" i="14"/>
  <c r="S400" i="15"/>
  <c r="O400" i="16"/>
  <c r="K406" i="17"/>
  <c r="O406" i="14"/>
  <c r="O406" i="15"/>
  <c r="Q406" i="17"/>
  <c r="M406" i="17"/>
  <c r="K406" i="3"/>
  <c r="S400" i="14"/>
  <c r="M406" i="15"/>
  <c r="M406" i="16"/>
  <c r="K400" i="18"/>
  <c r="Q406" i="3"/>
  <c r="S406" i="3"/>
  <c r="O406" i="3"/>
  <c r="S406" i="16"/>
  <c r="K133" i="17"/>
  <c r="K108" i="17"/>
  <c r="K96" i="17"/>
  <c r="K102" i="17"/>
  <c r="K23" i="17"/>
  <c r="K87" i="17"/>
  <c r="S406" i="12"/>
  <c r="Q406" i="12"/>
  <c r="M406" i="12"/>
  <c r="S406" i="13"/>
  <c r="O406" i="13"/>
  <c r="K406" i="13"/>
  <c r="Q406" i="14"/>
  <c r="M406" i="14"/>
  <c r="K406" i="15"/>
  <c r="Q406" i="15"/>
  <c r="S406" i="17"/>
  <c r="O406" i="17"/>
  <c r="K38" i="17"/>
  <c r="K95" i="17"/>
  <c r="K313" i="17"/>
  <c r="K89" i="17"/>
  <c r="O400" i="12" l="1"/>
  <c r="K400" i="12"/>
  <c r="K400" i="16"/>
  <c r="Q400" i="13"/>
  <c r="K76" i="17"/>
  <c r="O400" i="17"/>
  <c r="M400" i="14"/>
  <c r="S400" i="13"/>
  <c r="S400" i="3"/>
  <c r="Q400" i="3"/>
  <c r="M400" i="16"/>
  <c r="O400" i="15"/>
  <c r="K400" i="17"/>
  <c r="S400" i="17"/>
  <c r="Q400" i="14"/>
  <c r="M400" i="12"/>
  <c r="Q400" i="15"/>
  <c r="K400" i="13"/>
  <c r="Q400" i="12"/>
  <c r="S400" i="16"/>
  <c r="K400" i="15"/>
  <c r="O400" i="13"/>
  <c r="S400" i="12"/>
  <c r="O400" i="3"/>
  <c r="M400" i="15"/>
  <c r="K400" i="3"/>
  <c r="M400" i="17"/>
  <c r="Q400" i="17"/>
  <c r="O400" i="14"/>
  <c r="K305" i="17"/>
  <c r="K81" i="17"/>
  <c r="K109" i="17" l="1"/>
  <c r="K73" i="17"/>
  <c r="S384" i="18"/>
  <c r="S414" i="18"/>
  <c r="K160" i="17" l="1"/>
  <c r="Q384" i="18"/>
  <c r="O384" i="18"/>
  <c r="M384" i="18"/>
  <c r="Q414" i="18"/>
  <c r="O414" i="18"/>
  <c r="M414" i="18"/>
  <c r="M406" i="18" l="1"/>
  <c r="K165" i="17"/>
  <c r="Q406" i="18"/>
  <c r="S406" i="18"/>
  <c r="S400" i="18" l="1"/>
  <c r="Q400" i="18"/>
  <c r="M400" i="18"/>
  <c r="O406" i="18"/>
  <c r="O400" i="18" l="1"/>
  <c r="AA374" i="16"/>
  <c r="AA398" i="16"/>
  <c r="AA428" i="16"/>
  <c r="AA374" i="15"/>
  <c r="AA432" i="15"/>
  <c r="AA373" i="14"/>
  <c r="AA375" i="14"/>
  <c r="AA398" i="14"/>
  <c r="AA373" i="13"/>
  <c r="AA375" i="13"/>
  <c r="AA398" i="13"/>
  <c r="AA428" i="13"/>
  <c r="AA432" i="13"/>
  <c r="AA374" i="3"/>
  <c r="AA382" i="3"/>
  <c r="AA388" i="3"/>
  <c r="AA428" i="3"/>
  <c r="AA373" i="12"/>
  <c r="AA375" i="12"/>
  <c r="AA398" i="12"/>
  <c r="AA427" i="12"/>
  <c r="AA432" i="12"/>
  <c r="AA375" i="17"/>
  <c r="AA398" i="17"/>
  <c r="AA428" i="17"/>
  <c r="AA382" i="16"/>
  <c r="AA388" i="16"/>
  <c r="AA427" i="16"/>
  <c r="AA432" i="16"/>
  <c r="AA382" i="15"/>
  <c r="AA427" i="15"/>
  <c r="AA374" i="14"/>
  <c r="AA382" i="14"/>
  <c r="AA388" i="14"/>
  <c r="AA432" i="14"/>
  <c r="AA374" i="13"/>
  <c r="AA382" i="13"/>
  <c r="AA388" i="13"/>
  <c r="AA399" i="13"/>
  <c r="AA427" i="13"/>
  <c r="AA373" i="3"/>
  <c r="AA375" i="3"/>
  <c r="AA398" i="3"/>
  <c r="AA427" i="3"/>
  <c r="AA432" i="3"/>
  <c r="AA374" i="12"/>
  <c r="AA382" i="12"/>
  <c r="AA388" i="12"/>
  <c r="AA428" i="12"/>
  <c r="AA374" i="17"/>
  <c r="AA382" i="17"/>
  <c r="AA388" i="17"/>
  <c r="AA427" i="17"/>
  <c r="AA432" i="17"/>
  <c r="AA388" i="15"/>
  <c r="AA398" i="15"/>
  <c r="AA427" i="14"/>
  <c r="AA428" i="14"/>
  <c r="AA373" i="15" l="1"/>
  <c r="AA375" i="16"/>
  <c r="AA238" i="17"/>
  <c r="I384" i="3"/>
  <c r="AA387" i="3"/>
  <c r="AA373" i="16"/>
  <c r="I414" i="14"/>
  <c r="AA420" i="14"/>
  <c r="AA428" i="15"/>
  <c r="I384" i="15"/>
  <c r="AA387" i="15"/>
  <c r="AA375" i="15"/>
  <c r="AA432" i="18"/>
  <c r="AA399" i="17"/>
  <c r="I414" i="12"/>
  <c r="AA420" i="12"/>
  <c r="AA238" i="3"/>
  <c r="AA238" i="14"/>
  <c r="AA399" i="14"/>
  <c r="AA238" i="12"/>
  <c r="I384" i="12"/>
  <c r="AA387" i="12"/>
  <c r="I414" i="3"/>
  <c r="AA420" i="3"/>
  <c r="AA399" i="15"/>
  <c r="I414" i="16"/>
  <c r="AA420" i="16"/>
  <c r="I384" i="16"/>
  <c r="AA387" i="16"/>
  <c r="AA238" i="16"/>
  <c r="AA399" i="16"/>
  <c r="I414" i="17"/>
  <c r="AA420" i="17"/>
  <c r="I384" i="17"/>
  <c r="AA387" i="17"/>
  <c r="AA238" i="13"/>
  <c r="I414" i="13"/>
  <c r="AA420" i="13"/>
  <c r="I384" i="13"/>
  <c r="AA387" i="13"/>
  <c r="I384" i="14"/>
  <c r="AA387" i="14"/>
  <c r="AA238" i="15"/>
  <c r="I406" i="16" l="1"/>
  <c r="AA384" i="14"/>
  <c r="AA384" i="17"/>
  <c r="AA384" i="16"/>
  <c r="AA237" i="14"/>
  <c r="AA414" i="12"/>
  <c r="AA414" i="14"/>
  <c r="AA414" i="3"/>
  <c r="AA237" i="12"/>
  <c r="AA384" i="15"/>
  <c r="AA237" i="17"/>
  <c r="AA237" i="15"/>
  <c r="AA384" i="13"/>
  <c r="AA237" i="13"/>
  <c r="AA414" i="17"/>
  <c r="AA237" i="16"/>
  <c r="AA414" i="16"/>
  <c r="AA237" i="3"/>
  <c r="AA384" i="12"/>
  <c r="AA384" i="3"/>
  <c r="AA398" i="18"/>
  <c r="AA427" i="18"/>
  <c r="AA388" i="18"/>
  <c r="I406" i="13"/>
  <c r="AA414" i="13"/>
  <c r="I400" i="16"/>
  <c r="AA406" i="16"/>
  <c r="I406" i="14"/>
  <c r="I406" i="17"/>
  <c r="I414" i="15"/>
  <c r="AA420" i="15"/>
  <c r="I406" i="3"/>
  <c r="AA399" i="3"/>
  <c r="I406" i="12"/>
  <c r="AA399" i="12"/>
  <c r="AA237" i="18" l="1"/>
  <c r="AA400" i="16"/>
  <c r="I400" i="12"/>
  <c r="AA406" i="12"/>
  <c r="I400" i="3"/>
  <c r="AA406" i="3"/>
  <c r="AA414" i="15"/>
  <c r="I406" i="15"/>
  <c r="I400" i="14"/>
  <c r="AA406" i="14"/>
  <c r="I400" i="13"/>
  <c r="AA406" i="13"/>
  <c r="I400" i="17"/>
  <c r="AA406" i="17"/>
  <c r="I384" i="18"/>
  <c r="AA387" i="18"/>
  <c r="I414" i="18"/>
  <c r="AA420" i="18"/>
  <c r="AA399" i="18"/>
  <c r="I406" i="18" l="1"/>
  <c r="AA414" i="18"/>
  <c r="AA400" i="17"/>
  <c r="AA400" i="14"/>
  <c r="AA400" i="3"/>
  <c r="AA384" i="18"/>
  <c r="AA400" i="13"/>
  <c r="AA400" i="12"/>
  <c r="I400" i="15"/>
  <c r="AA406" i="15"/>
  <c r="AA406" i="18" l="1"/>
  <c r="I400" i="18"/>
  <c r="AA400" i="15"/>
  <c r="I106" i="12"/>
  <c r="I106" i="3"/>
  <c r="I106" i="13"/>
  <c r="I106" i="14"/>
  <c r="I106" i="15"/>
  <c r="I106" i="16"/>
  <c r="I100" i="17"/>
  <c r="I106" i="17"/>
  <c r="I96" i="12"/>
  <c r="I96" i="3"/>
  <c r="I96" i="13"/>
  <c r="I96" i="14"/>
  <c r="I96" i="15"/>
  <c r="I96" i="16"/>
  <c r="I100" i="12"/>
  <c r="I100" i="3"/>
  <c r="I100" i="13"/>
  <c r="I100" i="14"/>
  <c r="I100" i="15"/>
  <c r="I100" i="16"/>
  <c r="AA400" i="18" l="1"/>
  <c r="I102" i="16"/>
  <c r="I108" i="14"/>
  <c r="I102" i="14"/>
  <c r="I100" i="18"/>
  <c r="I106" i="18"/>
  <c r="I102" i="15"/>
  <c r="I102" i="3"/>
  <c r="I102" i="13"/>
  <c r="I102" i="12"/>
  <c r="I108" i="16"/>
  <c r="I108" i="15"/>
  <c r="I108" i="13"/>
  <c r="I108" i="3"/>
  <c r="I108" i="12"/>
  <c r="AA124" i="16" l="1"/>
  <c r="AA124" i="15"/>
  <c r="AA124" i="14"/>
  <c r="AA124" i="13"/>
  <c r="AA124" i="12"/>
  <c r="I133" i="12" l="1"/>
  <c r="I90" i="3"/>
  <c r="I90" i="13"/>
  <c r="I139" i="13"/>
  <c r="I133" i="13"/>
  <c r="I89" i="14"/>
  <c r="I313" i="14"/>
  <c r="I95" i="14"/>
  <c r="I62" i="14"/>
  <c r="I139" i="14"/>
  <c r="I133" i="14"/>
  <c r="I23" i="15"/>
  <c r="I87" i="15"/>
  <c r="I90" i="15"/>
  <c r="I38" i="15"/>
  <c r="I23" i="16"/>
  <c r="I87" i="16"/>
  <c r="I90" i="16"/>
  <c r="I38" i="16"/>
  <c r="I313" i="12"/>
  <c r="I62" i="12"/>
  <c r="I313" i="3"/>
  <c r="I62" i="3"/>
  <c r="I133" i="3"/>
  <c r="I313" i="13"/>
  <c r="I62" i="13"/>
  <c r="I87" i="14"/>
  <c r="I23" i="14"/>
  <c r="I90" i="14"/>
  <c r="I38" i="14"/>
  <c r="I89" i="15"/>
  <c r="I313" i="15"/>
  <c r="I95" i="15"/>
  <c r="I62" i="15"/>
  <c r="I139" i="15"/>
  <c r="I133" i="15"/>
  <c r="I89" i="16"/>
  <c r="I313" i="16"/>
  <c r="I95" i="16"/>
  <c r="I62" i="16"/>
  <c r="I139" i="16"/>
  <c r="I133" i="16"/>
  <c r="I90" i="12"/>
  <c r="I139" i="12"/>
  <c r="AA124" i="17"/>
  <c r="I158" i="16" l="1"/>
  <c r="I158" i="15"/>
  <c r="I154" i="15" s="1"/>
  <c r="I158" i="14"/>
  <c r="I158" i="13"/>
  <c r="I158" i="12"/>
  <c r="I154" i="12"/>
  <c r="I154" i="16"/>
  <c r="I313" i="17"/>
  <c r="I62" i="17"/>
  <c r="I130" i="15"/>
  <c r="I130" i="16"/>
  <c r="I130" i="14"/>
  <c r="I132" i="14"/>
  <c r="I132" i="16"/>
  <c r="I81" i="15"/>
  <c r="I305" i="15"/>
  <c r="I90" i="17"/>
  <c r="I133" i="17"/>
  <c r="I132" i="15"/>
  <c r="I305" i="14"/>
  <c r="I81" i="14"/>
  <c r="I305" i="16"/>
  <c r="I81" i="16"/>
  <c r="I154" i="14" l="1"/>
  <c r="I154" i="13"/>
  <c r="I313" i="18"/>
  <c r="I133" i="18"/>
  <c r="I90" i="18"/>
  <c r="I62" i="18"/>
  <c r="I109" i="16"/>
  <c r="I109" i="14"/>
  <c r="I109" i="15"/>
  <c r="I76" i="14" l="1"/>
  <c r="I76" i="15"/>
  <c r="I160" i="15"/>
  <c r="I160" i="14"/>
  <c r="I160" i="16"/>
  <c r="I76" i="16"/>
  <c r="I165" i="16" l="1"/>
  <c r="I165" i="15"/>
  <c r="I165" i="14"/>
  <c r="I73" i="14"/>
  <c r="I73" i="16"/>
  <c r="I73" i="15"/>
  <c r="I138" i="14" l="1"/>
  <c r="I138" i="16"/>
  <c r="I138" i="15"/>
  <c r="AA124" i="3" l="1"/>
  <c r="AA124" i="18" l="1"/>
  <c r="I139" i="3" l="1"/>
  <c r="I158" i="3" l="1"/>
  <c r="I154" i="3" s="1"/>
  <c r="I38" i="17"/>
  <c r="I87" i="17"/>
  <c r="I89" i="17"/>
  <c r="I76" i="17" l="1"/>
  <c r="I73" i="17" l="1"/>
  <c r="I132" i="17" l="1"/>
  <c r="AA382" i="18"/>
  <c r="AA375" i="18" l="1"/>
  <c r="I95" i="17" l="1"/>
  <c r="I23" i="17"/>
  <c r="I305" i="17" l="1"/>
  <c r="I81" i="17"/>
  <c r="I108" i="17" l="1"/>
  <c r="I108" i="18" l="1"/>
  <c r="I139" i="17" l="1"/>
  <c r="I130" i="17"/>
  <c r="I158" i="17" l="1"/>
  <c r="I139" i="18"/>
  <c r="I154" i="17" l="1"/>
  <c r="I158" i="18"/>
  <c r="I96" i="17"/>
  <c r="I102" i="17"/>
  <c r="I154" i="18" l="1"/>
  <c r="I96" i="18"/>
  <c r="I109" i="17"/>
  <c r="I160" i="17" l="1"/>
  <c r="I138" i="17"/>
  <c r="I165" i="17" l="1"/>
  <c r="I89" i="12"/>
  <c r="I38" i="12"/>
  <c r="I87" i="12"/>
  <c r="I132" i="12" l="1"/>
  <c r="I76" i="12"/>
  <c r="I130" i="12"/>
  <c r="I73" i="12" l="1"/>
  <c r="I95" i="12" l="1"/>
  <c r="I23" i="12"/>
  <c r="I81" i="12" l="1"/>
  <c r="I305" i="12"/>
  <c r="I109" i="12" l="1"/>
  <c r="I160" i="12" l="1"/>
  <c r="I165" i="12" l="1"/>
  <c r="I138" i="12"/>
  <c r="I23" i="13" l="1"/>
  <c r="I305" i="13" l="1"/>
  <c r="I89" i="13" l="1"/>
  <c r="I95" i="13"/>
  <c r="I38" i="13"/>
  <c r="I87" i="13"/>
  <c r="I132" i="13" l="1"/>
  <c r="I130" i="13"/>
  <c r="I76" i="13"/>
  <c r="I81" i="13"/>
  <c r="I73" i="13" l="1"/>
  <c r="I109" i="13"/>
  <c r="I160" i="13" l="1"/>
  <c r="I165" i="13" l="1"/>
  <c r="I138" i="13"/>
  <c r="I89" i="3" l="1"/>
  <c r="I38" i="3"/>
  <c r="I87" i="3"/>
  <c r="I38" i="18" l="1"/>
  <c r="I87" i="18"/>
  <c r="I132" i="3"/>
  <c r="I89" i="18"/>
  <c r="I76" i="3"/>
  <c r="I132" i="18" l="1"/>
  <c r="I73" i="3"/>
  <c r="I95" i="3" l="1"/>
  <c r="I23" i="3"/>
  <c r="I81" i="3" l="1"/>
  <c r="I305" i="3"/>
  <c r="I95" i="18"/>
  <c r="I23" i="18"/>
  <c r="I81" i="18" l="1"/>
  <c r="I305" i="18"/>
  <c r="I109" i="3"/>
  <c r="I109" i="18" l="1"/>
  <c r="I160" i="3"/>
  <c r="I165" i="3" l="1"/>
  <c r="I160" i="18"/>
  <c r="I165" i="18" l="1"/>
  <c r="I130" i="3"/>
  <c r="I138" i="3" l="1"/>
  <c r="I130" i="18"/>
  <c r="I138" i="18" l="1"/>
  <c r="K138" i="17" l="1"/>
  <c r="AA344" i="17" l="1"/>
  <c r="AA345" i="17"/>
  <c r="AA340" i="17"/>
  <c r="AA148" i="17"/>
  <c r="S133" i="17"/>
  <c r="Q133" i="17"/>
  <c r="O133" i="17"/>
  <c r="S106" i="17"/>
  <c r="Q106" i="17"/>
  <c r="O106" i="17"/>
  <c r="AA105" i="17"/>
  <c r="S100" i="17"/>
  <c r="Q100" i="17"/>
  <c r="O100" i="17"/>
  <c r="AA99" i="17"/>
  <c r="AA79" i="17"/>
  <c r="AA80" i="17"/>
  <c r="AA78" i="17"/>
  <c r="AA68" i="17"/>
  <c r="AA67" i="17"/>
  <c r="AA60" i="17"/>
  <c r="AA64" i="17"/>
  <c r="S62" i="17"/>
  <c r="Q62" i="17"/>
  <c r="O62" i="17"/>
  <c r="AA52" i="17"/>
  <c r="AA47" i="17"/>
  <c r="AA46" i="17"/>
  <c r="S38" i="17"/>
  <c r="Q38" i="17"/>
  <c r="O38" i="17"/>
  <c r="S95" i="17"/>
  <c r="Q95" i="17"/>
  <c r="O95" i="17"/>
  <c r="S90" i="17"/>
  <c r="Q90" i="17"/>
  <c r="O90" i="17"/>
  <c r="AA344" i="12"/>
  <c r="AA345" i="12"/>
  <c r="S133" i="12"/>
  <c r="Q133" i="12"/>
  <c r="O133" i="12"/>
  <c r="M133" i="12"/>
  <c r="S106" i="12"/>
  <c r="Q106" i="12"/>
  <c r="O106" i="12"/>
  <c r="M106" i="12"/>
  <c r="S108" i="12"/>
  <c r="Q108" i="12"/>
  <c r="O108" i="12"/>
  <c r="M108" i="12"/>
  <c r="S100" i="12"/>
  <c r="Q100" i="12"/>
  <c r="O100" i="12"/>
  <c r="M100" i="12"/>
  <c r="S62" i="12"/>
  <c r="Q62" i="12"/>
  <c r="O62" i="12"/>
  <c r="M62" i="12"/>
  <c r="S38" i="12"/>
  <c r="Q38" i="12"/>
  <c r="O38" i="12"/>
  <c r="M38" i="12"/>
  <c r="S95" i="12"/>
  <c r="Q95" i="12"/>
  <c r="O95" i="12"/>
  <c r="M95" i="12"/>
  <c r="S90" i="12"/>
  <c r="Q90" i="12"/>
  <c r="O90" i="12"/>
  <c r="M90" i="12"/>
  <c r="AA344" i="3"/>
  <c r="AA345" i="3"/>
  <c r="AA340" i="3"/>
  <c r="S133" i="3"/>
  <c r="Q133" i="3"/>
  <c r="O133" i="3"/>
  <c r="M133" i="3"/>
  <c r="S106" i="3"/>
  <c r="O106" i="3"/>
  <c r="S100" i="3"/>
  <c r="Q100" i="3"/>
  <c r="O100" i="3"/>
  <c r="M100" i="3"/>
  <c r="S62" i="3"/>
  <c r="O62" i="3"/>
  <c r="S38" i="3"/>
  <c r="Q38" i="3"/>
  <c r="O38" i="3"/>
  <c r="M38" i="3"/>
  <c r="S95" i="3"/>
  <c r="Q95" i="3"/>
  <c r="O95" i="3"/>
  <c r="M95" i="3"/>
  <c r="S90" i="3"/>
  <c r="Q90" i="3"/>
  <c r="O90" i="3"/>
  <c r="M90" i="3"/>
  <c r="AA344" i="13"/>
  <c r="AA345" i="13"/>
  <c r="AA340" i="13"/>
  <c r="S133" i="13"/>
  <c r="Q133" i="13"/>
  <c r="O133" i="13"/>
  <c r="S106" i="13"/>
  <c r="S100" i="13"/>
  <c r="Q100" i="13"/>
  <c r="O100" i="13"/>
  <c r="M100" i="13"/>
  <c r="S38" i="13"/>
  <c r="Q38" i="13"/>
  <c r="O38" i="13"/>
  <c r="M38" i="13"/>
  <c r="S95" i="13"/>
  <c r="Q95" i="13"/>
  <c r="O95" i="13"/>
  <c r="M95" i="13"/>
  <c r="S90" i="13"/>
  <c r="Q90" i="13"/>
  <c r="O90" i="13"/>
  <c r="M90" i="13"/>
  <c r="AA344" i="14"/>
  <c r="M138" i="14"/>
  <c r="S133" i="14"/>
  <c r="Q133" i="14"/>
  <c r="O133" i="14"/>
  <c r="M133" i="14"/>
  <c r="S106" i="14"/>
  <c r="Q106" i="14"/>
  <c r="O106" i="14"/>
  <c r="M106" i="14"/>
  <c r="S108" i="14"/>
  <c r="S100" i="14"/>
  <c r="Q100" i="14"/>
  <c r="O100" i="14"/>
  <c r="M100" i="14"/>
  <c r="S95" i="14"/>
  <c r="Q95" i="14"/>
  <c r="O95" i="14"/>
  <c r="M95" i="14"/>
  <c r="S90" i="14"/>
  <c r="Q90" i="14"/>
  <c r="O90" i="14"/>
  <c r="M90" i="14"/>
  <c r="AA344" i="15"/>
  <c r="AA345" i="15"/>
  <c r="S133" i="15"/>
  <c r="Q133" i="15"/>
  <c r="O133" i="15"/>
  <c r="M133" i="15"/>
  <c r="Q106" i="15"/>
  <c r="S100" i="15"/>
  <c r="Q100" i="15"/>
  <c r="O100" i="15"/>
  <c r="M100" i="15"/>
  <c r="S38" i="15"/>
  <c r="Q38" i="15"/>
  <c r="O38" i="15"/>
  <c r="M38" i="15"/>
  <c r="S95" i="15"/>
  <c r="Q95" i="15"/>
  <c r="O95" i="15"/>
  <c r="M95" i="15"/>
  <c r="S90" i="15"/>
  <c r="Q90" i="15"/>
  <c r="O90" i="15"/>
  <c r="M90" i="15"/>
  <c r="AA344" i="16"/>
  <c r="AA345" i="16"/>
  <c r="S133" i="16"/>
  <c r="Q133" i="16"/>
  <c r="O133" i="16"/>
  <c r="M133" i="16"/>
  <c r="S100" i="16"/>
  <c r="Q100" i="16"/>
  <c r="O100" i="16"/>
  <c r="M100" i="16"/>
  <c r="S38" i="16"/>
  <c r="Q38" i="16"/>
  <c r="O38" i="16"/>
  <c r="M38" i="16"/>
  <c r="S95" i="16"/>
  <c r="Q95" i="16"/>
  <c r="O95" i="16"/>
  <c r="M95" i="16"/>
  <c r="S90" i="16"/>
  <c r="Q90" i="16"/>
  <c r="O90" i="16"/>
  <c r="M90" i="16"/>
  <c r="Q108" i="17" l="1"/>
  <c r="M108" i="14"/>
  <c r="S108" i="3"/>
  <c r="S108" i="13"/>
  <c r="S108" i="17"/>
  <c r="O108" i="3"/>
  <c r="O108" i="17"/>
  <c r="M102" i="16"/>
  <c r="M96" i="16"/>
  <c r="Q96" i="16"/>
  <c r="Q102" i="16"/>
  <c r="O89" i="15"/>
  <c r="O313" i="15"/>
  <c r="M102" i="15"/>
  <c r="M96" i="15"/>
  <c r="Q102" i="15"/>
  <c r="Q96" i="15"/>
  <c r="M23" i="14"/>
  <c r="M313" i="14"/>
  <c r="M89" i="14"/>
  <c r="O96" i="14"/>
  <c r="O102" i="14"/>
  <c r="S102" i="14"/>
  <c r="S96" i="14"/>
  <c r="AA345" i="14"/>
  <c r="Q87" i="13"/>
  <c r="Q23" i="13"/>
  <c r="O89" i="13"/>
  <c r="O313" i="13"/>
  <c r="S313" i="13"/>
  <c r="S89" i="13"/>
  <c r="O102" i="13"/>
  <c r="O96" i="13"/>
  <c r="S96" i="13"/>
  <c r="S102" i="13"/>
  <c r="M89" i="3"/>
  <c r="M313" i="3"/>
  <c r="Q89" i="3"/>
  <c r="Q313" i="3"/>
  <c r="O96" i="3"/>
  <c r="O102" i="3"/>
  <c r="S96" i="3"/>
  <c r="S102" i="3"/>
  <c r="O87" i="12"/>
  <c r="O23" i="12"/>
  <c r="S23" i="12"/>
  <c r="S87" i="12"/>
  <c r="O89" i="12"/>
  <c r="O313" i="12"/>
  <c r="S89" i="12"/>
  <c r="S313" i="12"/>
  <c r="M96" i="12"/>
  <c r="M102" i="12"/>
  <c r="Q96" i="12"/>
  <c r="Q102" i="12"/>
  <c r="M23" i="17"/>
  <c r="M87" i="17"/>
  <c r="AA29" i="17"/>
  <c r="Q23" i="17"/>
  <c r="Q87" i="17"/>
  <c r="M89" i="17"/>
  <c r="M313" i="17"/>
  <c r="AA31" i="17"/>
  <c r="Q89" i="17"/>
  <c r="Q313" i="17"/>
  <c r="M90" i="17"/>
  <c r="AA32" i="17"/>
  <c r="M95" i="17"/>
  <c r="AA37" i="17"/>
  <c r="M38" i="17"/>
  <c r="AA44" i="17"/>
  <c r="AA69" i="17"/>
  <c r="AA57" i="17"/>
  <c r="M62" i="17"/>
  <c r="AA63" i="17"/>
  <c r="O96" i="17"/>
  <c r="O102" i="17"/>
  <c r="S96" i="17"/>
  <c r="S102" i="17"/>
  <c r="O102" i="16"/>
  <c r="O96" i="16"/>
  <c r="S96" i="16"/>
  <c r="S102" i="16"/>
  <c r="O87" i="15"/>
  <c r="O23" i="15"/>
  <c r="O102" i="15"/>
  <c r="O96" i="15"/>
  <c r="S96" i="15"/>
  <c r="S102" i="15"/>
  <c r="S23" i="14"/>
  <c r="S89" i="14"/>
  <c r="S313" i="14"/>
  <c r="M96" i="14"/>
  <c r="M102" i="14"/>
  <c r="Q96" i="14"/>
  <c r="Q102" i="14"/>
  <c r="M23" i="13"/>
  <c r="M87" i="13"/>
  <c r="M313" i="13"/>
  <c r="M89" i="13"/>
  <c r="Q89" i="13"/>
  <c r="Q313" i="13"/>
  <c r="M96" i="13"/>
  <c r="M102" i="13"/>
  <c r="Q96" i="13"/>
  <c r="Q102" i="13"/>
  <c r="O89" i="3"/>
  <c r="O313" i="3"/>
  <c r="S89" i="3"/>
  <c r="S313" i="3"/>
  <c r="M96" i="3"/>
  <c r="M102" i="3"/>
  <c r="Q96" i="3"/>
  <c r="Q102" i="3"/>
  <c r="M23" i="12"/>
  <c r="M87" i="12"/>
  <c r="Q87" i="12"/>
  <c r="Q23" i="12"/>
  <c r="M89" i="12"/>
  <c r="M313" i="12"/>
  <c r="Q313" i="12"/>
  <c r="Q89" i="12"/>
  <c r="O96" i="12"/>
  <c r="O102" i="12"/>
  <c r="S96" i="12"/>
  <c r="S102" i="12"/>
  <c r="O87" i="17"/>
  <c r="O23" i="17"/>
  <c r="S87" i="17"/>
  <c r="S23" i="17"/>
  <c r="O89" i="17"/>
  <c r="O313" i="17"/>
  <c r="S89" i="17"/>
  <c r="S313" i="17"/>
  <c r="M96" i="17"/>
  <c r="AA97" i="17"/>
  <c r="Q96" i="17"/>
  <c r="Q102" i="17"/>
  <c r="M100" i="17"/>
  <c r="AA101" i="17"/>
  <c r="AA103" i="17"/>
  <c r="M106" i="17"/>
  <c r="AA107" i="17"/>
  <c r="AA115" i="17"/>
  <c r="AA117" i="17"/>
  <c r="M133" i="17"/>
  <c r="AA118" i="17"/>
  <c r="AA123" i="17"/>
  <c r="S100" i="18"/>
  <c r="M100" i="18"/>
  <c r="O100" i="18"/>
  <c r="O133" i="18"/>
  <c r="Q100" i="18"/>
  <c r="M132" i="17"/>
  <c r="M132" i="16"/>
  <c r="O62" i="16"/>
  <c r="O106" i="16"/>
  <c r="O62" i="15"/>
  <c r="O106" i="15"/>
  <c r="S106" i="15"/>
  <c r="O108" i="14"/>
  <c r="S62" i="13"/>
  <c r="O62" i="13"/>
  <c r="O106" i="13"/>
  <c r="M133" i="13"/>
  <c r="AA340" i="12"/>
  <c r="Q106" i="16"/>
  <c r="M138" i="16"/>
  <c r="AA340" i="16"/>
  <c r="M106" i="15"/>
  <c r="M132" i="15"/>
  <c r="Q108" i="14"/>
  <c r="Q132" i="14"/>
  <c r="Q138" i="14"/>
  <c r="AA340" i="14"/>
  <c r="M106" i="13"/>
  <c r="Q106" i="13"/>
  <c r="M132" i="13"/>
  <c r="M138" i="13"/>
  <c r="Q138" i="13"/>
  <c r="M62" i="3"/>
  <c r="Q62" i="3"/>
  <c r="M106" i="3"/>
  <c r="Q106" i="3"/>
  <c r="S132" i="16"/>
  <c r="S138" i="16"/>
  <c r="O132" i="15"/>
  <c r="O138" i="15"/>
  <c r="S132" i="14"/>
  <c r="S138" i="14"/>
  <c r="O132" i="13"/>
  <c r="O138" i="13"/>
  <c r="S132" i="3"/>
  <c r="S138" i="3"/>
  <c r="O132" i="12"/>
  <c r="O138" i="12"/>
  <c r="S132" i="17"/>
  <c r="S138" i="17"/>
  <c r="Q132" i="15"/>
  <c r="Q138" i="15"/>
  <c r="M132" i="14"/>
  <c r="Q132" i="13"/>
  <c r="M132" i="3"/>
  <c r="M138" i="3"/>
  <c r="Q132" i="12"/>
  <c r="Q138" i="12"/>
  <c r="O132" i="16"/>
  <c r="O138" i="16"/>
  <c r="S132" i="15"/>
  <c r="S138" i="15"/>
  <c r="O132" i="14"/>
  <c r="O138" i="14"/>
  <c r="S132" i="13"/>
  <c r="S138" i="13"/>
  <c r="O132" i="3"/>
  <c r="O138" i="3"/>
  <c r="S132" i="12"/>
  <c r="S138" i="12"/>
  <c r="O132" i="17"/>
  <c r="O138" i="17"/>
  <c r="Q132" i="16"/>
  <c r="Q138" i="16"/>
  <c r="M138" i="15"/>
  <c r="Q132" i="3"/>
  <c r="Q138" i="3"/>
  <c r="M132" i="12"/>
  <c r="M138" i="12"/>
  <c r="Q132" i="17"/>
  <c r="Q138" i="17"/>
  <c r="M106" i="16"/>
  <c r="Q62" i="15"/>
  <c r="Q108" i="15"/>
  <c r="AA340" i="15"/>
  <c r="S62" i="16"/>
  <c r="S106" i="16"/>
  <c r="AA350" i="17"/>
  <c r="Q108" i="13" l="1"/>
  <c r="S108" i="15"/>
  <c r="AA62" i="17"/>
  <c r="Q108" i="3"/>
  <c r="M108" i="13"/>
  <c r="O108" i="15"/>
  <c r="AA90" i="17"/>
  <c r="Q76" i="3"/>
  <c r="M108" i="16"/>
  <c r="M108" i="3"/>
  <c r="M108" i="15"/>
  <c r="Q108" i="16"/>
  <c r="O108" i="13"/>
  <c r="O108" i="16"/>
  <c r="AA100" i="17"/>
  <c r="O76" i="13"/>
  <c r="S108" i="16"/>
  <c r="AA133" i="17"/>
  <c r="AA106" i="17"/>
  <c r="AA95" i="17"/>
  <c r="Q87" i="15"/>
  <c r="Q23" i="15"/>
  <c r="M313" i="16"/>
  <c r="M89" i="16"/>
  <c r="M62" i="13"/>
  <c r="Q23" i="14"/>
  <c r="M87" i="15"/>
  <c r="M23" i="15"/>
  <c r="Q89" i="16"/>
  <c r="Q313" i="16"/>
  <c r="O87" i="13"/>
  <c r="O23" i="13"/>
  <c r="O313" i="14"/>
  <c r="O89" i="14"/>
  <c r="S62" i="15"/>
  <c r="S23" i="15"/>
  <c r="S87" i="15"/>
  <c r="S313" i="16"/>
  <c r="S89" i="16"/>
  <c r="O87" i="16"/>
  <c r="O23" i="16"/>
  <c r="AA153" i="17"/>
  <c r="O96" i="18"/>
  <c r="M90" i="18"/>
  <c r="S96" i="18"/>
  <c r="M138" i="17"/>
  <c r="M108" i="17"/>
  <c r="M102" i="17"/>
  <c r="S305" i="17"/>
  <c r="S81" i="17"/>
  <c r="O305" i="17"/>
  <c r="O81" i="17"/>
  <c r="Q305" i="12"/>
  <c r="Q81" i="12"/>
  <c r="M305" i="13"/>
  <c r="M81" i="13"/>
  <c r="O81" i="15"/>
  <c r="O305" i="15"/>
  <c r="AA56" i="17"/>
  <c r="AA89" i="17"/>
  <c r="Q81" i="17"/>
  <c r="Q305" i="17"/>
  <c r="AA87" i="17"/>
  <c r="S81" i="12"/>
  <c r="S305" i="12"/>
  <c r="Q81" i="13"/>
  <c r="Q305" i="13"/>
  <c r="M305" i="14"/>
  <c r="S23" i="16"/>
  <c r="S87" i="16"/>
  <c r="Q89" i="15"/>
  <c r="Q313" i="15"/>
  <c r="M62" i="16"/>
  <c r="M87" i="16"/>
  <c r="M23" i="16"/>
  <c r="Q62" i="13"/>
  <c r="Q89" i="14"/>
  <c r="Q313" i="14"/>
  <c r="M62" i="15"/>
  <c r="M313" i="15"/>
  <c r="M89" i="15"/>
  <c r="Q62" i="16"/>
  <c r="Q87" i="16"/>
  <c r="Q23" i="16"/>
  <c r="S23" i="13"/>
  <c r="S87" i="13"/>
  <c r="O23" i="14"/>
  <c r="S89" i="15"/>
  <c r="S313" i="15"/>
  <c r="O313" i="16"/>
  <c r="O89" i="16"/>
  <c r="Q133" i="18"/>
  <c r="Q96" i="18"/>
  <c r="Q95" i="18"/>
  <c r="Q90" i="18"/>
  <c r="O95" i="18"/>
  <c r="O90" i="18"/>
  <c r="M96" i="18"/>
  <c r="M95" i="18"/>
  <c r="S133" i="18"/>
  <c r="S95" i="18"/>
  <c r="S90" i="18"/>
  <c r="AA96" i="17"/>
  <c r="M81" i="12"/>
  <c r="M305" i="12"/>
  <c r="S305" i="14"/>
  <c r="AA38" i="17"/>
  <c r="M81" i="17"/>
  <c r="M305" i="17"/>
  <c r="AA23" i="17"/>
  <c r="O305" i="12"/>
  <c r="O81" i="12"/>
  <c r="M106" i="18"/>
  <c r="O106" i="18"/>
  <c r="M138" i="18"/>
  <c r="O132" i="18"/>
  <c r="S138" i="18"/>
  <c r="M132" i="18"/>
  <c r="Q138" i="18"/>
  <c r="Q106" i="18"/>
  <c r="Q132" i="18"/>
  <c r="O138" i="18"/>
  <c r="S132" i="18"/>
  <c r="M133" i="18"/>
  <c r="M108" i="18" l="1"/>
  <c r="M109" i="13"/>
  <c r="O109" i="17"/>
  <c r="AA102" i="17"/>
  <c r="O109" i="12"/>
  <c r="M109" i="12"/>
  <c r="Q109" i="13"/>
  <c r="AA108" i="17"/>
  <c r="M76" i="12"/>
  <c r="O76" i="12"/>
  <c r="S76" i="3"/>
  <c r="O76" i="17"/>
  <c r="M76" i="3"/>
  <c r="Q108" i="18"/>
  <c r="Q109" i="17"/>
  <c r="Q109" i="12"/>
  <c r="S109" i="17"/>
  <c r="AA138" i="17"/>
  <c r="Q76" i="13"/>
  <c r="S109" i="12"/>
  <c r="O109" i="15"/>
  <c r="O76" i="3"/>
  <c r="O73" i="13"/>
  <c r="Q73" i="3"/>
  <c r="Q76" i="12"/>
  <c r="S76" i="12"/>
  <c r="S76" i="17"/>
  <c r="Q76" i="17"/>
  <c r="Q89" i="18"/>
  <c r="Q313" i="18"/>
  <c r="S89" i="18"/>
  <c r="S313" i="18"/>
  <c r="AA344" i="18"/>
  <c r="O108" i="18"/>
  <c r="S106" i="18"/>
  <c r="O305" i="14"/>
  <c r="S305" i="13"/>
  <c r="S81" i="13"/>
  <c r="M305" i="16"/>
  <c r="M81" i="16"/>
  <c r="S305" i="16"/>
  <c r="S81" i="16"/>
  <c r="AA55" i="17"/>
  <c r="O81" i="16"/>
  <c r="O305" i="16"/>
  <c r="O81" i="13"/>
  <c r="O305" i="13"/>
  <c r="Q305" i="14"/>
  <c r="Q305" i="15"/>
  <c r="Q81" i="15"/>
  <c r="O89" i="18"/>
  <c r="O313" i="18"/>
  <c r="M313" i="18"/>
  <c r="M89" i="18"/>
  <c r="M109" i="17"/>
  <c r="AA81" i="17"/>
  <c r="Q305" i="16"/>
  <c r="Q81" i="16"/>
  <c r="S305" i="15"/>
  <c r="S81" i="15"/>
  <c r="M305" i="15"/>
  <c r="M81" i="15"/>
  <c r="M76" i="16" l="1"/>
  <c r="S109" i="16"/>
  <c r="S109" i="13"/>
  <c r="S108" i="18"/>
  <c r="Q76" i="15"/>
  <c r="O76" i="16"/>
  <c r="O160" i="15"/>
  <c r="Q73" i="13"/>
  <c r="Q160" i="12"/>
  <c r="S73" i="3"/>
  <c r="M73" i="12"/>
  <c r="O109" i="16"/>
  <c r="S73" i="17"/>
  <c r="Q73" i="12"/>
  <c r="M73" i="3"/>
  <c r="O76" i="15"/>
  <c r="Q76" i="16"/>
  <c r="O160" i="12"/>
  <c r="M160" i="13"/>
  <c r="S109" i="15"/>
  <c r="M109" i="16"/>
  <c r="S76" i="16"/>
  <c r="S76" i="13"/>
  <c r="S76" i="15"/>
  <c r="S160" i="12"/>
  <c r="S160" i="17"/>
  <c r="Q160" i="17"/>
  <c r="O73" i="17"/>
  <c r="O73" i="12"/>
  <c r="M109" i="15"/>
  <c r="Q109" i="16"/>
  <c r="Q109" i="15"/>
  <c r="O109" i="13"/>
  <c r="Q73" i="17"/>
  <c r="S73" i="12"/>
  <c r="O73" i="3"/>
  <c r="M76" i="13"/>
  <c r="Q160" i="13"/>
  <c r="M160" i="12"/>
  <c r="O160" i="17"/>
  <c r="M76" i="15"/>
  <c r="M160" i="17"/>
  <c r="AA109" i="17"/>
  <c r="AA53" i="17"/>
  <c r="M76" i="17"/>
  <c r="AA340" i="18"/>
  <c r="AA345" i="18"/>
  <c r="M73" i="16" l="1"/>
  <c r="O165" i="15"/>
  <c r="M165" i="13"/>
  <c r="Q165" i="13"/>
  <c r="Q165" i="12"/>
  <c r="O165" i="12"/>
  <c r="M165" i="12"/>
  <c r="S165" i="12"/>
  <c r="M73" i="15"/>
  <c r="M160" i="16"/>
  <c r="O73" i="15"/>
  <c r="M73" i="13"/>
  <c r="Q160" i="15"/>
  <c r="M160" i="15"/>
  <c r="Q165" i="17"/>
  <c r="S73" i="16"/>
  <c r="O160" i="16"/>
  <c r="Q73" i="15"/>
  <c r="S160" i="13"/>
  <c r="O165" i="17"/>
  <c r="S73" i="15"/>
  <c r="S160" i="15"/>
  <c r="O73" i="16"/>
  <c r="O160" i="13"/>
  <c r="Q160" i="16"/>
  <c r="S165" i="17"/>
  <c r="S73" i="13"/>
  <c r="Q73" i="16"/>
  <c r="S160" i="16"/>
  <c r="M165" i="17"/>
  <c r="AA160" i="17"/>
  <c r="M73" i="17"/>
  <c r="AA76" i="17"/>
  <c r="M165" i="16" l="1"/>
  <c r="S165" i="16"/>
  <c r="Q165" i="16"/>
  <c r="O165" i="16"/>
  <c r="S165" i="15"/>
  <c r="M165" i="15"/>
  <c r="Q165" i="15"/>
  <c r="O165" i="13"/>
  <c r="S165" i="13"/>
  <c r="AA165" i="17"/>
  <c r="AA73" i="17"/>
  <c r="Q23" i="3"/>
  <c r="Q87" i="3"/>
  <c r="M23" i="3"/>
  <c r="M87" i="3"/>
  <c r="O23" i="3" l="1"/>
  <c r="O87" i="3"/>
  <c r="S23" i="3"/>
  <c r="S87" i="3"/>
  <c r="M23" i="18"/>
  <c r="Q23" i="18"/>
  <c r="M81" i="3"/>
  <c r="M305" i="3"/>
  <c r="Q305" i="3"/>
  <c r="Q81" i="3"/>
  <c r="M109" i="3" l="1"/>
  <c r="Q109" i="3"/>
  <c r="O23" i="18"/>
  <c r="S23" i="18"/>
  <c r="Q305" i="18"/>
  <c r="M305" i="18"/>
  <c r="S81" i="3"/>
  <c r="S305" i="3"/>
  <c r="O81" i="3"/>
  <c r="O305" i="3"/>
  <c r="Q160" i="3" l="1"/>
  <c r="O109" i="3"/>
  <c r="S109" i="3"/>
  <c r="M160" i="3"/>
  <c r="O305" i="18"/>
  <c r="S305" i="18"/>
  <c r="M165" i="3" l="1"/>
  <c r="Q165" i="3"/>
  <c r="O160" i="3"/>
  <c r="S160" i="3"/>
  <c r="Q62" i="14"/>
  <c r="S62" i="14"/>
  <c r="O62" i="14"/>
  <c r="M62" i="14"/>
  <c r="S165" i="3" l="1"/>
  <c r="O165" i="3"/>
  <c r="M62" i="18"/>
  <c r="S62" i="18"/>
  <c r="Q62" i="18"/>
  <c r="O62" i="18"/>
  <c r="S38" i="14" l="1"/>
  <c r="S87" i="14"/>
  <c r="Q38" i="14"/>
  <c r="Q87" i="14"/>
  <c r="O38" i="14"/>
  <c r="O87" i="14"/>
  <c r="M38" i="14"/>
  <c r="M87" i="14"/>
  <c r="S38" i="18" l="1"/>
  <c r="S87" i="18"/>
  <c r="O38" i="18"/>
  <c r="O87" i="18"/>
  <c r="M76" i="14"/>
  <c r="M81" i="14"/>
  <c r="M38" i="18"/>
  <c r="M87" i="18"/>
  <c r="Q38" i="18"/>
  <c r="Q87" i="18"/>
  <c r="O76" i="14"/>
  <c r="O81" i="14"/>
  <c r="Q76" i="14"/>
  <c r="Q81" i="14"/>
  <c r="S76" i="14"/>
  <c r="S81" i="14"/>
  <c r="S109" i="14" l="1"/>
  <c r="O109" i="14"/>
  <c r="O73" i="14"/>
  <c r="Q109" i="14"/>
  <c r="M109" i="14"/>
  <c r="S73" i="14"/>
  <c r="Q73" i="14"/>
  <c r="M73" i="14"/>
  <c r="Q81" i="18"/>
  <c r="M81" i="18"/>
  <c r="O81" i="18"/>
  <c r="S81" i="18"/>
  <c r="S109" i="18" l="1"/>
  <c r="M109" i="18"/>
  <c r="Q160" i="14"/>
  <c r="O160" i="14"/>
  <c r="O109" i="18"/>
  <c r="Q109" i="18"/>
  <c r="M160" i="14"/>
  <c r="S160" i="14"/>
  <c r="AA105" i="13"/>
  <c r="AA105" i="12"/>
  <c r="AA105" i="15"/>
  <c r="AA105" i="3"/>
  <c r="AA105" i="14"/>
  <c r="AA105" i="16"/>
  <c r="S165" i="14" l="1"/>
  <c r="M165" i="14"/>
  <c r="Q165" i="14"/>
  <c r="O165" i="14"/>
  <c r="O160" i="18"/>
  <c r="M160" i="18"/>
  <c r="Q160" i="18"/>
  <c r="S160" i="18"/>
  <c r="K106" i="13"/>
  <c r="AA107" i="13"/>
  <c r="K106" i="3"/>
  <c r="AA107" i="3"/>
  <c r="K106" i="15"/>
  <c r="AA107" i="15"/>
  <c r="K106" i="12"/>
  <c r="AA107" i="12"/>
  <c r="K106" i="16"/>
  <c r="AA107" i="16"/>
  <c r="K106" i="14"/>
  <c r="AA107" i="14"/>
  <c r="AA105" i="18"/>
  <c r="AA80" i="3"/>
  <c r="AA79" i="13"/>
  <c r="AA79" i="16"/>
  <c r="AA79" i="3"/>
  <c r="AA99" i="15"/>
  <c r="AA99" i="13"/>
  <c r="AA99" i="12"/>
  <c r="AA80" i="15"/>
  <c r="AA80" i="13"/>
  <c r="AA80" i="12"/>
  <c r="AA79" i="15"/>
  <c r="AA99" i="16"/>
  <c r="AA99" i="14"/>
  <c r="AA99" i="3"/>
  <c r="AA80" i="16"/>
  <c r="AA80" i="14"/>
  <c r="AA79" i="12"/>
  <c r="AA79" i="14"/>
  <c r="S165" i="18" l="1"/>
  <c r="Q165" i="18"/>
  <c r="M165" i="18"/>
  <c r="O165" i="18"/>
  <c r="AA106" i="14"/>
  <c r="AA106" i="12"/>
  <c r="AA106" i="3"/>
  <c r="AA106" i="16"/>
  <c r="AA106" i="15"/>
  <c r="AA106" i="13"/>
  <c r="AA97" i="15"/>
  <c r="AA97" i="3"/>
  <c r="AA97" i="16"/>
  <c r="K106" i="18"/>
  <c r="AA107" i="18"/>
  <c r="AA97" i="13"/>
  <c r="AA97" i="14"/>
  <c r="AA97" i="12"/>
  <c r="AA80" i="18"/>
  <c r="AA99" i="18"/>
  <c r="AA79" i="18"/>
  <c r="AA60" i="16"/>
  <c r="AA60" i="13"/>
  <c r="AA60" i="12"/>
  <c r="AA60" i="14"/>
  <c r="AA67" i="3"/>
  <c r="AA67" i="15"/>
  <c r="AA78" i="13"/>
  <c r="AA60" i="15"/>
  <c r="AA60" i="3"/>
  <c r="AA67" i="13"/>
  <c r="AA67" i="12"/>
  <c r="AA67" i="16"/>
  <c r="AA67" i="14"/>
  <c r="AA78" i="12"/>
  <c r="AA78" i="3"/>
  <c r="AA78" i="14"/>
  <c r="AA78" i="16"/>
  <c r="AA78" i="15"/>
  <c r="AA106" i="18" l="1"/>
  <c r="K100" i="16"/>
  <c r="AA101" i="16"/>
  <c r="K100" i="3"/>
  <c r="AA101" i="3"/>
  <c r="K100" i="13"/>
  <c r="AA101" i="13"/>
  <c r="AA97" i="18"/>
  <c r="K100" i="14"/>
  <c r="AA101" i="14"/>
  <c r="K100" i="15"/>
  <c r="AA101" i="15"/>
  <c r="K100" i="12"/>
  <c r="AA101" i="12"/>
  <c r="AA67" i="18"/>
  <c r="AA78" i="18"/>
  <c r="AA60" i="18"/>
  <c r="AA69" i="14"/>
  <c r="AA64" i="13"/>
  <c r="AA64" i="16"/>
  <c r="AA69" i="3"/>
  <c r="AA64" i="12"/>
  <c r="AA69" i="12"/>
  <c r="AA69" i="13"/>
  <c r="AA69" i="16"/>
  <c r="AA69" i="15"/>
  <c r="AA64" i="3"/>
  <c r="AA64" i="15"/>
  <c r="AA64" i="14"/>
  <c r="K62" i="14" l="1"/>
  <c r="AA63" i="14"/>
  <c r="K62" i="3"/>
  <c r="AA63" i="3"/>
  <c r="K62" i="13"/>
  <c r="AA63" i="13"/>
  <c r="AA100" i="12"/>
  <c r="K102" i="12"/>
  <c r="AA100" i="15"/>
  <c r="K102" i="15"/>
  <c r="AA100" i="14"/>
  <c r="K102" i="14"/>
  <c r="K62" i="15"/>
  <c r="AA63" i="15"/>
  <c r="K62" i="12"/>
  <c r="AA63" i="12"/>
  <c r="K62" i="16"/>
  <c r="AA63" i="16"/>
  <c r="K100" i="18"/>
  <c r="AA101" i="18"/>
  <c r="AA100" i="13"/>
  <c r="K102" i="13"/>
  <c r="AA100" i="3"/>
  <c r="K102" i="3"/>
  <c r="AA100" i="16"/>
  <c r="K102" i="16"/>
  <c r="AA69" i="18"/>
  <c r="AA64" i="18"/>
  <c r="AA47" i="15"/>
  <c r="AA47" i="13"/>
  <c r="AA52" i="3"/>
  <c r="AA52" i="15"/>
  <c r="AA46" i="15"/>
  <c r="AA46" i="13"/>
  <c r="AA46" i="12"/>
  <c r="AA52" i="13"/>
  <c r="AA46" i="16"/>
  <c r="AA46" i="14"/>
  <c r="AA46" i="3"/>
  <c r="AA47" i="12"/>
  <c r="AA47" i="16"/>
  <c r="AA47" i="14"/>
  <c r="AA47" i="3"/>
  <c r="AA52" i="12"/>
  <c r="AA52" i="16"/>
  <c r="AA52" i="14"/>
  <c r="AA102" i="3" l="1"/>
  <c r="AA102" i="14"/>
  <c r="AA102" i="12"/>
  <c r="AA62" i="12"/>
  <c r="AA62" i="3"/>
  <c r="AA102" i="16"/>
  <c r="AA102" i="13"/>
  <c r="AA102" i="15"/>
  <c r="AA62" i="16"/>
  <c r="AA62" i="15"/>
  <c r="AA62" i="13"/>
  <c r="AA62" i="14"/>
  <c r="K62" i="18"/>
  <c r="AA63" i="18"/>
  <c r="AA100" i="18"/>
  <c r="AA52" i="18"/>
  <c r="AA47" i="18"/>
  <c r="AA46" i="18"/>
  <c r="AA62" i="18" l="1"/>
  <c r="K90" i="15"/>
  <c r="AA32" i="15"/>
  <c r="AA123" i="13"/>
  <c r="K95" i="13"/>
  <c r="AA37" i="13"/>
  <c r="K90" i="12"/>
  <c r="AA32" i="12"/>
  <c r="K90" i="16"/>
  <c r="AA32" i="16"/>
  <c r="AA123" i="16"/>
  <c r="K95" i="16"/>
  <c r="AA37" i="16"/>
  <c r="K90" i="14"/>
  <c r="AA32" i="14"/>
  <c r="AA123" i="3"/>
  <c r="K95" i="3"/>
  <c r="AA37" i="3"/>
  <c r="AA123" i="14"/>
  <c r="K95" i="14"/>
  <c r="AA37" i="14"/>
  <c r="AA117" i="15"/>
  <c r="K90" i="13"/>
  <c r="AA32" i="13"/>
  <c r="AA123" i="12"/>
  <c r="K95" i="12"/>
  <c r="AA37" i="12"/>
  <c r="AA118" i="15"/>
  <c r="AA117" i="13"/>
  <c r="AA118" i="12"/>
  <c r="AA118" i="16"/>
  <c r="AA117" i="16"/>
  <c r="AA118" i="14"/>
  <c r="AA117" i="3"/>
  <c r="AA117" i="14"/>
  <c r="AA118" i="3"/>
  <c r="AA123" i="15"/>
  <c r="K95" i="15"/>
  <c r="AA37" i="15"/>
  <c r="AA117" i="12"/>
  <c r="K90" i="3"/>
  <c r="AA32" i="3"/>
  <c r="AA153" i="15"/>
  <c r="AA148" i="16"/>
  <c r="AA148" i="12"/>
  <c r="AA153" i="12"/>
  <c r="AA153" i="3"/>
  <c r="AA153" i="14"/>
  <c r="AA148" i="15"/>
  <c r="AA148" i="3"/>
  <c r="AA148" i="13"/>
  <c r="AA148" i="14"/>
  <c r="AA90" i="16" l="1"/>
  <c r="AA95" i="14"/>
  <c r="AA95" i="16"/>
  <c r="AA90" i="3"/>
  <c r="AA95" i="13"/>
  <c r="AA90" i="13"/>
  <c r="AA90" i="12"/>
  <c r="AA95" i="3"/>
  <c r="AA95" i="15"/>
  <c r="AA95" i="12"/>
  <c r="AA90" i="14"/>
  <c r="AA90" i="15"/>
  <c r="K23" i="13"/>
  <c r="AA29" i="13"/>
  <c r="AA57" i="14"/>
  <c r="K23" i="15"/>
  <c r="AA29" i="15"/>
  <c r="K89" i="12"/>
  <c r="K313" i="12"/>
  <c r="AA31" i="12"/>
  <c r="K23" i="14"/>
  <c r="AA29" i="14"/>
  <c r="K313" i="13"/>
  <c r="K89" i="13"/>
  <c r="AA31" i="13"/>
  <c r="AA57" i="3"/>
  <c r="K89" i="3"/>
  <c r="K313" i="3"/>
  <c r="AA31" i="3"/>
  <c r="AA57" i="13"/>
  <c r="AA117" i="18"/>
  <c r="K95" i="18"/>
  <c r="AA37" i="18"/>
  <c r="K23" i="3"/>
  <c r="AA29" i="3"/>
  <c r="K313" i="14"/>
  <c r="K89" i="14"/>
  <c r="AA31" i="14"/>
  <c r="AA57" i="15"/>
  <c r="K89" i="15"/>
  <c r="K313" i="15"/>
  <c r="AA31" i="15"/>
  <c r="AA57" i="16"/>
  <c r="AA57" i="12"/>
  <c r="K23" i="16"/>
  <c r="AA29" i="16"/>
  <c r="K313" i="16"/>
  <c r="K89" i="16"/>
  <c r="AA31" i="16"/>
  <c r="K23" i="12"/>
  <c r="AA29" i="12"/>
  <c r="K133" i="13"/>
  <c r="AA118" i="13"/>
  <c r="AA123" i="18"/>
  <c r="K90" i="18"/>
  <c r="AA32" i="18"/>
  <c r="K138" i="15"/>
  <c r="K133" i="3"/>
  <c r="K133" i="14"/>
  <c r="K133" i="16"/>
  <c r="K133" i="12"/>
  <c r="K133" i="15"/>
  <c r="K138" i="12"/>
  <c r="K138" i="14"/>
  <c r="K138" i="3"/>
  <c r="AA148" i="18"/>
  <c r="AA350" i="14"/>
  <c r="AA350" i="15"/>
  <c r="AA350" i="3"/>
  <c r="AA350" i="13"/>
  <c r="AA350" i="16"/>
  <c r="AA350" i="12"/>
  <c r="AA138" i="3" l="1"/>
  <c r="AA133" i="15"/>
  <c r="AA133" i="3"/>
  <c r="AA89" i="15"/>
  <c r="AA89" i="14"/>
  <c r="AA133" i="12"/>
  <c r="AA138" i="15"/>
  <c r="AA95" i="18"/>
  <c r="AA89" i="12"/>
  <c r="AA138" i="14"/>
  <c r="AA133" i="16"/>
  <c r="AA133" i="13"/>
  <c r="AA89" i="16"/>
  <c r="AA138" i="12"/>
  <c r="AA133" i="14"/>
  <c r="AA90" i="18"/>
  <c r="AA89" i="3"/>
  <c r="AA89" i="13"/>
  <c r="AA147" i="3"/>
  <c r="K132" i="3"/>
  <c r="AA147" i="12"/>
  <c r="K132" i="12"/>
  <c r="AA147" i="16"/>
  <c r="K132" i="16"/>
  <c r="AA147" i="14"/>
  <c r="K132" i="14"/>
  <c r="AA147" i="13"/>
  <c r="K132" i="13"/>
  <c r="AA153" i="13"/>
  <c r="K138" i="13"/>
  <c r="AA153" i="16"/>
  <c r="K138" i="16"/>
  <c r="AA57" i="18"/>
  <c r="K313" i="18"/>
  <c r="K89" i="18"/>
  <c r="AA31" i="18"/>
  <c r="K305" i="12"/>
  <c r="AA23" i="12"/>
  <c r="K305" i="16"/>
  <c r="AA23" i="16"/>
  <c r="AA56" i="12"/>
  <c r="AA56" i="16"/>
  <c r="K305" i="3"/>
  <c r="AA23" i="3"/>
  <c r="AA56" i="3"/>
  <c r="K305" i="14"/>
  <c r="AA23" i="14"/>
  <c r="K305" i="15"/>
  <c r="AA23" i="15"/>
  <c r="AA56" i="14"/>
  <c r="AA147" i="15"/>
  <c r="K132" i="15"/>
  <c r="K133" i="18"/>
  <c r="AA118" i="18"/>
  <c r="K23" i="18"/>
  <c r="AA29" i="18"/>
  <c r="AA56" i="15"/>
  <c r="AA56" i="13"/>
  <c r="K305" i="13"/>
  <c r="AA23" i="13"/>
  <c r="AA133" i="18" l="1"/>
  <c r="AA138" i="13"/>
  <c r="AA132" i="14"/>
  <c r="AA132" i="12"/>
  <c r="AA132" i="15"/>
  <c r="AA89" i="18"/>
  <c r="AA138" i="16"/>
  <c r="AA132" i="13"/>
  <c r="AA132" i="16"/>
  <c r="AA132" i="3"/>
  <c r="AA153" i="18"/>
  <c r="K138" i="18"/>
  <c r="AA55" i="13"/>
  <c r="AA55" i="15"/>
  <c r="AA55" i="16"/>
  <c r="AA55" i="12"/>
  <c r="K305" i="18"/>
  <c r="AA23" i="18"/>
  <c r="AA55" i="14"/>
  <c r="AA55" i="3"/>
  <c r="AA53" i="3" l="1"/>
  <c r="AA53" i="16"/>
  <c r="AA53" i="13"/>
  <c r="AA138" i="18"/>
  <c r="AA53" i="14"/>
  <c r="AA53" i="12"/>
  <c r="AA53" i="15"/>
  <c r="AA350" i="18" l="1"/>
  <c r="K108" i="15" l="1"/>
  <c r="AA103" i="15"/>
  <c r="K96" i="15"/>
  <c r="K108" i="13"/>
  <c r="AA103" i="13"/>
  <c r="K96" i="13"/>
  <c r="K108" i="3"/>
  <c r="AA103" i="3"/>
  <c r="K96" i="3"/>
  <c r="K108" i="16"/>
  <c r="AA103" i="16"/>
  <c r="K96" i="16"/>
  <c r="K108" i="14"/>
  <c r="AA103" i="14"/>
  <c r="K96" i="14"/>
  <c r="AA96" i="16" l="1"/>
  <c r="AA108" i="13"/>
  <c r="AA108" i="3"/>
  <c r="AA96" i="15"/>
  <c r="AA96" i="13"/>
  <c r="AA96" i="14"/>
  <c r="AA108" i="16"/>
  <c r="AA108" i="14"/>
  <c r="AA96" i="3"/>
  <c r="AA108" i="15"/>
  <c r="K108" i="12"/>
  <c r="AA103" i="12"/>
  <c r="K96" i="12"/>
  <c r="AA96" i="12" l="1"/>
  <c r="AA108" i="12"/>
  <c r="K108" i="18"/>
  <c r="AA103" i="18"/>
  <c r="K96" i="18"/>
  <c r="AA68" i="14"/>
  <c r="AA68" i="16"/>
  <c r="AA68" i="12"/>
  <c r="AA68" i="3"/>
  <c r="AA68" i="13"/>
  <c r="AA68" i="15"/>
  <c r="AA96" i="18" l="1"/>
  <c r="AA108" i="18"/>
  <c r="AA68" i="18"/>
  <c r="K38" i="12" l="1"/>
  <c r="AA44" i="12"/>
  <c r="K87" i="12"/>
  <c r="K38" i="16"/>
  <c r="AA44" i="16"/>
  <c r="K87" i="16"/>
  <c r="K38" i="14"/>
  <c r="AA44" i="14"/>
  <c r="K87" i="14"/>
  <c r="K38" i="13"/>
  <c r="AA44" i="13"/>
  <c r="K87" i="13"/>
  <c r="K38" i="3"/>
  <c r="AA44" i="3"/>
  <c r="K87" i="3"/>
  <c r="K38" i="15"/>
  <c r="AA44" i="15"/>
  <c r="K87" i="15"/>
  <c r="AA87" i="14" l="1"/>
  <c r="AA87" i="13"/>
  <c r="AA87" i="3"/>
  <c r="AA87" i="12"/>
  <c r="AA87" i="15"/>
  <c r="AA87" i="16"/>
  <c r="AA115" i="3"/>
  <c r="AA115" i="15"/>
  <c r="AA115" i="14"/>
  <c r="K38" i="18"/>
  <c r="AA44" i="18"/>
  <c r="K87" i="18"/>
  <c r="K76" i="15"/>
  <c r="AA38" i="15"/>
  <c r="K81" i="15"/>
  <c r="K76" i="13"/>
  <c r="AA38" i="13"/>
  <c r="K81" i="13"/>
  <c r="K76" i="16"/>
  <c r="AA38" i="16"/>
  <c r="K81" i="16"/>
  <c r="AA115" i="12"/>
  <c r="AA115" i="13"/>
  <c r="AA115" i="16"/>
  <c r="K76" i="3"/>
  <c r="AA38" i="3"/>
  <c r="K81" i="3"/>
  <c r="K76" i="14"/>
  <c r="AA38" i="14"/>
  <c r="K81" i="14"/>
  <c r="K76" i="12"/>
  <c r="AA38" i="12"/>
  <c r="K81" i="12"/>
  <c r="K73" i="3" l="1"/>
  <c r="K73" i="15"/>
  <c r="K73" i="14"/>
  <c r="K73" i="13"/>
  <c r="AA87" i="18"/>
  <c r="K73" i="12"/>
  <c r="K73" i="16"/>
  <c r="AA115" i="18"/>
  <c r="K109" i="14"/>
  <c r="AA81" i="14"/>
  <c r="AA76" i="14"/>
  <c r="K109" i="16"/>
  <c r="AA81" i="16"/>
  <c r="AA76" i="16"/>
  <c r="K109" i="15"/>
  <c r="AA81" i="15"/>
  <c r="AA76" i="15"/>
  <c r="K109" i="12"/>
  <c r="AA81" i="12"/>
  <c r="AA76" i="12"/>
  <c r="K109" i="3"/>
  <c r="AA81" i="3"/>
  <c r="AA76" i="3"/>
  <c r="K109" i="13"/>
  <c r="AA81" i="13"/>
  <c r="AA76" i="13"/>
  <c r="AA38" i="18"/>
  <c r="K81" i="18"/>
  <c r="AA73" i="13" l="1"/>
  <c r="AA73" i="3"/>
  <c r="AA73" i="12"/>
  <c r="AA73" i="15"/>
  <c r="AA73" i="16"/>
  <c r="AA73" i="14"/>
  <c r="K109" i="18"/>
  <c r="AA81" i="18"/>
  <c r="K160" i="13"/>
  <c r="AA109" i="13"/>
  <c r="K160" i="3"/>
  <c r="AA109" i="3"/>
  <c r="K160" i="12"/>
  <c r="AA109" i="12"/>
  <c r="K160" i="15"/>
  <c r="AA109" i="15"/>
  <c r="K160" i="16"/>
  <c r="AA109" i="16"/>
  <c r="K160" i="14"/>
  <c r="AA109" i="14"/>
  <c r="K165" i="16" l="1"/>
  <c r="K165" i="15"/>
  <c r="K165" i="14"/>
  <c r="K165" i="13"/>
  <c r="K165" i="3"/>
  <c r="K165" i="12"/>
  <c r="AA160" i="14"/>
  <c r="AA160" i="16"/>
  <c r="AA160" i="15"/>
  <c r="AA160" i="12"/>
  <c r="AA160" i="3"/>
  <c r="AA160" i="13"/>
  <c r="K160" i="18"/>
  <c r="AA109" i="18"/>
  <c r="K165" i="18" l="1"/>
  <c r="AA165" i="14"/>
  <c r="AA165" i="3"/>
  <c r="AA165" i="15"/>
  <c r="AA165" i="13"/>
  <c r="AA165" i="12"/>
  <c r="AA165" i="16"/>
  <c r="AA160" i="18"/>
  <c r="AA165" i="18" l="1"/>
  <c r="K139" i="13"/>
  <c r="K130" i="13"/>
  <c r="K139" i="3"/>
  <c r="K130" i="3"/>
  <c r="K139" i="16"/>
  <c r="K130" i="16"/>
  <c r="K139" i="12"/>
  <c r="K130" i="12"/>
  <c r="K139" i="14"/>
  <c r="K130" i="14"/>
  <c r="K139" i="15"/>
  <c r="K130" i="15"/>
  <c r="K158" i="16" l="1"/>
  <c r="K158" i="15"/>
  <c r="K158" i="14"/>
  <c r="K158" i="3"/>
  <c r="K158" i="12"/>
  <c r="K158" i="13"/>
  <c r="M139" i="17"/>
  <c r="M130" i="17"/>
  <c r="K154" i="16" l="1"/>
  <c r="K154" i="15"/>
  <c r="K154" i="14"/>
  <c r="K154" i="3"/>
  <c r="K154" i="12"/>
  <c r="M158" i="17"/>
  <c r="K154" i="13"/>
  <c r="M139" i="14"/>
  <c r="M130" i="14"/>
  <c r="M139" i="12"/>
  <c r="M130" i="12"/>
  <c r="M139" i="15"/>
  <c r="M130" i="15"/>
  <c r="M139" i="16"/>
  <c r="M130" i="16"/>
  <c r="M158" i="16" l="1"/>
  <c r="M158" i="15"/>
  <c r="M158" i="14"/>
  <c r="M158" i="12"/>
  <c r="M154" i="17"/>
  <c r="M139" i="3"/>
  <c r="M130" i="3"/>
  <c r="M139" i="13"/>
  <c r="M130" i="13"/>
  <c r="M154" i="16" l="1"/>
  <c r="M154" i="15"/>
  <c r="M154" i="14"/>
  <c r="M158" i="3"/>
  <c r="M154" i="12"/>
  <c r="M158" i="13"/>
  <c r="M139" i="18"/>
  <c r="M130" i="18"/>
  <c r="M154" i="3" l="1"/>
  <c r="M158" i="18"/>
  <c r="M154" i="13"/>
  <c r="O139" i="17"/>
  <c r="O130" i="17"/>
  <c r="O158" i="17" l="1"/>
  <c r="M154" i="18"/>
  <c r="O139" i="14"/>
  <c r="O130" i="14"/>
  <c r="O139" i="15"/>
  <c r="O130" i="15"/>
  <c r="O139" i="12"/>
  <c r="O130" i="12"/>
  <c r="O139" i="13"/>
  <c r="O130" i="13"/>
  <c r="O139" i="3"/>
  <c r="O130" i="3"/>
  <c r="O139" i="16"/>
  <c r="O130" i="16"/>
  <c r="O158" i="16" l="1"/>
  <c r="O158" i="15"/>
  <c r="O158" i="14"/>
  <c r="O158" i="13"/>
  <c r="O158" i="3"/>
  <c r="O158" i="12"/>
  <c r="O154" i="17"/>
  <c r="O139" i="18"/>
  <c r="O130" i="18"/>
  <c r="O154" i="16" l="1"/>
  <c r="O154" i="15"/>
  <c r="O154" i="14"/>
  <c r="O154" i="13"/>
  <c r="O154" i="3"/>
  <c r="O154" i="12"/>
  <c r="O158" i="18"/>
  <c r="Q139" i="17"/>
  <c r="Q130" i="17"/>
  <c r="Q158" i="17" l="1"/>
  <c r="O154" i="18"/>
  <c r="Q139" i="13"/>
  <c r="Q130" i="13"/>
  <c r="Q139" i="3"/>
  <c r="Q130" i="3"/>
  <c r="Q139" i="14"/>
  <c r="Q130" i="14"/>
  <c r="Q139" i="16"/>
  <c r="Q130" i="16"/>
  <c r="Q139" i="12"/>
  <c r="Q130" i="12"/>
  <c r="Q139" i="15"/>
  <c r="Q130" i="15"/>
  <c r="Q158" i="16" l="1"/>
  <c r="Q158" i="15"/>
  <c r="Q158" i="14"/>
  <c r="Q158" i="13"/>
  <c r="Q158" i="3"/>
  <c r="Q158" i="12"/>
  <c r="Q154" i="17"/>
  <c r="Q139" i="18"/>
  <c r="Q130" i="18"/>
  <c r="Q154" i="16" l="1"/>
  <c r="Q154" i="15"/>
  <c r="Q154" i="14"/>
  <c r="Q154" i="13"/>
  <c r="Q154" i="3"/>
  <c r="Q154" i="12"/>
  <c r="Q158" i="18"/>
  <c r="S139" i="17"/>
  <c r="S130" i="17"/>
  <c r="S158" i="17" l="1"/>
  <c r="Q154" i="18"/>
  <c r="S139" i="15"/>
  <c r="S130" i="15"/>
  <c r="AA145" i="15"/>
  <c r="S139" i="14"/>
  <c r="S130" i="14"/>
  <c r="AA145" i="14"/>
  <c r="S139" i="13"/>
  <c r="S130" i="13"/>
  <c r="AA145" i="13"/>
  <c r="S139" i="12"/>
  <c r="S130" i="12"/>
  <c r="AA145" i="12"/>
  <c r="S139" i="3"/>
  <c r="S130" i="3"/>
  <c r="AA145" i="3"/>
  <c r="S139" i="16"/>
  <c r="S130" i="16"/>
  <c r="AA145" i="16"/>
  <c r="S158" i="16" l="1"/>
  <c r="S158" i="15"/>
  <c r="S158" i="14"/>
  <c r="S158" i="13"/>
  <c r="S158" i="3"/>
  <c r="S158" i="12"/>
  <c r="S154" i="17"/>
  <c r="AA139" i="16"/>
  <c r="AA130" i="12"/>
  <c r="AA139" i="13"/>
  <c r="AA139" i="14"/>
  <c r="AA130" i="3"/>
  <c r="AA139" i="12"/>
  <c r="AA130" i="15"/>
  <c r="AA130" i="13"/>
  <c r="AA130" i="16"/>
  <c r="AA139" i="3"/>
  <c r="AA130" i="14"/>
  <c r="AA139" i="15"/>
  <c r="S139" i="18"/>
  <c r="S130" i="18"/>
  <c r="S154" i="16" l="1"/>
  <c r="AA154" i="16" s="1"/>
  <c r="S154" i="15"/>
  <c r="S154" i="14"/>
  <c r="S154" i="13"/>
  <c r="S154" i="3"/>
  <c r="S154" i="12"/>
  <c r="S158" i="18"/>
  <c r="AA154" i="15" l="1"/>
  <c r="AA154" i="14"/>
  <c r="AA154" i="13"/>
  <c r="AA154" i="3"/>
  <c r="AA154" i="12"/>
  <c r="S154" i="18"/>
  <c r="AA156" i="17"/>
  <c r="AA156" i="3" l="1"/>
  <c r="AA156" i="12"/>
  <c r="AA156" i="16"/>
  <c r="AA156" i="15"/>
  <c r="AA156" i="14"/>
  <c r="AA156" i="13"/>
  <c r="K130" i="17" l="1"/>
  <c r="AA145" i="17"/>
  <c r="AA130" i="17" l="1"/>
  <c r="K132" i="17"/>
  <c r="AA147" i="17"/>
  <c r="AA145" i="18"/>
  <c r="K130" i="18"/>
  <c r="K139" i="17"/>
  <c r="AA428" i="18"/>
  <c r="K158" i="17" l="1"/>
  <c r="AA139" i="17"/>
  <c r="AA132" i="17"/>
  <c r="AA130" i="18"/>
  <c r="AA147" i="18"/>
  <c r="K132" i="18"/>
  <c r="K139" i="18"/>
  <c r="AA374" i="18"/>
  <c r="K154" i="17" l="1"/>
  <c r="K158" i="18"/>
  <c r="AA132" i="18"/>
  <c r="AA139" i="18"/>
  <c r="AA157" i="18"/>
  <c r="AA373" i="18"/>
  <c r="AA154" i="17" l="1"/>
  <c r="K154" i="18"/>
  <c r="AA158" i="18"/>
  <c r="AA157" i="12"/>
  <c r="AA157" i="17"/>
  <c r="AA154" i="18" l="1"/>
  <c r="AA157" i="14"/>
  <c r="AA158" i="17"/>
  <c r="AA158" i="3"/>
  <c r="AA158" i="12"/>
  <c r="AA158" i="13"/>
  <c r="AA158" i="15"/>
  <c r="AA158" i="14"/>
  <c r="AA158" i="16"/>
  <c r="AA157" i="16"/>
  <c r="AA157" i="13" l="1"/>
  <c r="AA157" i="15"/>
  <c r="AA157" i="3"/>
  <c r="Y102" i="18"/>
  <c r="W72" i="18"/>
  <c r="W76" i="18"/>
  <c r="O76" i="18"/>
  <c r="O72" i="18"/>
  <c r="M76" i="18"/>
  <c r="AA446" i="18"/>
  <c r="D414" i="18"/>
  <c r="D384" i="18"/>
  <c r="S102" i="18"/>
  <c r="Z162" i="18"/>
  <c r="Q102" i="18"/>
  <c r="W102" i="18"/>
  <c r="K102" i="18"/>
  <c r="Y72" i="18"/>
  <c r="Y76" i="18"/>
  <c r="Q76" i="18"/>
  <c r="Q72" i="18"/>
  <c r="O102" i="18"/>
  <c r="U72" i="18"/>
  <c r="U76" i="18"/>
  <c r="S76" i="18"/>
  <c r="S72" i="18"/>
  <c r="E414" i="18"/>
  <c r="AA215" i="18"/>
  <c r="AA212" i="18"/>
  <c r="D431" i="18"/>
  <c r="AA70" i="18"/>
  <c r="E431" i="18"/>
  <c r="E384" i="18"/>
  <c r="K72" i="18"/>
  <c r="E76" i="18"/>
  <c r="AA216" i="18"/>
  <c r="U102" i="18"/>
  <c r="AA98" i="18"/>
  <c r="M73" i="18"/>
  <c r="AA214" i="18"/>
  <c r="AA74" i="18"/>
  <c r="AA213" i="18"/>
  <c r="AA444" i="18"/>
  <c r="AA58" i="18"/>
  <c r="K56" i="18"/>
  <c r="D76" i="18"/>
  <c r="I72" i="18"/>
  <c r="AA71" i="18"/>
  <c r="AA217" i="18"/>
  <c r="I76" i="18"/>
  <c r="M72" i="18"/>
  <c r="M102" i="18"/>
  <c r="E56" i="18"/>
  <c r="AA75" i="18"/>
  <c r="D56" i="18"/>
  <c r="I102" i="18"/>
  <c r="D399" i="18" l="1"/>
  <c r="E399" i="18"/>
  <c r="D376" i="18"/>
  <c r="D375" i="18" s="1"/>
  <c r="E376" i="18"/>
  <c r="E375" i="18" s="1"/>
  <c r="E73" i="18"/>
  <c r="U73" i="18"/>
  <c r="Q73" i="18"/>
  <c r="D55" i="18"/>
  <c r="I73" i="18"/>
  <c r="E55" i="18"/>
  <c r="D73" i="18"/>
  <c r="Y73" i="18"/>
  <c r="O73" i="18"/>
  <c r="W73" i="18"/>
  <c r="S73" i="18"/>
  <c r="AA102" i="18"/>
  <c r="AA72" i="18"/>
  <c r="AA211" i="18"/>
  <c r="K55" i="18"/>
  <c r="AA56" i="18"/>
  <c r="D374" i="18" l="1"/>
  <c r="E374" i="18"/>
  <c r="D373" i="18"/>
  <c r="E53" i="18"/>
  <c r="D53" i="18"/>
  <c r="K53" i="18"/>
  <c r="AA55" i="18"/>
  <c r="E373" i="18" l="1"/>
  <c r="K76" i="18"/>
  <c r="AA53" i="18"/>
  <c r="K73" i="18" l="1"/>
  <c r="AA76" i="18"/>
  <c r="AA73" i="18" l="1"/>
  <c r="AA219" i="18" l="1"/>
  <c r="AA218" i="18"/>
  <c r="AA210" i="18" l="1"/>
  <c r="I238" i="18" l="1"/>
  <c r="I236" i="18" l="1"/>
  <c r="AA238" i="18"/>
  <c r="I235" i="18" l="1"/>
  <c r="I247" i="18"/>
  <c r="AA236" i="18"/>
  <c r="I246" i="18" l="1"/>
  <c r="AA235" i="18"/>
  <c r="I250" i="18" l="1"/>
  <c r="I248" i="18"/>
  <c r="I252" i="18" l="1"/>
</calcChain>
</file>

<file path=xl/sharedStrings.xml><?xml version="1.0" encoding="utf-8"?>
<sst xmlns="http://schemas.openxmlformats.org/spreadsheetml/2006/main" count="30058" uniqueCount="1160">
  <si>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</si>
  <si>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</si>
  <si>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</si>
  <si>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</si>
  <si>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</si>
  <si>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</si>
  <si>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</si>
  <si>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</si>
  <si>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</si>
  <si>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</si>
  <si>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</si>
  <si>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</si>
  <si>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</si>
  <si>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</si>
  <si>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</si>
  <si>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</si>
  <si>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</si>
  <si>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</si>
  <si>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</si>
  <si>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</si>
  <si>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</si>
  <si>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</si>
  <si>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</si>
  <si>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</si>
  <si>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</si>
  <si>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</si>
  <si>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</si>
  <si>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</si>
  <si>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</si>
  <si>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</si>
  <si>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</si>
  <si>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</si>
  <si>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</si>
  <si>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</si>
  <si>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</si>
  <si>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</si>
  <si>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</si>
  <si>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</si>
  <si>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</si>
  <si>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</si>
  <si>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</si>
  <si>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</si>
  <si>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</si>
  <si>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</si>
  <si>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</si>
  <si>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</si>
  <si>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</si>
  <si>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</si>
  <si>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</si>
  <si>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</si>
  <si>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</si>
  <si>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</si>
  <si>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</si>
  <si>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</si>
  <si>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</si>
  <si>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</si>
  <si>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</si>
  <si>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</si>
  <si>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</si>
  <si>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</si>
  <si>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</si>
  <si>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</si>
  <si>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</si>
  <si>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</si>
  <si>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</si>
  <si>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</si>
  <si>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</si>
  <si>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</si>
  <si>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</si>
  <si>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</si>
  <si>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</si>
  <si>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</si>
  <si>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</si>
  <si>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</si>
  <si>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</si>
  <si>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</si>
  <si>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</si>
  <si>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</si>
  <si>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</si>
  <si>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</si>
  <si>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</si>
  <si>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</si>
  <si>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</si>
  <si>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</si>
  <si>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</si>
  <si>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</si>
  <si>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</si>
  <si>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</si>
  <si>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</si>
  <si>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</si>
  <si>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</si>
  <si>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</si>
  <si>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</si>
  <si>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</si>
  <si>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</si>
  <si>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</si>
  <si>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</si>
  <si>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</si>
  <si>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</si>
  <si>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</si>
  <si>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</si>
  <si>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</si>
  <si>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</si>
  <si>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</si>
  <si>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</si>
  <si>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</si>
  <si>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</si>
  <si>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</si>
  <si>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</si>
  <si>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</si>
  <si>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</si>
  <si>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</si>
  <si>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</si>
  <si>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</si>
  <si>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</si>
  <si>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</si>
  <si>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</si>
  <si>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</si>
  <si>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</si>
  <si>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</si>
  <si>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</si>
  <si>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</si>
  <si>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</si>
  <si>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</si>
  <si>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</si>
  <si>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</si>
  <si>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</si>
  <si>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</si>
  <si>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</si>
  <si>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</si>
  <si>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</si>
  <si>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</si>
  <si>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</si>
  <si>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</si>
  <si>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</si>
  <si>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</si>
  <si>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</si>
  <si>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</si>
  <si>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</si>
  <si>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</si>
  <si>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</si>
  <si>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</si>
  <si>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</si>
  <si>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</si>
  <si>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</si>
  <si>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</si>
  <si>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</si>
  <si>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</si>
  <si>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</si>
  <si>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</si>
  <si>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</si>
  <si>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</si>
  <si>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</si>
  <si>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</si>
  <si>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</si>
  <si>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</si>
  <si>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</si>
  <si>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</si>
  <si>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</si>
  <si>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</si>
  <si>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</si>
  <si>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</si>
  <si>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</si>
  <si>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</si>
  <si>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</si>
  <si>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</si>
  <si>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</si>
  <si>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</si>
  <si>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</si>
  <si>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</si>
  <si>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</si>
  <si>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</si>
  <si>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</si>
  <si>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</si>
  <si>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</si>
  <si>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</si>
  <si>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</si>
  <si>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</si>
  <si>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</si>
  <si>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</si>
  <si>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</si>
  <si>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</si>
  <si>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</si>
  <si>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</si>
  <si>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</si>
  <si>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</si>
  <si>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</si>
  <si>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</si>
  <si>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</si>
  <si>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</si>
  <si>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</si>
  <si>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</si>
  <si>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</si>
  <si>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</si>
  <si>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</si>
  <si>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</si>
  <si>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</si>
  <si>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</si>
  <si>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</si>
  <si>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</si>
  <si>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</si>
  <si>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</si>
  <si>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</si>
  <si>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</si>
  <si>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</si>
  <si>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</si>
  <si>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</si>
  <si>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</si>
  <si>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</si>
  <si>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</si>
  <si>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</si>
  <si>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</si>
  <si>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</si>
  <si>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</si>
  <si>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</si>
  <si>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</si>
  <si>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</si>
  <si>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</si>
  <si>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</si>
  <si>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</si>
  <si>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</si>
  <si>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</si>
  <si>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</si>
  <si>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</si>
  <si>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</si>
  <si>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</si>
  <si>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</si>
  <si>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</si>
  <si>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</si>
  <si>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</si>
  <si>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</si>
  <si>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</si>
  <si>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</si>
  <si>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</si>
  <si>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</si>
  <si>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</si>
  <si>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</si>
  <si>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</si>
  <si>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</si>
  <si>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</si>
  <si>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</si>
  <si>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</si>
  <si>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</si>
  <si>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</si>
  <si>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</si>
  <si>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</si>
  <si>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</si>
  <si>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</si>
  <si>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</si>
  <si>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</si>
  <si>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</si>
  <si>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</si>
  <si>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</si>
  <si>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</si>
  <si>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</si>
  <si>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</si>
  <si>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</si>
  <si>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</si>
  <si>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</si>
  <si>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</si>
  <si>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</si>
  <si>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</si>
  <si>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</si>
  <si>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</si>
  <si>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</si>
  <si>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</si>
  <si>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</si>
  <si>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</si>
  <si>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</si>
  <si>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</si>
  <si>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</si>
  <si>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</si>
  <si>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</si>
  <si>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</si>
  <si>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</si>
  <si>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</si>
  <si>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</si>
  <si>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</si>
  <si>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</si>
  <si>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</si>
  <si>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</si>
  <si>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</si>
  <si>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</si>
  <si>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</si>
  <si>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</si>
  <si>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</si>
  <si>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</si>
  <si>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</si>
  <si>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</si>
  <si>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</si>
  <si>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</si>
  <si>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</si>
  <si>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</si>
  <si>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</si>
  <si>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</si>
  <si>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</si>
  <si>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</si>
  <si>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</si>
  <si>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</si>
  <si>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</si>
  <si>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</si>
  <si>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</si>
  <si>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</si>
  <si>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</si>
  <si>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</si>
  <si>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</si>
  <si>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</si>
  <si>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</si>
  <si>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</si>
  <si>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</si>
  <si>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</si>
  <si>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</si>
  <si>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</si>
  <si>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</si>
  <si>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</si>
  <si>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</si>
  <si>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</si>
  <si>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</si>
  <si>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</si>
  <si>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</si>
  <si>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</si>
  <si>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</si>
  <si>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</si>
  <si>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</si>
  <si>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</si>
  <si>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</si>
  <si>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</si>
  <si>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</si>
  <si>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</si>
  <si>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</si>
  <si>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</si>
  <si>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</si>
  <si>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</si>
  <si>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</si>
  <si>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</si>
  <si>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</si>
  <si>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</si>
  <si>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</si>
  <si>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</si>
  <si>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</si>
  <si>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</si>
  <si>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</si>
  <si>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</si>
  <si>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</si>
  <si>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</si>
  <si>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</si>
  <si>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</si>
  <si>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</si>
  <si>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</si>
  <si>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</si>
  <si>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</si>
  <si>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</si>
  <si>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</si>
  <si>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</si>
  <si>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</si>
  <si>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</si>
  <si>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</si>
  <si>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</si>
  <si>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</si>
  <si>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</si>
  <si>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</si>
  <si>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</si>
  <si>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</si>
  <si>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</si>
  <si>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</si>
  <si>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</si>
  <si>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</si>
  <si>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</si>
  <si>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</si>
  <si>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</si>
  <si>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</si>
  <si>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</si>
  <si>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</si>
  <si>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</si>
  <si>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</si>
  <si>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</si>
  <si>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</si>
  <si>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</si>
  <si>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</si>
  <si>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</si>
  <si>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</si>
  <si>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</si>
  <si>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</si>
  <si>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</si>
  <si>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</si>
  <si>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</si>
  <si>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</si>
  <si>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</si>
  <si>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</si>
  <si>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</si>
  <si>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</si>
  <si>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</si>
  <si>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</si>
  <si>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</si>
  <si>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</si>
  <si>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</si>
  <si>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</si>
  <si>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</si>
  <si>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</si>
  <si>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</si>
  <si>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</si>
  <si>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</si>
  <si>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</si>
  <si>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</si>
  <si>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</si>
  <si>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</si>
  <si>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</si>
  <si>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</si>
  <si>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</si>
  <si>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</si>
  <si>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</si>
  <si>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</si>
  <si>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</si>
  <si>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</si>
  <si>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</si>
  <si>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</si>
  <si>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</si>
  <si>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</si>
  <si>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</si>
  <si>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</si>
  <si>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</si>
  <si>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</si>
  <si>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</si>
  <si>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</si>
  <si>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</si>
  <si>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</si>
  <si>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</si>
  <si>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</si>
  <si>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</si>
  <si>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</si>
  <si>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</si>
  <si>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</si>
  <si>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</si>
  <si>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</si>
  <si>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</si>
  <si>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</si>
  <si>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</si>
  <si>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</si>
  <si>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</si>
  <si>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</si>
  <si>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</si>
  <si>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</si>
  <si>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</si>
  <si>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</si>
  <si>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</si>
  <si>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</si>
  <si>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</si>
  <si>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</si>
  <si>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</si>
  <si>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</si>
  <si>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</si>
  <si>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</si>
  <si>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</si>
  <si>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</si>
  <si>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</si>
  <si>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</si>
  <si>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</si>
  <si>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</si>
  <si>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</si>
  <si>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</si>
  <si>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</si>
  <si>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</si>
  <si>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</si>
  <si>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</si>
  <si>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</si>
  <si>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</si>
  <si>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</si>
  <si>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</si>
  <si>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</si>
  <si>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</si>
  <si>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</si>
  <si>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</si>
  <si>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</si>
  <si>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</si>
  <si>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</si>
  <si>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</si>
  <si>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</si>
  <si>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</si>
  <si>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</si>
  <si>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</si>
  <si>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</si>
  <si>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</si>
  <si>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</si>
  <si>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</si>
  <si>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</si>
  <si>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</si>
  <si>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</si>
  <si>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</si>
  <si>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</si>
  <si>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</si>
  <si>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</si>
  <si>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</si>
  <si>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</si>
  <si>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</si>
  <si>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</si>
  <si>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</si>
  <si>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</si>
  <si>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</si>
  <si>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</si>
  <si>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</si>
  <si>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</si>
  <si>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</si>
  <si>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</si>
  <si>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</si>
  <si>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</si>
  <si>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</si>
  <si>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</si>
  <si>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</si>
  <si>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</si>
  <si>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</si>
  <si>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</si>
  <si>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</si>
  <si>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</si>
  <si>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</si>
  <si>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</si>
  <si>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</si>
  <si>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</si>
  <si>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</si>
  <si>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</si>
  <si>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</si>
  <si>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</si>
  <si>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</si>
  <si>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</si>
  <si>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</si>
  <si>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</si>
  <si>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</si>
  <si>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</si>
  <si>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</si>
  <si>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</si>
  <si>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</si>
  <si>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</si>
  <si>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</si>
  <si>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</si>
  <si>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</si>
  <si>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</si>
  <si>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</si>
  <si>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</si>
  <si>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</si>
  <si>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</si>
  <si>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</si>
  <si>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</si>
  <si>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</si>
  <si>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</si>
  <si>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</si>
  <si>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</si>
  <si>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</si>
  <si>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</si>
  <si>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</si>
  <si>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</si>
  <si>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</si>
  <si>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</si>
  <si>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</si>
  <si>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</si>
  <si>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</si>
  <si>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</si>
  <si>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</si>
  <si>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</si>
  <si>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</si>
  <si>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</si>
  <si>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</si>
  <si>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</si>
  <si>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</si>
  <si>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</si>
  <si>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</si>
  <si>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</si>
  <si>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</si>
  <si>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</si>
  <si>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</si>
  <si>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</si>
  <si>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</si>
  <si>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</si>
  <si>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</si>
  <si>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</si>
  <si>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</si>
  <si>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</si>
  <si>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</si>
  <si>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</si>
  <si>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</si>
  <si>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</si>
  <si>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</si>
  <si>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</si>
  <si>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</si>
  <si>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</si>
  <si>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</si>
  <si>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</si>
  <si>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</si>
  <si>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</si>
  <si>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</si>
  <si>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</si>
  <si>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</si>
  <si>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</si>
  <si>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</si>
  <si>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</si>
  <si>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</si>
  <si>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</si>
  <si>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</si>
  <si>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</si>
  <si>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</si>
  <si>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</si>
  <si>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</si>
  <si>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</si>
  <si>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</si>
  <si>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</si>
  <si>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</si>
  <si>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</si>
  <si>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</si>
  <si>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</si>
  <si>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</si>
  <si>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</si>
  <si>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</si>
  <si>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</si>
  <si>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</si>
  <si>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</si>
  <si>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</si>
  <si>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</si>
  <si>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</si>
  <si>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</si>
  <si>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</si>
  <si>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</si>
  <si>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</si>
  <si>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</si>
  <si>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</si>
  <si>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</si>
  <si>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</si>
  <si>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</si>
  <si>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</si>
  <si>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</si>
  <si>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</si>
  <si>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</si>
  <si>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</si>
  <si>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</si>
  <si>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</si>
  <si>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</si>
  <si>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</si>
  <si>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</si>
  <si>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</si>
  <si>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</si>
  <si>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</si>
  <si>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</si>
  <si>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</si>
  <si>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</si>
  <si>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</si>
  <si>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</si>
  <si>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</si>
  <si>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</si>
  <si>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</si>
  <si>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</si>
  <si>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</si>
  <si>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</si>
  <si>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</si>
  <si>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</si>
  <si>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</si>
  <si>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</si>
  <si>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</si>
  <si>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</si>
  <si>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</si>
  <si>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</si>
  <si>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</si>
  <si>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</si>
  <si>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</si>
  <si>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</si>
  <si>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</si>
  <si>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</si>
  <si>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</si>
  <si>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</si>
  <si>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</si>
  <si>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</si>
  <si>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</si>
  <si>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</si>
  <si>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</si>
  <si>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</si>
  <si>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</si>
  <si>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</si>
  <si>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</si>
  <si>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</si>
  <si>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</si>
  <si>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</si>
  <si>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</si>
  <si>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</si>
  <si>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</si>
  <si>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</si>
  <si>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</si>
  <si>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</si>
  <si>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</si>
  <si>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</si>
  <si>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</si>
  <si>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</si>
  <si>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</si>
  <si>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</si>
  <si>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</si>
  <si>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</si>
  <si>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</si>
  <si>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</si>
  <si>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</si>
  <si>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</si>
  <si>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</si>
  <si>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</si>
  <si>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</si>
  <si>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</si>
  <si>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</si>
  <si>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</si>
  <si>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</si>
  <si>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</si>
  <si>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</si>
  <si>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</si>
  <si>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</si>
  <si>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</si>
  <si>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</si>
  <si>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</si>
  <si>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</si>
  <si>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</si>
  <si>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</si>
  <si>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</si>
  <si>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</si>
  <si>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</si>
  <si>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</si>
  <si>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</si>
  <si>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</si>
  <si>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</si>
  <si>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</si>
  <si>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</si>
  <si>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</si>
  <si>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</si>
  <si>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</si>
  <si>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</si>
  <si>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</si>
  <si>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</si>
  <si>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</si>
  <si>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</si>
  <si>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</si>
  <si>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</si>
  <si>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</si>
  <si>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</si>
  <si>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</si>
  <si>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</si>
  <si>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</si>
  <si>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</si>
  <si>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</si>
  <si>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</si>
  <si>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</si>
  <si>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</si>
  <si>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</si>
  <si>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</si>
  <si>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</si>
  <si>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</si>
  <si>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</si>
  <si>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</si>
  <si>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</si>
  <si>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</si>
  <si>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</si>
  <si>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</si>
  <si>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</si>
  <si>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</si>
  <si>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</si>
  <si>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</si>
  <si>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</si>
  <si>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</si>
  <si>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</si>
  <si>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</si>
  <si>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</si>
  <si>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</si>
  <si>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</si>
  <si>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</si>
  <si>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</si>
  <si>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</si>
  <si>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</si>
  <si>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</si>
  <si>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</si>
  <si>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</si>
  <si>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</si>
  <si>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</si>
  <si>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</si>
  <si>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</si>
  <si>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</si>
  <si>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</si>
  <si>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</si>
  <si>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</si>
  <si>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</si>
  <si>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</si>
  <si>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</si>
  <si>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</si>
  <si>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</si>
  <si>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</si>
  <si>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</si>
  <si>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</si>
  <si>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</si>
  <si>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</si>
  <si>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</si>
  <si>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</si>
  <si>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</si>
  <si>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</si>
  <si>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</si>
  <si>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</si>
  <si>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</si>
  <si>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</si>
  <si>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</si>
  <si>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</si>
  <si>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</si>
  <si>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</si>
  <si>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</si>
  <si>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</si>
  <si>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</si>
  <si>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</si>
  <si>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</si>
  <si>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</si>
  <si>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</si>
  <si>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</si>
  <si>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</si>
  <si>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</si>
  <si>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</si>
  <si>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</si>
  <si>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</si>
  <si>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</si>
  <si>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</si>
  <si>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</si>
  <si>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</si>
  <si>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</si>
  <si>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</si>
  <si>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</si>
  <si>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</si>
  <si>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</si>
  <si>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</si>
  <si>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</si>
  <si>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</si>
  <si>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</si>
  <si>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</si>
  <si>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</si>
  <si>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</si>
  <si>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</si>
  <si>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</si>
  <si>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</si>
  <si>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</si>
  <si>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</si>
  <si>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</si>
  <si>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</si>
  <si>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</si>
  <si>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</si>
  <si>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</si>
  <si>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</si>
  <si>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</si>
  <si>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</si>
  <si>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</si>
  <si>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</si>
  <si>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</si>
  <si>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</si>
  <si>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</si>
  <si>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</si>
  <si>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</si>
  <si>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</si>
  <si>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</si>
  <si>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</si>
  <si>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</si>
  <si>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</si>
  <si>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</si>
  <si>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</si>
  <si>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</si>
  <si>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</si>
  <si>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</si>
  <si>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</si>
  <si>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</si>
  <si>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</si>
  <si>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</si>
  <si>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</si>
  <si>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</si>
  <si>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</si>
  <si>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</si>
  <si>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</si>
  <si>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</si>
  <si>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</si>
  <si>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</si>
  <si>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</si>
  <si>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</si>
  <si>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</si>
  <si>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</si>
  <si>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</si>
  <si>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</si>
  <si>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</si>
  <si>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</si>
  <si>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</si>
  <si>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</si>
  <si>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</si>
  <si>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</si>
  <si>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</si>
  <si>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</si>
  <si>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</si>
  <si>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</si>
  <si>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</si>
  <si>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</si>
  <si>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</si>
  <si>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</si>
  <si>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</si>
  <si>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</si>
  <si>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</si>
  <si>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</si>
  <si>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</si>
  <si>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</si>
  <si>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</si>
  <si>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</si>
  <si>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</si>
  <si>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</si>
  <si>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</si>
  <si>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</si>
  <si>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</si>
  <si>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</si>
  <si>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</si>
  <si>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</si>
  <si>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</si>
  <si>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</si>
  <si>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</si>
  <si>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</si>
  <si>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</si>
  <si>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</si>
  <si>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</si>
  <si>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</si>
  <si>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</si>
  <si>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</si>
  <si>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</si>
  <si>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</si>
  <si>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</si>
  <si>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</si>
  <si>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</si>
  <si>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</si>
  <si>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</si>
  <si>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</si>
  <si>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</si>
  <si>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</si>
  <si>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</si>
  <si>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</si>
  <si>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</si>
  <si>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</si>
  <si>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</si>
  <si>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</si>
  <si>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</si>
  <si>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</si>
  <si>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</si>
  <si>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</si>
  <si>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</si>
  <si>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</si>
  <si>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</si>
  <si>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</si>
  <si>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</si>
  <si>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</si>
  <si>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</si>
  <si>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</si>
  <si>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</si>
  <si>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</si>
  <si>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</si>
  <si>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</si>
  <si>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</si>
  <si>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</si>
  <si>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</si>
  <si>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</si>
  <si>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</si>
  <si>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</si>
  <si>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</si>
  <si>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</si>
  <si>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</si>
  <si>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</si>
  <si>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</si>
  <si>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</si>
  <si>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</si>
  <si>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</si>
  <si>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</si>
  <si>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</si>
  <si>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</si>
  <si>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</si>
  <si>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</si>
  <si>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</si>
  <si>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</si>
  <si>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</si>
  <si>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</si>
  <si>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</si>
  <si>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</si>
  <si>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</si>
  <si>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</si>
  <si>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</si>
  <si>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</si>
  <si>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</si>
  <si>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</si>
  <si>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</si>
  <si>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</si>
  <si>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</si>
  <si>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</si>
  <si>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</si>
  <si>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</si>
  <si>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</si>
  <si>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</si>
  <si>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</si>
  <si>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</si>
  <si>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</si>
  <si>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</si>
  <si>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</si>
  <si>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</si>
  <si>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</si>
  <si>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</si>
  <si>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</si>
  <si>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</si>
  <si>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</si>
  <si>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</si>
  <si>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</si>
  <si>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</si>
  <si>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</si>
  <si>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</si>
  <si>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</si>
  <si>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</si>
  <si>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</si>
  <si>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</si>
  <si>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</si>
  <si>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</si>
  <si>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</si>
  <si>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</si>
  <si>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</si>
  <si>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</si>
  <si>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</si>
  <si>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</si>
  <si>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</si>
  <si>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</si>
  <si>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</si>
  <si>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</si>
  <si>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</si>
  <si>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</si>
  <si>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</si>
  <si>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</si>
  <si>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</si>
  <si>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</si>
  <si>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</si>
  <si>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</si>
  <si>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</si>
  <si>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</si>
  <si>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</si>
  <si>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</si>
  <si>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</si>
  <si>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</si>
  <si>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</si>
  <si>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</si>
  <si>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</si>
  <si>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</si>
  <si>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</si>
  <si>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</si>
  <si>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</si>
  <si>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</si>
  <si>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</si>
  <si>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</si>
  <si>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</si>
  <si>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</si>
  <si>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</si>
  <si>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</si>
  <si>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</si>
  <si>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</si>
  <si>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</si>
  <si>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</si>
  <si>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</si>
  <si>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</si>
  <si>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</si>
  <si>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</si>
  <si>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</si>
  <si>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</si>
  <si>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</si>
  <si>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</si>
  <si>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</si>
  <si>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</si>
  <si>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</si>
  <si>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</si>
  <si>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</si>
  <si>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</si>
  <si>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</si>
  <si>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</si>
  <si>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</si>
  <si>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</si>
  <si>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</si>
  <si>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</si>
  <si>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</si>
  <si>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</si>
  <si>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</si>
  <si>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</si>
  <si>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</si>
  <si>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</si>
  <si>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</si>
  <si>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</si>
  <si>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</si>
  <si>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</si>
  <si>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</si>
  <si>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</si>
  <si>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</si>
  <si>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</si>
  <si>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</si>
  <si>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</si>
  <si>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</si>
  <si>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</si>
  <si>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</si>
  <si>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</si>
  <si>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</si>
  <si>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</si>
  <si>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</si>
  <si>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</si>
  <si>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</si>
  <si>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</si>
  <si>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</si>
  <si>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</si>
  <si>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</si>
  <si>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</si>
  <si>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</si>
  <si>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</si>
  <si>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</si>
  <si>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</si>
  <si>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</si>
  <si>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</si>
  <si>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</si>
  <si>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</si>
  <si>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</si>
  <si>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</si>
  <si>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</si>
  <si>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</si>
  <si>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</si>
  <si>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</si>
  <si>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2015 год</t>
  </si>
  <si>
    <t>2014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</si>
  <si>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</si>
  <si>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</si>
  <si>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</si>
  <si>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</si>
  <si>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</si>
  <si>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</si>
  <si>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</si>
  <si>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</si>
  <si>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</si>
  <si>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</si>
  <si>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 ДВИЖЕНИЯ ДЕНЕЖНЫХ СРЕДСТВ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</si>
  <si>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ТЕХНИКО-ЭКОНОМИЧЕСКИЕ ПОКАЗАТЕЛИ</t>
  </si>
  <si>
    <t>Форма № 21   Финансовый план субъекта электроэнергетики</t>
  </si>
  <si>
    <t>Объем продукции отпущенной с шин (кареллекторов)</t>
  </si>
  <si>
    <t>кареличество условных единиц обслуживаемого электросетевого оборудования</t>
  </si>
  <si>
    <t>19</t>
  </si>
  <si>
    <t>15.1.1</t>
  </si>
  <si>
    <t>15.1.2</t>
  </si>
  <si>
    <t>15.1.3</t>
  </si>
  <si>
    <t>23.1.6</t>
  </si>
  <si>
    <t>23.3.7.1</t>
  </si>
  <si>
    <t>23.3.7.2</t>
  </si>
  <si>
    <t>от  13.04.2017 г. № 310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</si>
  <si>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>ПАО "МРСК Северо-Запада"</t>
    </r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</si>
  <si>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г. Санкт-Петербург</t>
    </r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</si>
  <si>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>ПАО "МРСК Северо-Запада"  филиал "Архэнерго"</t>
    </r>
  </si>
  <si>
    <r>
      <t xml:space="preserve">Субъект Российской Федерации:  </t>
    </r>
    <r>
      <rPr>
        <u/>
        <sz val="14"/>
        <rFont val="Times New Roman"/>
        <family val="1"/>
        <charset val="204"/>
      </rPr>
      <t>Архангельская область</t>
    </r>
  </si>
  <si>
    <r>
      <t xml:space="preserve">Инвестиционная программа     </t>
    </r>
    <r>
      <rPr>
        <u/>
        <sz val="14"/>
        <rFont val="Times New Roman"/>
        <family val="1"/>
        <charset val="204"/>
      </rPr>
      <t>ПАО "МРСК Северо-Запада"  филиал "Вологдаэнерго"</t>
    </r>
  </si>
  <si>
    <r>
      <t xml:space="preserve">Субъект Российской Федерации:  </t>
    </r>
    <r>
      <rPr>
        <u/>
        <sz val="14"/>
        <rFont val="Times New Roman"/>
        <family val="1"/>
        <charset val="204"/>
      </rPr>
      <t>Вологодская область</t>
    </r>
  </si>
  <si>
    <r>
      <t xml:space="preserve">Инвестиционная программа  </t>
    </r>
    <r>
      <rPr>
        <u/>
        <sz val="14"/>
        <rFont val="Times New Roman"/>
        <family val="1"/>
        <charset val="204"/>
      </rPr>
      <t>ПАО "МРСК Северо-Запада"  филиал "Карелэнерго"</t>
    </r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</si>
  <si>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Республика Карелия</t>
    </r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</si>
  <si>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>ПАО "МРСК Северо-Запада"  филиал  "Колэнерго"</t>
    </r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</si>
  <si>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 xml:space="preserve"> Мурманская область</t>
    </r>
  </si>
  <si>
    <r>
      <t xml:space="preserve">Инвестиционная программа   </t>
    </r>
    <r>
      <rPr>
        <u/>
        <sz val="14"/>
        <rFont val="Times New Roman"/>
        <family val="1"/>
        <charset val="204"/>
      </rPr>
      <t>ПАО "МРСК Северо-Запада"  филиал "Комиэнерго"</t>
    </r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</si>
  <si>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Республика Коми</t>
    </r>
  </si>
  <si>
    <r>
      <t xml:space="preserve">Инвестиционная программа   </t>
    </r>
    <r>
      <rPr>
        <u/>
        <sz val="14"/>
        <rFont val="Times New Roman"/>
        <family val="1"/>
        <charset val="204"/>
      </rPr>
      <t>ПАО "МРСК Северо-Запада"  филиал  "Новгородэнерго"</t>
    </r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</si>
  <si>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Новгородская область</t>
    </r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</si>
  <si>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>ПАО "МРСК Северо-Запада"  филиал "Псковэнерго"</t>
    </r>
  </si>
  <si>
    <r>
      <t xml:space="preserve">Субъект Российской Федерации:   </t>
    </r>
    <r>
      <rPr>
        <u/>
        <sz val="14"/>
        <rFont val="Times New Roman"/>
        <family val="1"/>
        <charset val="204"/>
      </rPr>
      <t xml:space="preserve">     Псковская область</t>
    </r>
  </si>
  <si>
    <r>
      <t xml:space="preserve">Утвержденные плановые значения показателей приведены в соответствии 
  </t>
    </r>
    <r>
      <rPr>
        <u/>
        <sz val="14"/>
        <rFont val="Times New Roman"/>
        <family val="1"/>
        <charset val="204"/>
      </rPr>
      <t xml:space="preserve">с приказом Минэнерго России №1333 от 16.12.2016                 </t>
    </r>
  </si>
  <si>
    <t>полное наименование субъекта электроэнергетики</t>
  </si>
  <si>
    <t xml:space="preserve"> Год раскрытия (предоставления) информации: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</si>
  <si>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2 Источники финансирования инвестиционной программы субъекта электроэнергетики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</si>
</sst>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3" fillId="0" borderId="0"/>
    <xf numFmtId="0" fontId="1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51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51" fillId="0" borderId="0" applyFont="0" applyFill="0" applyBorder="0" applyAlignment="0" applyProtection="0"/>
  </cellStyleXfs>
  <cellXfs count="383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52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52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left" vertical="center" wrapText="1"/>
    </xf>
    <xf numFmtId="168" fontId="56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7" fillId="0" borderId="19" xfId="71" applyFont="1" applyFill="1" applyBorder="1" applyAlignment="1">
      <alignment vertical="center"/>
    </xf>
    <xf numFmtId="164" fontId="51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1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7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7" fillId="0" borderId="19" xfId="72" applyNumberFormat="1" applyFont="1" applyFill="1" applyBorder="1" applyAlignment="1">
      <alignment horizontal="center" vertical="center"/>
    </xf>
    <xf numFmtId="169" fontId="57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8" fillId="0" borderId="19" xfId="0" applyFont="1" applyFill="1" applyBorder="1" applyAlignment="1">
      <alignment vertical="center"/>
    </xf>
    <xf numFmtId="1" fontId="57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9" fillId="0" borderId="0" xfId="56" applyFont="1" applyFill="1" applyAlignment="1">
      <alignment vertical="center"/>
    </xf>
    <xf numFmtId="0" fontId="60" fillId="0" borderId="0" xfId="56" applyFont="1" applyFill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2" fillId="30" borderId="0" xfId="56" applyFont="1" applyFill="1" applyAlignment="1">
      <alignment horizontal="center" vertical="center"/>
    </xf>
    <xf numFmtId="0" fontId="63" fillId="30" borderId="0" xfId="56" applyFont="1" applyFill="1" applyAlignment="1">
      <alignment horizontal="center" vertical="center" wrapText="1"/>
    </xf>
    <xf numFmtId="0" fontId="61" fillId="0" borderId="0" xfId="56" applyFont="1" applyFill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0" fontId="64" fillId="0" borderId="0" xfId="41" applyFont="1" applyFill="1" applyAlignment="1">
      <alignment vertical="center" wrapText="1"/>
    </xf>
    <xf numFmtId="0" fontId="64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1" fillId="0" borderId="0" xfId="56" applyNumberFormat="1" applyFont="1" applyFill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0" fontId="66" fillId="0" borderId="0" xfId="56" applyFont="1" applyFill="1" applyAlignment="1">
      <alignment horizontal="center" vertical="center"/>
    </xf>
    <xf numFmtId="171" fontId="64" fillId="0" borderId="0" xfId="77" applyNumberFormat="1" applyFont="1" applyAlignment="1">
      <alignment horizontal="center" vertical="center" wrapText="1"/>
    </xf>
    <xf numFmtId="173" fontId="61" fillId="0" borderId="0" xfId="56" applyNumberFormat="1" applyFont="1" applyAlignment="1">
      <alignment vertical="center"/>
    </xf>
    <xf numFmtId="0" fontId="61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6" fillId="0" borderId="0" xfId="56" applyFont="1" applyAlignment="1">
      <alignment horizontal="center" vertical="center"/>
    </xf>
    <xf numFmtId="164" fontId="64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4" fontId="61" fillId="0" borderId="0" xfId="56" applyNumberFormat="1" applyFont="1" applyAlignment="1">
      <alignment horizontal="center" vertical="center"/>
    </xf>
    <xf numFmtId="0" fontId="65" fillId="31" borderId="0" xfId="56" applyFont="1" applyFill="1" applyAlignment="1">
      <alignment horizontal="center" vertical="center"/>
    </xf>
    <xf numFmtId="171" fontId="65" fillId="31" borderId="0" xfId="77" applyNumberFormat="1" applyFont="1" applyFill="1" applyAlignment="1">
      <alignment horizontal="center" vertical="center"/>
    </xf>
    <xf numFmtId="172" fontId="65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4" fontId="64" fillId="0" borderId="0" xfId="67" applyNumberFormat="1" applyFont="1" applyAlignment="1">
      <alignment horizontal="center" vertical="center"/>
    </xf>
    <xf numFmtId="175" fontId="60" fillId="0" borderId="0" xfId="56" applyNumberFormat="1" applyFont="1" applyAlignment="1">
      <alignment horizontal="center" vertical="center"/>
    </xf>
    <xf numFmtId="0" fontId="65" fillId="0" borderId="0" xfId="56" applyFont="1" applyAlignment="1">
      <alignment horizontal="right" vertical="center"/>
    </xf>
    <xf numFmtId="173" fontId="61" fillId="0" borderId="0" xfId="5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3" fontId="61" fillId="0" borderId="0" xfId="56" applyNumberFormat="1" applyFont="1" applyAlignment="1">
      <alignment horizontal="center" vertical="center"/>
    </xf>
    <xf numFmtId="0" fontId="63" fillId="30" borderId="0" xfId="56" applyFont="1" applyFill="1" applyAlignment="1">
      <alignment horizontal="center" vertical="center"/>
    </xf>
    <xf numFmtId="0" fontId="67" fillId="31" borderId="0" xfId="56" applyFont="1" applyFill="1" applyAlignment="1">
      <alignment horizontal="center" vertical="center"/>
    </xf>
    <xf numFmtId="171" fontId="67" fillId="31" borderId="0" xfId="77" applyNumberFormat="1" applyFont="1" applyFill="1" applyAlignment="1">
      <alignment horizontal="center" vertical="center"/>
    </xf>
    <xf numFmtId="0" fontId="68" fillId="0" borderId="0" xfId="56" applyFont="1" applyAlignment="1">
      <alignment horizontal="right" vertical="center"/>
    </xf>
    <xf numFmtId="171" fontId="68" fillId="0" borderId="0" xfId="77" applyNumberFormat="1" applyFont="1" applyAlignment="1">
      <alignment horizontal="center" vertical="center"/>
    </xf>
    <xf numFmtId="0" fontId="69" fillId="0" borderId="0" xfId="56" applyFont="1" applyAlignment="1">
      <alignment horizontal="center" vertical="center"/>
    </xf>
    <xf numFmtId="171" fontId="69" fillId="0" borderId="0" xfId="77" applyNumberFormat="1" applyFont="1" applyAlignment="1">
      <alignment horizontal="center" vertical="center"/>
    </xf>
    <xf numFmtId="3" fontId="64" fillId="0" borderId="0" xfId="56" applyNumberFormat="1" applyFont="1" applyAlignment="1">
      <alignment horizontal="right" vertical="center"/>
    </xf>
    <xf numFmtId="0" fontId="61" fillId="0" borderId="0" xfId="56" applyFont="1" applyAlignment="1">
      <alignment horizontal="right" vertical="center"/>
    </xf>
    <xf numFmtId="1" fontId="61" fillId="0" borderId="0" xfId="56" applyNumberFormat="1" applyFont="1" applyAlignment="1">
      <alignment vertical="center"/>
    </xf>
    <xf numFmtId="171" fontId="67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5" fillId="31" borderId="0" xfId="56" applyFont="1" applyFill="1" applyAlignment="1">
      <alignment horizontal="right" vertical="center"/>
    </xf>
    <xf numFmtId="171" fontId="65" fillId="31" borderId="0" xfId="56" applyNumberFormat="1" applyFont="1" applyFill="1" applyAlignment="1">
      <alignment horizontal="center" vertical="center"/>
    </xf>
    <xf numFmtId="171" fontId="64" fillId="0" borderId="0" xfId="56" applyNumberFormat="1" applyFont="1" applyAlignment="1">
      <alignment horizontal="center" vertical="center"/>
    </xf>
    <xf numFmtId="9" fontId="64" fillId="0" borderId="0" xfId="65" applyFont="1" applyAlignment="1">
      <alignment horizontal="center" vertical="center"/>
    </xf>
    <xf numFmtId="3" fontId="60" fillId="0" borderId="0" xfId="56" applyNumberFormat="1" applyFont="1" applyAlignment="1">
      <alignment horizontal="center" vertical="center"/>
    </xf>
    <xf numFmtId="171" fontId="65" fillId="0" borderId="0" xfId="76" applyNumberFormat="1" applyFont="1" applyAlignment="1">
      <alignment horizontal="center" vertical="center"/>
    </xf>
    <xf numFmtId="171" fontId="70" fillId="0" borderId="0" xfId="56" applyNumberFormat="1" applyFont="1" applyAlignment="1">
      <alignment horizontal="center" vertical="center"/>
    </xf>
    <xf numFmtId="171" fontId="64" fillId="0" borderId="0" xfId="76" applyNumberFormat="1" applyFont="1" applyAlignment="1">
      <alignment horizontal="center" vertical="center"/>
    </xf>
    <xf numFmtId="9" fontId="70" fillId="26" borderId="0" xfId="67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 wrapText="1"/>
    </xf>
    <xf numFmtId="0" fontId="64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61" fillId="0" borderId="0" xfId="66" applyNumberFormat="1" applyFont="1" applyAlignment="1">
      <alignment horizontal="center" vertical="center"/>
    </xf>
    <xf numFmtId="0" fontId="71" fillId="0" borderId="0" xfId="56" applyFont="1" applyAlignment="1">
      <alignment horizontal="center" vertical="center"/>
    </xf>
    <xf numFmtId="174" fontId="64" fillId="0" borderId="0" xfId="66" applyNumberFormat="1" applyFont="1" applyAlignment="1">
      <alignment horizontal="center" vertical="center"/>
    </xf>
    <xf numFmtId="0" fontId="61" fillId="0" borderId="0" xfId="56" applyFont="1" applyAlignment="1">
      <alignment vertical="center" wrapText="1"/>
    </xf>
    <xf numFmtId="174" fontId="64" fillId="0" borderId="0" xfId="65" applyNumberFormat="1" applyFont="1" applyAlignment="1">
      <alignment horizontal="center" vertical="center"/>
    </xf>
    <xf numFmtId="0" fontId="72" fillId="0" borderId="0" xfId="0" applyFont="1" applyAlignment="1">
      <alignment vertical="center" wrapText="1"/>
    </xf>
    <xf numFmtId="0" fontId="72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6" fillId="0" borderId="10" xfId="0" applyFont="1" applyBorder="1" applyAlignment="1">
      <alignment horizontal="left" vertical="top" wrapText="1"/>
    </xf>
    <xf numFmtId="3" fontId="56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167" fontId="27" fillId="29" borderId="19" xfId="43" applyNumberFormat="1" applyFont="1" applyFill="1" applyBorder="1" applyAlignment="1">
      <alignment horizontal="center" vertical="center"/>
    </xf>
    <xf numFmtId="0" fontId="1" fillId="29" borderId="0" xfId="43" applyFont="1" applyFill="1" applyAlignment="1">
      <alignment horizontal="center" vertical="center"/>
    </xf>
    <xf numFmtId="167" fontId="49" fillId="29" borderId="19" xfId="0" applyNumberFormat="1" applyFont="1" applyFill="1" applyBorder="1" applyAlignment="1">
      <alignment horizontal="center" vertical="center"/>
    </xf>
    <xf numFmtId="49" fontId="27" fillId="29" borderId="0" xfId="43" applyNumberFormat="1" applyFont="1" applyFill="1" applyAlignment="1">
      <alignment horizontal="center" vertical="center"/>
    </xf>
    <xf numFmtId="0" fontId="1" fillId="29" borderId="0" xfId="43" applyFont="1" applyFill="1" applyAlignment="1">
      <alignment wrapText="1"/>
    </xf>
    <xf numFmtId="0" fontId="27" fillId="29" borderId="0" xfId="43" applyFont="1" applyFill="1" applyAlignment="1">
      <alignment horizontal="center" vertical="center" wrapText="1"/>
    </xf>
    <xf numFmtId="0" fontId="1" fillId="29" borderId="0" xfId="43" applyFont="1" applyFill="1" applyAlignment="1">
      <alignment horizontal="center" vertical="center" wrapText="1"/>
    </xf>
    <xf numFmtId="0" fontId="1" fillId="29" borderId="0" xfId="43" applyFont="1" applyFill="1"/>
    <xf numFmtId="0" fontId="27" fillId="29" borderId="0" xfId="0" applyFont="1" applyFill="1" applyAlignment="1">
      <alignment horizontal="center" vertical="center"/>
    </xf>
    <xf numFmtId="0" fontId="75" fillId="29" borderId="0" xfId="0" applyFont="1" applyFill="1" applyAlignment="1">
      <alignment horizontal="center" vertical="top"/>
    </xf>
    <xf numFmtId="0" fontId="73" fillId="29" borderId="0" xfId="0" applyFont="1" applyFill="1" applyAlignment="1">
      <alignment horizontal="justify" vertical="center"/>
    </xf>
    <xf numFmtId="0" fontId="50" fillId="29" borderId="19" xfId="43" applyFont="1" applyFill="1" applyBorder="1" applyAlignment="1">
      <alignment horizontal="center" vertical="center" wrapText="1"/>
    </xf>
    <xf numFmtId="0" fontId="1" fillId="29" borderId="0" xfId="43" applyFont="1" applyFill="1" applyAlignment="1">
      <alignment vertical="center"/>
    </xf>
    <xf numFmtId="0" fontId="2" fillId="29" borderId="0" xfId="43" applyFont="1" applyFill="1" applyAlignment="1">
      <alignment vertical="center"/>
    </xf>
    <xf numFmtId="0" fontId="1" fillId="29" borderId="19" xfId="43" applyFont="1" applyFill="1" applyBorder="1" applyAlignment="1">
      <alignment horizontal="left" vertical="center" indent="1"/>
    </xf>
    <xf numFmtId="0" fontId="1" fillId="29" borderId="19" xfId="43" applyFont="1" applyFill="1" applyBorder="1" applyAlignment="1">
      <alignment horizontal="left" vertical="center" wrapText="1" indent="1"/>
    </xf>
    <xf numFmtId="167" fontId="27" fillId="29" borderId="19" xfId="0" applyNumberFormat="1" applyFont="1" applyFill="1" applyBorder="1" applyAlignment="1">
      <alignment horizontal="center" vertical="center"/>
    </xf>
    <xf numFmtId="167" fontId="78" fillId="29" borderId="1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3"/>
    </xf>
    <xf numFmtId="0" fontId="1" fillId="29" borderId="19" xfId="43" applyFont="1" applyFill="1" applyBorder="1" applyAlignment="1">
      <alignment horizontal="left" vertical="center" wrapText="1" indent="3"/>
    </xf>
    <xf numFmtId="0" fontId="2" fillId="29" borderId="19" xfId="0" applyFont="1" applyFill="1" applyBorder="1" applyAlignment="1">
      <alignment horizontal="left" vertical="center" wrapText="1" indent="1"/>
    </xf>
    <xf numFmtId="167" fontId="26" fillId="29" borderId="19" xfId="0" applyNumberFormat="1" applyFont="1" applyFill="1" applyBorder="1" applyAlignment="1">
      <alignment horizontal="center" vertical="center"/>
    </xf>
    <xf numFmtId="167" fontId="76" fillId="29" borderId="1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 indent="5"/>
    </xf>
    <xf numFmtId="0" fontId="1" fillId="29" borderId="19" xfId="0" applyFont="1" applyFill="1" applyBorder="1" applyAlignment="1">
      <alignment horizontal="left" vertical="center" wrapText="1" indent="7"/>
    </xf>
    <xf numFmtId="0" fontId="1" fillId="29" borderId="19" xfId="0" applyFont="1" applyFill="1" applyBorder="1" applyAlignment="1">
      <alignment horizontal="left" vertical="center" wrapText="1" indent="1"/>
    </xf>
    <xf numFmtId="0" fontId="2" fillId="29" borderId="19" xfId="0" applyFont="1" applyFill="1" applyBorder="1" applyAlignment="1">
      <alignment vertical="center" wrapText="1"/>
    </xf>
    <xf numFmtId="167" fontId="26" fillId="29" borderId="19" xfId="43" applyNumberFormat="1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vertical="center" wrapText="1"/>
    </xf>
    <xf numFmtId="0" fontId="27" fillId="29" borderId="19" xfId="43" applyFont="1" applyFill="1" applyBorder="1" applyAlignment="1">
      <alignment horizontal="center" vertical="center"/>
    </xf>
    <xf numFmtId="167" fontId="77" fillId="29" borderId="19" xfId="0" applyNumberFormat="1" applyFont="1" applyFill="1" applyBorder="1" applyAlignment="1">
      <alignment horizontal="center" vertical="center"/>
    </xf>
    <xf numFmtId="167" fontId="45" fillId="29" borderId="19" xfId="43" applyNumberFormat="1" applyFont="1" applyFill="1" applyBorder="1" applyAlignment="1">
      <alignment horizontal="center" vertical="center"/>
    </xf>
    <xf numFmtId="0" fontId="34" fillId="29" borderId="0" xfId="43" applyFont="1" applyFill="1" applyAlignment="1">
      <alignment vertical="center"/>
    </xf>
    <xf numFmtId="9" fontId="27" fillId="29" borderId="19" xfId="80" applyFont="1" applyFill="1" applyBorder="1" applyAlignment="1">
      <alignment horizontal="center" vertical="center"/>
    </xf>
    <xf numFmtId="167" fontId="1" fillId="29" borderId="19" xfId="43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5"/>
    </xf>
    <xf numFmtId="0" fontId="2" fillId="29" borderId="0" xfId="43" applyFont="1" applyFill="1"/>
    <xf numFmtId="0" fontId="1" fillId="29" borderId="19" xfId="0" applyFont="1" applyFill="1" applyBorder="1" applyAlignment="1">
      <alignment vertical="center"/>
    </xf>
    <xf numFmtId="0" fontId="1" fillId="29" borderId="19" xfId="43" applyFont="1" applyFill="1" applyBorder="1" applyAlignment="1">
      <alignment horizontal="left" vertical="center" indent="7"/>
    </xf>
    <xf numFmtId="49" fontId="26" fillId="29" borderId="28" xfId="43" applyNumberFormat="1" applyFont="1" applyFill="1" applyBorder="1" applyAlignment="1">
      <alignment horizontal="left" vertical="center"/>
    </xf>
    <xf numFmtId="0" fontId="27" fillId="29" borderId="0" xfId="43" applyFont="1" applyFill="1" applyAlignment="1">
      <alignment horizontal="center" vertical="center"/>
    </xf>
    <xf numFmtId="167" fontId="26" fillId="29" borderId="19" xfId="0" quotePrefix="1" applyNumberFormat="1" applyFont="1" applyFill="1" applyBorder="1" applyAlignment="1">
      <alignment horizontal="center" vertical="center"/>
    </xf>
    <xf numFmtId="167" fontId="27" fillId="29" borderId="19" xfId="0" quotePrefix="1" applyNumberFormat="1" applyFont="1" applyFill="1" applyBorder="1" applyAlignment="1">
      <alignment horizontal="center" vertical="center"/>
    </xf>
    <xf numFmtId="0" fontId="73" fillId="29" borderId="0" xfId="43" applyFont="1" applyFill="1" applyAlignment="1">
      <alignment horizontal="center" vertical="center" wrapText="1"/>
    </xf>
    <xf numFmtId="167" fontId="1" fillId="29" borderId="19" xfId="43" applyNumberFormat="1" applyFont="1" applyFill="1" applyBorder="1" applyAlignment="1">
      <alignment horizontal="center" vertical="center" wrapText="1"/>
    </xf>
    <xf numFmtId="0" fontId="73" fillId="29" borderId="0" xfId="43" applyFont="1" applyFill="1" applyAlignment="1">
      <alignment vertical="center"/>
    </xf>
    <xf numFmtId="3" fontId="73" fillId="29" borderId="0" xfId="43" applyNumberFormat="1" applyFont="1" applyFill="1" applyAlignment="1">
      <alignment horizontal="center" vertical="center" wrapText="1"/>
    </xf>
    <xf numFmtId="49" fontId="44" fillId="29" borderId="19" xfId="43" applyNumberFormat="1" applyFont="1" applyFill="1" applyBorder="1" applyAlignment="1">
      <alignment horizontal="center" vertical="center"/>
    </xf>
    <xf numFmtId="0" fontId="44" fillId="29" borderId="19" xfId="43" applyFont="1" applyFill="1" applyBorder="1" applyAlignment="1">
      <alignment horizontal="center" vertical="center" wrapText="1"/>
    </xf>
    <xf numFmtId="49" fontId="26" fillId="29" borderId="19" xfId="0" applyNumberFormat="1" applyFont="1" applyFill="1" applyBorder="1" applyAlignment="1">
      <alignment horizontal="center" vertical="center"/>
    </xf>
    <xf numFmtId="0" fontId="26" fillId="29" borderId="19" xfId="43" applyFont="1" applyFill="1" applyBorder="1" applyAlignment="1">
      <alignment horizontal="center" vertical="center"/>
    </xf>
    <xf numFmtId="49" fontId="27" fillId="29" borderId="19" xfId="0" applyNumberFormat="1" applyFont="1" applyFill="1" applyBorder="1" applyAlignment="1">
      <alignment horizontal="center" vertical="center"/>
    </xf>
    <xf numFmtId="49" fontId="47" fillId="29" borderId="19" xfId="43" applyNumberFormat="1" applyFont="1" applyFill="1" applyBorder="1" applyAlignment="1">
      <alignment vertical="center"/>
    </xf>
    <xf numFmtId="167" fontId="47" fillId="29" borderId="19" xfId="43" applyNumberFormat="1" applyFont="1" applyFill="1" applyBorder="1" applyAlignment="1">
      <alignment horizontal="center" vertical="center"/>
    </xf>
    <xf numFmtId="49" fontId="45" fillId="29" borderId="19" xfId="0" applyNumberFormat="1" applyFont="1" applyFill="1" applyBorder="1" applyAlignment="1">
      <alignment horizontal="center" vertical="center"/>
    </xf>
    <xf numFmtId="0" fontId="45" fillId="29" borderId="19" xfId="43" applyFont="1" applyFill="1" applyBorder="1" applyAlignment="1">
      <alignment horizontal="center" vertical="center"/>
    </xf>
    <xf numFmtId="0" fontId="78" fillId="29" borderId="19" xfId="0" applyFont="1" applyFill="1" applyBorder="1" applyAlignment="1">
      <alignment horizontal="center" vertical="center"/>
    </xf>
    <xf numFmtId="0" fontId="46" fillId="29" borderId="19" xfId="43" applyFont="1" applyFill="1" applyBorder="1" applyAlignment="1">
      <alignment vertical="center" wrapText="1"/>
    </xf>
    <xf numFmtId="167" fontId="46" fillId="29" borderId="19" xfId="43" applyNumberFormat="1" applyFont="1" applyFill="1" applyBorder="1" applyAlignment="1">
      <alignment horizontal="center" vertical="center" wrapText="1"/>
    </xf>
    <xf numFmtId="167" fontId="50" fillId="29" borderId="19" xfId="43" applyNumberFormat="1" applyFont="1" applyFill="1" applyBorder="1" applyAlignment="1">
      <alignment horizontal="center" vertical="center" wrapText="1"/>
    </xf>
    <xf numFmtId="3" fontId="44" fillId="29" borderId="19" xfId="43" applyNumberFormat="1" applyFont="1" applyFill="1" applyBorder="1" applyAlignment="1">
      <alignment horizontal="center" vertical="center" wrapText="1"/>
    </xf>
    <xf numFmtId="3" fontId="44" fillId="29" borderId="19" xfId="43" applyNumberFormat="1" applyFont="1" applyFill="1" applyBorder="1" applyAlignment="1">
      <alignment horizontal="center" vertical="center"/>
    </xf>
    <xf numFmtId="0" fontId="27" fillId="29" borderId="19" xfId="43" applyFont="1" applyFill="1" applyBorder="1" applyAlignment="1">
      <alignment horizontal="center" vertical="center" wrapText="1"/>
    </xf>
    <xf numFmtId="49" fontId="27" fillId="29" borderId="19" xfId="43" applyNumberFormat="1" applyFont="1" applyFill="1" applyBorder="1" applyAlignment="1">
      <alignment horizontal="center" vertical="center"/>
    </xf>
    <xf numFmtId="174" fontId="27" fillId="29" borderId="19" xfId="43" applyNumberFormat="1" applyFont="1" applyFill="1" applyBorder="1" applyAlignment="1">
      <alignment horizontal="center" vertical="center"/>
    </xf>
    <xf numFmtId="174" fontId="27" fillId="29" borderId="19" xfId="0" applyNumberFormat="1" applyFont="1" applyFill="1" applyBorder="1" applyAlignment="1">
      <alignment horizontal="center" vertical="center"/>
    </xf>
    <xf numFmtId="0" fontId="46" fillId="29" borderId="26" xfId="43" applyFont="1" applyFill="1" applyBorder="1" applyAlignment="1">
      <alignment vertical="center" wrapText="1"/>
    </xf>
    <xf numFmtId="0" fontId="46" fillId="29" borderId="0" xfId="43" applyFont="1" applyFill="1" applyBorder="1" applyAlignment="1">
      <alignment vertical="center"/>
    </xf>
    <xf numFmtId="0" fontId="46" fillId="29" borderId="0" xfId="43" applyFont="1" applyFill="1" applyBorder="1" applyAlignment="1">
      <alignment vertical="center" wrapText="1"/>
    </xf>
    <xf numFmtId="167" fontId="46" fillId="29" borderId="0" xfId="43" applyNumberFormat="1" applyFont="1" applyFill="1" applyBorder="1" applyAlignment="1">
      <alignment horizontal="center" vertical="center" wrapText="1"/>
    </xf>
    <xf numFmtId="167" fontId="1" fillId="29" borderId="0" xfId="43" applyNumberFormat="1" applyFont="1" applyFill="1"/>
    <xf numFmtId="0" fontId="34" fillId="29" borderId="19" xfId="0" applyFont="1" applyFill="1" applyBorder="1" applyAlignment="1">
      <alignment vertical="center" wrapText="1"/>
    </xf>
    <xf numFmtId="49" fontId="27" fillId="29" borderId="0" xfId="43" applyNumberFormat="1" applyFont="1" applyFill="1" applyAlignment="1">
      <alignment horizontal="left" vertical="center"/>
    </xf>
    <xf numFmtId="167" fontId="3" fillId="29" borderId="19" xfId="43" applyNumberFormat="1" applyFont="1" applyFill="1" applyBorder="1" applyAlignment="1">
      <alignment horizontal="center" vertical="center" wrapText="1"/>
    </xf>
    <xf numFmtId="0" fontId="3" fillId="29" borderId="19" xfId="43" applyFont="1" applyFill="1" applyBorder="1" applyAlignment="1">
      <alignment horizontal="center" vertical="center" wrapText="1"/>
    </xf>
    <xf numFmtId="0" fontId="73" fillId="29" borderId="0" xfId="0" applyFont="1" applyFill="1" applyAlignment="1">
      <alignment horizontal="center" vertical="center"/>
    </xf>
    <xf numFmtId="0" fontId="64" fillId="0" borderId="0" xfId="56" applyFont="1" applyAlignment="1">
      <alignment horizontal="center" vertical="center" wrapText="1"/>
    </xf>
    <xf numFmtId="0" fontId="2" fillId="32" borderId="29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4" fillId="0" borderId="0" xfId="56" applyFont="1" applyAlignment="1">
      <alignment horizontal="left" vertical="center" wrapText="1"/>
    </xf>
    <xf numFmtId="0" fontId="64" fillId="0" borderId="0" xfId="41" applyFont="1" applyFill="1" applyAlignment="1">
      <alignment horizontal="center" vertical="center" wrapText="1"/>
    </xf>
    <xf numFmtId="0" fontId="46" fillId="29" borderId="0" xfId="43" applyFont="1" applyFill="1" applyAlignment="1">
      <alignment horizontal="center" vertical="center" wrapText="1"/>
    </xf>
    <xf numFmtId="0" fontId="2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43" fillId="29" borderId="0" xfId="43" applyFont="1" applyFill="1" applyAlignment="1">
      <alignment horizontal="center" vertical="center" wrapText="1"/>
    </xf>
    <xf numFmtId="0" fontId="43" fillId="29" borderId="0" xfId="43" applyFont="1" applyFill="1" applyBorder="1" applyAlignment="1">
      <alignment horizontal="center" vertical="center" wrapText="1"/>
    </xf>
    <xf numFmtId="0" fontId="73" fillId="29" borderId="0" xfId="0" applyFont="1" applyFill="1" applyAlignment="1">
      <alignment horizontal="center" vertical="center"/>
    </xf>
    <xf numFmtId="0" fontId="73" fillId="29" borderId="0" xfId="0" applyFont="1" applyFill="1" applyAlignment="1">
      <alignment horizontal="left" vertical="center" wrapText="1"/>
    </xf>
    <xf numFmtId="0" fontId="75" fillId="29" borderId="0" xfId="0" applyFont="1" applyFill="1" applyAlignment="1">
      <alignment horizontal="left" vertical="top"/>
    </xf>
    <xf numFmtId="167" fontId="3" fillId="29" borderId="19" xfId="43" applyNumberFormat="1" applyFont="1" applyFill="1" applyBorder="1" applyAlignment="1">
      <alignment horizontal="center" vertical="center" wrapText="1"/>
    </xf>
    <xf numFmtId="167" fontId="2" fillId="29" borderId="19" xfId="43" applyNumberFormat="1" applyFont="1" applyFill="1" applyBorder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49" fontId="47" fillId="29" borderId="19" xfId="43" applyNumberFormat="1" applyFont="1" applyFill="1" applyBorder="1" applyAlignment="1">
      <alignment horizontal="center" vertical="center"/>
    </xf>
    <xf numFmtId="0" fontId="3" fillId="29" borderId="19" xfId="43" applyFont="1" applyFill="1" applyBorder="1" applyAlignment="1">
      <alignment horizontal="center" vertical="center" wrapText="1"/>
    </xf>
    <xf numFmtId="49" fontId="27" fillId="29" borderId="0" xfId="43" applyNumberFormat="1" applyFont="1" applyFill="1" applyAlignment="1">
      <alignment horizontal="left" vertical="top" wrapText="1"/>
    </xf>
    <xf numFmtId="167" fontId="26" fillId="29" borderId="19" xfId="43" applyNumberFormat="1" applyFont="1" applyFill="1" applyBorder="1" applyAlignment="1">
      <alignment horizontal="center" vertical="center" wrapText="1"/>
    </xf>
    <xf numFmtId="0" fontId="1" fillId="29" borderId="19" xfId="43" applyFont="1" applyFill="1" applyBorder="1" applyAlignment="1">
      <alignment horizontal="left" vertical="center" wrapText="1"/>
    </xf>
    <xf numFmtId="49" fontId="27" fillId="29" borderId="0" xfId="43" applyNumberFormat="1" applyFont="1" applyFill="1" applyAlignment="1">
      <alignment horizontal="left" vertical="center"/>
    </xf>
    <xf numFmtId="49" fontId="48" fillId="29" borderId="19" xfId="43" applyNumberFormat="1" applyFont="1" applyFill="1" applyBorder="1" applyAlignment="1">
      <alignment horizontal="center" vertical="center" wrapText="1"/>
    </xf>
    <xf numFmtId="0" fontId="4" fillId="29" borderId="19" xfId="43" applyFont="1" applyFill="1" applyBorder="1" applyAlignment="1">
      <alignment horizontal="center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59" t="s">
        <v>237</v>
      </c>
      <c r="B1" s="360"/>
      <c r="C1" s="360"/>
      <c r="D1" s="360"/>
      <c r="E1" s="360"/>
      <c r="F1" s="360"/>
      <c r="G1" s="360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61" t="s">
        <v>322</v>
      </c>
      <c r="B72" s="361"/>
      <c r="C72" s="361"/>
      <c r="D72" s="361"/>
      <c r="E72" s="361"/>
      <c r="F72" s="361"/>
      <c r="G72" s="361"/>
    </row>
    <row r="73" spans="1:8" ht="15" x14ac:dyDescent="0.25">
      <c r="A73" s="361"/>
      <c r="B73" s="361"/>
      <c r="C73" s="361"/>
      <c r="D73" s="361"/>
      <c r="E73" s="361"/>
      <c r="F73" s="361"/>
      <c r="G73" s="361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61" t="s">
        <v>348</v>
      </c>
      <c r="B122" s="361"/>
      <c r="C122" s="361"/>
      <c r="D122" s="361"/>
      <c r="E122" s="361"/>
      <c r="F122" s="361"/>
      <c r="G122" s="361"/>
      <c r="H122" s="110"/>
      <c r="I122" s="110"/>
      <c r="J122" s="110"/>
      <c r="K122" s="110"/>
      <c r="L122" s="110"/>
    </row>
    <row r="123" spans="1:12" x14ac:dyDescent="0.25">
      <c r="A123" s="361"/>
      <c r="B123" s="361"/>
      <c r="C123" s="361"/>
      <c r="D123" s="361"/>
      <c r="E123" s="361"/>
      <c r="F123" s="361"/>
      <c r="G123" s="361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62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62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63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63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63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63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58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58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58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58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58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58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A459"/>
  <sheetViews>
    <sheetView zoomScaleNormal="100" zoomScaleSheetLayoutView="100" workbookViewId="0">
      <pane xSplit="3" ySplit="20" topLeftCell="D21" activePane="bottomRight" state="frozen"/>
      <selection activeCell="A6" sqref="A6"/>
      <selection pane="topRight" activeCell="D6" sqref="D6"/>
      <selection pane="bottomLeft" activeCell="A21" sqref="A21"/>
      <selection pane="bottomRight" activeCell="A13" sqref="A13"/>
    </sheetView>
  </sheetViews>
  <sheetFormatPr defaultColWidth="10.28515625" defaultRowHeight="15.75" outlineLevelRow="1" x14ac:dyDescent="0.25"/>
  <cols>
    <col min="1" max="1" width="9.42578125" style="285" customWidth="1"/>
    <col min="2" max="2" width="85.28515625" style="286" customWidth="1"/>
    <col min="3" max="3" width="12.28515625" style="287" customWidth="1"/>
    <col min="4" max="4" width="13.42578125" style="287" customWidth="1"/>
    <col min="5" max="6" width="13.42578125" style="288" customWidth="1"/>
    <col min="7" max="7" width="13.42578125" style="289" customWidth="1"/>
    <col min="8" max="8" width="13.42578125" style="294" customWidth="1"/>
    <col min="9" max="9" width="13.42578125" style="289" customWidth="1"/>
    <col min="10" max="10" width="13.42578125" style="294" customWidth="1"/>
    <col min="11" max="11" width="13.42578125" style="289" customWidth="1"/>
    <col min="12" max="12" width="13.42578125" style="294" customWidth="1"/>
    <col min="13" max="13" width="13.42578125" style="289" customWidth="1"/>
    <col min="14" max="14" width="13.42578125" style="294" customWidth="1"/>
    <col min="15" max="15" width="13.42578125" style="289" customWidth="1"/>
    <col min="16" max="16" width="13.42578125" style="294" customWidth="1"/>
    <col min="17" max="17" width="13.42578125" style="289" customWidth="1"/>
    <col min="18" max="18" width="13.42578125" style="294" customWidth="1"/>
    <col min="19" max="19" width="13.42578125" style="289" customWidth="1"/>
    <col min="20" max="20" width="13.42578125" style="294" customWidth="1"/>
    <col min="21" max="21" width="13.42578125" style="289" customWidth="1"/>
    <col min="22" max="22" width="13.42578125" style="294" customWidth="1"/>
    <col min="23" max="23" width="13.42578125" style="289" customWidth="1"/>
    <col min="24" max="24" width="13.42578125" style="294" customWidth="1"/>
    <col min="25" max="25" width="13.42578125" style="289" customWidth="1"/>
    <col min="26" max="27" width="13.42578125" style="283" customWidth="1"/>
    <col min="28" max="28" width="10.28515625" style="289" customWidth="1"/>
    <col min="29" max="16384" width="10.28515625" style="289"/>
  </cols>
  <sheetData>
    <row r="1" spans="1:27" x14ac:dyDescent="0.25">
      <c r="Y1" s="290" t="s">
        <v>524</v>
      </c>
    </row>
    <row r="2" spans="1:27" x14ac:dyDescent="0.25">
      <c r="Y2" s="290" t="s">
        <v>523</v>
      </c>
    </row>
    <row r="3" spans="1:27" x14ac:dyDescent="0.25">
      <c r="Y3" s="290" t="s">
        <v>1139</v>
      </c>
    </row>
    <row r="4" spans="1:27" ht="18.75" x14ac:dyDescent="0.25">
      <c r="AA4" s="357"/>
    </row>
    <row r="5" spans="1:27" ht="18.75" x14ac:dyDescent="0.25">
      <c r="AA5" s="357"/>
    </row>
    <row r="6" spans="1:27" x14ac:dyDescent="0.25">
      <c r="A6" s="367" t="s">
        <v>1129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</row>
    <row r="7" spans="1:27" x14ac:dyDescent="0.25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</row>
    <row r="9" spans="1:27" ht="21.75" customHeight="1" x14ac:dyDescent="0.25">
      <c r="A9" s="369" t="s">
        <v>1140</v>
      </c>
      <c r="B9" s="369"/>
      <c r="F9" s="325"/>
      <c r="H9" s="327"/>
      <c r="J9" s="327"/>
      <c r="L9" s="327"/>
      <c r="N9" s="327"/>
      <c r="P9" s="327"/>
      <c r="R9" s="327"/>
      <c r="T9" s="327"/>
      <c r="V9" s="327"/>
      <c r="X9" s="327"/>
    </row>
    <row r="10" spans="1:27" x14ac:dyDescent="0.25">
      <c r="B10" s="291" t="s">
        <v>1157</v>
      </c>
    </row>
    <row r="11" spans="1:27" ht="18.75" x14ac:dyDescent="0.25">
      <c r="B11" s="292" t="s">
        <v>1141</v>
      </c>
      <c r="F11" s="325"/>
      <c r="H11" s="327"/>
      <c r="J11" s="327"/>
      <c r="L11" s="327"/>
      <c r="N11" s="327"/>
      <c r="P11" s="327"/>
      <c r="R11" s="327"/>
      <c r="T11" s="327"/>
      <c r="V11" s="327"/>
      <c r="X11" s="327"/>
    </row>
    <row r="12" spans="1:27" ht="15.75" customHeight="1" x14ac:dyDescent="0.25">
      <c r="A12" s="369" t="s">
        <v>1158</v>
      </c>
      <c r="B12" s="369"/>
      <c r="F12" s="328"/>
      <c r="H12" s="328"/>
      <c r="J12" s="328"/>
      <c r="L12" s="328"/>
      <c r="N12" s="328"/>
      <c r="P12" s="328"/>
      <c r="R12" s="328"/>
      <c r="T12" s="328"/>
      <c r="V12" s="328"/>
      <c r="X12" s="328"/>
    </row>
    <row r="13" spans="1:27" ht="18.75" x14ac:dyDescent="0.25">
      <c r="B13" s="292"/>
    </row>
    <row r="14" spans="1:27" ht="40.5" customHeight="1" x14ac:dyDescent="0.25">
      <c r="A14" s="370" t="s">
        <v>1156</v>
      </c>
      <c r="B14" s="370"/>
      <c r="F14" s="325"/>
      <c r="H14" s="327"/>
      <c r="J14" s="327"/>
      <c r="L14" s="327"/>
      <c r="N14" s="327"/>
      <c r="P14" s="327"/>
      <c r="R14" s="327"/>
      <c r="T14" s="327"/>
      <c r="V14" s="327"/>
      <c r="X14" s="327"/>
    </row>
    <row r="15" spans="1:27" x14ac:dyDescent="0.25">
      <c r="A15" s="371" t="s">
        <v>1113</v>
      </c>
      <c r="B15" s="371"/>
    </row>
    <row r="16" spans="1:27" x14ac:dyDescent="0.25">
      <c r="A16" s="289"/>
      <c r="B16" s="289"/>
      <c r="C16" s="289"/>
      <c r="D16" s="289"/>
      <c r="E16" s="289"/>
      <c r="F16" s="294"/>
    </row>
    <row r="17" spans="1:27" x14ac:dyDescent="0.25">
      <c r="A17" s="289"/>
      <c r="B17" s="289"/>
      <c r="C17" s="289"/>
      <c r="D17" s="289"/>
      <c r="E17" s="289"/>
      <c r="F17" s="294"/>
    </row>
    <row r="18" spans="1:27" ht="18.75" customHeight="1" x14ac:dyDescent="0.25">
      <c r="A18" s="364" t="s">
        <v>923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</row>
    <row r="19" spans="1:27" ht="36" customHeight="1" x14ac:dyDescent="0.25">
      <c r="A19" s="366" t="s">
        <v>0</v>
      </c>
      <c r="B19" s="376" t="s">
        <v>1</v>
      </c>
      <c r="C19" s="376" t="s">
        <v>609</v>
      </c>
      <c r="D19" s="356" t="s">
        <v>1116</v>
      </c>
      <c r="E19" s="356" t="s">
        <v>1115</v>
      </c>
      <c r="F19" s="376" t="s">
        <v>1117</v>
      </c>
      <c r="G19" s="376"/>
      <c r="H19" s="365" t="s">
        <v>1118</v>
      </c>
      <c r="I19" s="365"/>
      <c r="J19" s="376" t="s">
        <v>1119</v>
      </c>
      <c r="K19" s="376"/>
      <c r="L19" s="365" t="s">
        <v>1120</v>
      </c>
      <c r="M19" s="365"/>
      <c r="N19" s="376" t="s">
        <v>1121</v>
      </c>
      <c r="O19" s="376"/>
      <c r="P19" s="365" t="s">
        <v>1122</v>
      </c>
      <c r="Q19" s="365"/>
      <c r="R19" s="365" t="s">
        <v>1123</v>
      </c>
      <c r="S19" s="365"/>
      <c r="T19" s="365" t="s">
        <v>1124</v>
      </c>
      <c r="U19" s="365"/>
      <c r="V19" s="365" t="s">
        <v>1125</v>
      </c>
      <c r="W19" s="365"/>
      <c r="X19" s="365" t="s">
        <v>1126</v>
      </c>
      <c r="Y19" s="365"/>
      <c r="Z19" s="374" t="s">
        <v>525</v>
      </c>
      <c r="AA19" s="374"/>
    </row>
    <row r="20" spans="1:27" ht="59.25" customHeight="1" x14ac:dyDescent="0.25">
      <c r="A20" s="366"/>
      <c r="B20" s="376"/>
      <c r="C20" s="376"/>
      <c r="D20" s="293" t="s">
        <v>195</v>
      </c>
      <c r="E20" s="293" t="s">
        <v>195</v>
      </c>
      <c r="F20" s="293" t="s">
        <v>1114</v>
      </c>
      <c r="G20" s="293" t="s">
        <v>195</v>
      </c>
      <c r="H20" s="293" t="s">
        <v>1114</v>
      </c>
      <c r="I20" s="293" t="s">
        <v>195</v>
      </c>
      <c r="J20" s="293" t="s">
        <v>1114</v>
      </c>
      <c r="K20" s="293" t="s">
        <v>610</v>
      </c>
      <c r="L20" s="293" t="s">
        <v>1114</v>
      </c>
      <c r="M20" s="293" t="s">
        <v>610</v>
      </c>
      <c r="N20" s="293" t="s">
        <v>1114</v>
      </c>
      <c r="O20" s="293" t="s">
        <v>610</v>
      </c>
      <c r="P20" s="293" t="s">
        <v>1114</v>
      </c>
      <c r="Q20" s="293" t="s">
        <v>610</v>
      </c>
      <c r="R20" s="293" t="s">
        <v>1114</v>
      </c>
      <c r="S20" s="293" t="s">
        <v>610</v>
      </c>
      <c r="T20" s="293" t="s">
        <v>1114</v>
      </c>
      <c r="U20" s="293" t="s">
        <v>610</v>
      </c>
      <c r="V20" s="293" t="s">
        <v>1114</v>
      </c>
      <c r="W20" s="293" t="s">
        <v>610</v>
      </c>
      <c r="X20" s="293" t="s">
        <v>1114</v>
      </c>
      <c r="Y20" s="293" t="s">
        <v>610</v>
      </c>
      <c r="Z20" s="293" t="s">
        <v>1114</v>
      </c>
      <c r="AA20" s="293" t="s">
        <v>610</v>
      </c>
    </row>
    <row r="21" spans="1:27" s="294" customFormat="1" x14ac:dyDescent="0.25">
      <c r="A21" s="329">
        <v>1</v>
      </c>
      <c r="B21" s="330">
        <v>2</v>
      </c>
      <c r="C21" s="330">
        <v>3</v>
      </c>
      <c r="D21" s="330">
        <v>4</v>
      </c>
      <c r="E21" s="329">
        <v>5</v>
      </c>
      <c r="F21" s="330">
        <v>6</v>
      </c>
      <c r="G21" s="329">
        <v>7</v>
      </c>
      <c r="H21" s="330">
        <v>8</v>
      </c>
      <c r="I21" s="329">
        <v>9</v>
      </c>
      <c r="J21" s="330">
        <v>10</v>
      </c>
      <c r="K21" s="329">
        <v>11</v>
      </c>
      <c r="L21" s="330">
        <v>12</v>
      </c>
      <c r="M21" s="329">
        <v>13</v>
      </c>
      <c r="N21" s="330">
        <v>14</v>
      </c>
      <c r="O21" s="329">
        <v>15</v>
      </c>
      <c r="P21" s="330">
        <v>16</v>
      </c>
      <c r="Q21" s="329">
        <v>17</v>
      </c>
      <c r="R21" s="330">
        <v>18</v>
      </c>
      <c r="S21" s="329">
        <v>19</v>
      </c>
      <c r="T21" s="330">
        <v>20</v>
      </c>
      <c r="U21" s="329">
        <v>21</v>
      </c>
      <c r="V21" s="330">
        <v>22</v>
      </c>
      <c r="W21" s="329">
        <v>23</v>
      </c>
      <c r="X21" s="330">
        <v>24</v>
      </c>
      <c r="Y21" s="329">
        <v>25</v>
      </c>
      <c r="Z21" s="330">
        <v>26</v>
      </c>
      <c r="AA21" s="329">
        <v>27</v>
      </c>
    </row>
    <row r="22" spans="1:27" s="294" customFormat="1" ht="18.75" x14ac:dyDescent="0.25">
      <c r="A22" s="375" t="s">
        <v>537</v>
      </c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</row>
    <row r="23" spans="1:27" s="295" customFormat="1" x14ac:dyDescent="0.25">
      <c r="A23" s="331" t="s">
        <v>16</v>
      </c>
      <c r="B23" s="308" t="s">
        <v>1030</v>
      </c>
      <c r="C23" s="332" t="s">
        <v>755</v>
      </c>
      <c r="D23" s="303">
        <v>44261.639734357341</v>
      </c>
      <c r="E23" s="303">
        <v>39622.648750295739</v>
      </c>
      <c r="F23" s="303">
        <f>F24+F28+F29+F30+F31+F32+F33+F34+F37</f>
        <v>41644.765467301899</v>
      </c>
      <c r="G23" s="303">
        <v>42432.512993812546</v>
      </c>
      <c r="H23" s="303">
        <f>H24+H28+H29+H30+H31+H32+H33+H34+H37</f>
        <v>43923.939495737228</v>
      </c>
      <c r="I23" s="303">
        <f>I29+I31+I37</f>
        <v>44307.448406021998</v>
      </c>
      <c r="J23" s="303">
        <f>J24+J28+J29+J30+J31+J32+J33+J34+J37</f>
        <v>45885.689967477549</v>
      </c>
      <c r="K23" s="303">
        <f>K29+K31+K37+K32</f>
        <v>56578.616569409096</v>
      </c>
      <c r="L23" s="303">
        <f>L24+L28+L29+L30+L31+L32+L33+L34+L37</f>
        <v>44924.138889978785</v>
      </c>
      <c r="M23" s="303">
        <f>M29+M31+M37</f>
        <v>48245.405452854611</v>
      </c>
      <c r="N23" s="303">
        <f>N24+N28+N29+N30+N31+N32+N33+N34+N37</f>
        <v>46731.093965407337</v>
      </c>
      <c r="O23" s="303">
        <f>O29+O31+O37</f>
        <v>46723.627113973082</v>
      </c>
      <c r="P23" s="303">
        <f>P24+P28+P29+P30+P31+P32+P33+P34+P37</f>
        <v>48601.813290147969</v>
      </c>
      <c r="Q23" s="303">
        <f>Q29+Q31+Q37</f>
        <v>48032.553538961132</v>
      </c>
      <c r="R23" s="303">
        <f>R24+R28+R29+R30+R31+R32+R33+R34+R37</f>
        <v>5148.2333858772054</v>
      </c>
      <c r="S23" s="303">
        <f>S29+S31+S37</f>
        <v>49428.28852921533</v>
      </c>
      <c r="T23" s="303">
        <f>T24+T28+T29+T30+T31+T32+T33+T34+T37</f>
        <v>5354.1627213122938</v>
      </c>
      <c r="U23" s="303">
        <f>U29+U31+U37</f>
        <v>50911.137185091779</v>
      </c>
      <c r="V23" s="303">
        <f>V24+V28+V29+V30+V31+V32+V33+V34+V37</f>
        <v>5568.3292301647862</v>
      </c>
      <c r="W23" s="303">
        <f>W29+W31+W37</f>
        <v>52438.471300644524</v>
      </c>
      <c r="X23" s="303">
        <f>X24+X28+X29+X30+X31+X32+X33+X34+X37</f>
        <v>5791.0623993713771</v>
      </c>
      <c r="Y23" s="303">
        <f>Y29+Y31+Y37</f>
        <v>54011.625439663869</v>
      </c>
      <c r="Z23" s="304">
        <f>F23+H23+J23+L23+N23+P23+R23+T23+V23+X23</f>
        <v>293573.22881277639</v>
      </c>
      <c r="AA23" s="304">
        <f>I23+K23+M23+O23+Q23+S23+U23+W23+Y23+G23</f>
        <v>493109.68652964802</v>
      </c>
    </row>
    <row r="24" spans="1:27" s="294" customFormat="1" x14ac:dyDescent="0.25">
      <c r="A24" s="333" t="s">
        <v>17</v>
      </c>
      <c r="B24" s="296" t="s">
        <v>1031</v>
      </c>
      <c r="C24" s="311" t="s">
        <v>755</v>
      </c>
      <c r="D24" s="282" t="s">
        <v>290</v>
      </c>
      <c r="E24" s="282" t="s">
        <v>290</v>
      </c>
      <c r="F24" s="282">
        <f>F25+F26+F27</f>
        <v>0</v>
      </c>
      <c r="G24" s="282" t="s">
        <v>290</v>
      </c>
      <c r="H24" s="282">
        <f>H25+H26+H27</f>
        <v>0</v>
      </c>
      <c r="I24" s="282" t="s">
        <v>290</v>
      </c>
      <c r="J24" s="282">
        <f>J25+J26+J27</f>
        <v>0</v>
      </c>
      <c r="K24" s="282" t="s">
        <v>290</v>
      </c>
      <c r="L24" s="282">
        <f>L25+L26+L27</f>
        <v>0</v>
      </c>
      <c r="M24" s="282" t="s">
        <v>290</v>
      </c>
      <c r="N24" s="282">
        <f>N25+N26+N27</f>
        <v>0</v>
      </c>
      <c r="O24" s="282" t="s">
        <v>290</v>
      </c>
      <c r="P24" s="282">
        <f>P25+P26+P27</f>
        <v>0</v>
      </c>
      <c r="Q24" s="282" t="s">
        <v>290</v>
      </c>
      <c r="R24" s="282">
        <f>R25+R26+R27</f>
        <v>0</v>
      </c>
      <c r="S24" s="282" t="s">
        <v>290</v>
      </c>
      <c r="T24" s="282">
        <f>T25+T26+T27</f>
        <v>0</v>
      </c>
      <c r="U24" s="282" t="s">
        <v>290</v>
      </c>
      <c r="V24" s="282">
        <f>V25+V26+V27</f>
        <v>0</v>
      </c>
      <c r="W24" s="282" t="s">
        <v>290</v>
      </c>
      <c r="X24" s="282">
        <f>X25+X26+X27</f>
        <v>0</v>
      </c>
      <c r="Y24" s="282" t="s">
        <v>290</v>
      </c>
      <c r="Z24" s="282" t="s">
        <v>290</v>
      </c>
      <c r="AA24" s="282" t="s">
        <v>290</v>
      </c>
    </row>
    <row r="25" spans="1:27" s="294" customFormat="1" ht="31.5" x14ac:dyDescent="0.25">
      <c r="A25" s="333" t="s">
        <v>203</v>
      </c>
      <c r="B25" s="297" t="s">
        <v>908</v>
      </c>
      <c r="C25" s="311" t="s">
        <v>755</v>
      </c>
      <c r="D25" s="282" t="s">
        <v>290</v>
      </c>
      <c r="E25" s="282" t="s">
        <v>290</v>
      </c>
      <c r="F25" s="298"/>
      <c r="G25" s="282" t="s">
        <v>290</v>
      </c>
      <c r="H25" s="298"/>
      <c r="I25" s="282" t="s">
        <v>290</v>
      </c>
      <c r="J25" s="298"/>
      <c r="K25" s="282" t="s">
        <v>290</v>
      </c>
      <c r="L25" s="298"/>
      <c r="M25" s="282" t="s">
        <v>290</v>
      </c>
      <c r="N25" s="298"/>
      <c r="O25" s="282" t="s">
        <v>290</v>
      </c>
      <c r="P25" s="298"/>
      <c r="Q25" s="282" t="s">
        <v>290</v>
      </c>
      <c r="R25" s="298"/>
      <c r="S25" s="282" t="s">
        <v>290</v>
      </c>
      <c r="T25" s="298"/>
      <c r="U25" s="282" t="s">
        <v>290</v>
      </c>
      <c r="V25" s="298"/>
      <c r="W25" s="282" t="s">
        <v>290</v>
      </c>
      <c r="X25" s="298"/>
      <c r="Y25" s="282" t="s">
        <v>290</v>
      </c>
      <c r="Z25" s="282" t="s">
        <v>290</v>
      </c>
      <c r="AA25" s="282" t="s">
        <v>290</v>
      </c>
    </row>
    <row r="26" spans="1:27" s="294" customFormat="1" ht="31.5" x14ac:dyDescent="0.25">
      <c r="A26" s="333" t="s">
        <v>205</v>
      </c>
      <c r="B26" s="297" t="s">
        <v>909</v>
      </c>
      <c r="C26" s="311" t="s">
        <v>755</v>
      </c>
      <c r="D26" s="282" t="s">
        <v>290</v>
      </c>
      <c r="E26" s="282" t="s">
        <v>290</v>
      </c>
      <c r="F26" s="298"/>
      <c r="G26" s="282" t="s">
        <v>290</v>
      </c>
      <c r="H26" s="298"/>
      <c r="I26" s="282" t="s">
        <v>290</v>
      </c>
      <c r="J26" s="298"/>
      <c r="K26" s="282" t="s">
        <v>290</v>
      </c>
      <c r="L26" s="298"/>
      <c r="M26" s="282" t="s">
        <v>290</v>
      </c>
      <c r="N26" s="298"/>
      <c r="O26" s="282" t="s">
        <v>290</v>
      </c>
      <c r="P26" s="298"/>
      <c r="Q26" s="282" t="s">
        <v>290</v>
      </c>
      <c r="R26" s="298"/>
      <c r="S26" s="282" t="s">
        <v>290</v>
      </c>
      <c r="T26" s="298"/>
      <c r="U26" s="282" t="s">
        <v>290</v>
      </c>
      <c r="V26" s="298"/>
      <c r="W26" s="282" t="s">
        <v>290</v>
      </c>
      <c r="X26" s="298"/>
      <c r="Y26" s="282" t="s">
        <v>290</v>
      </c>
      <c r="Z26" s="282" t="s">
        <v>290</v>
      </c>
      <c r="AA26" s="282" t="s">
        <v>290</v>
      </c>
    </row>
    <row r="27" spans="1:27" s="294" customFormat="1" ht="31.5" x14ac:dyDescent="0.25">
      <c r="A27" s="333" t="s">
        <v>207</v>
      </c>
      <c r="B27" s="297" t="s">
        <v>894</v>
      </c>
      <c r="C27" s="311" t="s">
        <v>755</v>
      </c>
      <c r="D27" s="282" t="s">
        <v>290</v>
      </c>
      <c r="E27" s="282" t="s">
        <v>290</v>
      </c>
      <c r="F27" s="298"/>
      <c r="G27" s="282" t="s">
        <v>290</v>
      </c>
      <c r="H27" s="298"/>
      <c r="I27" s="282" t="s">
        <v>290</v>
      </c>
      <c r="J27" s="298"/>
      <c r="K27" s="282" t="s">
        <v>290</v>
      </c>
      <c r="L27" s="298"/>
      <c r="M27" s="282" t="s">
        <v>290</v>
      </c>
      <c r="N27" s="298"/>
      <c r="O27" s="282" t="s">
        <v>290</v>
      </c>
      <c r="P27" s="298"/>
      <c r="Q27" s="282" t="s">
        <v>290</v>
      </c>
      <c r="R27" s="298"/>
      <c r="S27" s="282" t="s">
        <v>290</v>
      </c>
      <c r="T27" s="298"/>
      <c r="U27" s="282" t="s">
        <v>290</v>
      </c>
      <c r="V27" s="298"/>
      <c r="W27" s="282" t="s">
        <v>290</v>
      </c>
      <c r="X27" s="298"/>
      <c r="Y27" s="282" t="s">
        <v>290</v>
      </c>
      <c r="Z27" s="282" t="s">
        <v>290</v>
      </c>
      <c r="AA27" s="282" t="s">
        <v>290</v>
      </c>
    </row>
    <row r="28" spans="1:27" s="294" customFormat="1" x14ac:dyDescent="0.25">
      <c r="A28" s="333" t="s">
        <v>18</v>
      </c>
      <c r="B28" s="296" t="s">
        <v>1070</v>
      </c>
      <c r="C28" s="311" t="s">
        <v>755</v>
      </c>
      <c r="D28" s="282" t="s">
        <v>290</v>
      </c>
      <c r="E28" s="282" t="s">
        <v>290</v>
      </c>
      <c r="F28" s="298"/>
      <c r="G28" s="282" t="s">
        <v>290</v>
      </c>
      <c r="H28" s="298"/>
      <c r="I28" s="282" t="s">
        <v>290</v>
      </c>
      <c r="J28" s="298"/>
      <c r="K28" s="282" t="s">
        <v>290</v>
      </c>
      <c r="L28" s="298"/>
      <c r="M28" s="282" t="s">
        <v>290</v>
      </c>
      <c r="N28" s="298"/>
      <c r="O28" s="282" t="s">
        <v>290</v>
      </c>
      <c r="P28" s="298"/>
      <c r="Q28" s="282" t="s">
        <v>290</v>
      </c>
      <c r="R28" s="298"/>
      <c r="S28" s="282" t="s">
        <v>290</v>
      </c>
      <c r="T28" s="298"/>
      <c r="U28" s="282" t="s">
        <v>290</v>
      </c>
      <c r="V28" s="298"/>
      <c r="W28" s="282" t="s">
        <v>290</v>
      </c>
      <c r="X28" s="298"/>
      <c r="Y28" s="282" t="s">
        <v>290</v>
      </c>
      <c r="Z28" s="282" t="s">
        <v>290</v>
      </c>
      <c r="AA28" s="282" t="s">
        <v>290</v>
      </c>
    </row>
    <row r="29" spans="1:27" s="294" customFormat="1" x14ac:dyDescent="0.25">
      <c r="A29" s="333" t="s">
        <v>21</v>
      </c>
      <c r="B29" s="296" t="s">
        <v>954</v>
      </c>
      <c r="C29" s="311" t="s">
        <v>755</v>
      </c>
      <c r="D29" s="298">
        <v>31342.612800105097</v>
      </c>
      <c r="E29" s="298">
        <v>36880.983645530003</v>
      </c>
      <c r="F29" s="298">
        <v>39861.608375975855</v>
      </c>
      <c r="G29" s="298">
        <v>40583.177590001425</v>
      </c>
      <c r="H29" s="298">
        <v>41251.296419491322</v>
      </c>
      <c r="I29" s="298">
        <v>42710.491257850001</v>
      </c>
      <c r="J29" s="298">
        <v>42428.054644381009</v>
      </c>
      <c r="K29" s="298">
        <v>43055.808958347443</v>
      </c>
      <c r="L29" s="298">
        <v>44125.176830156255</v>
      </c>
      <c r="M29" s="298">
        <v>44239.555148452186</v>
      </c>
      <c r="N29" s="298">
        <v>45890.1839033625</v>
      </c>
      <c r="O29" s="298">
        <v>45934.655124774457</v>
      </c>
      <c r="P29" s="298">
        <v>47725.791259497004</v>
      </c>
      <c r="Q29" s="298">
        <v>47247.401046827719</v>
      </c>
      <c r="R29" s="298">
        <v>5105.8269530615398</v>
      </c>
      <c r="S29" s="298">
        <v>48621.238520492618</v>
      </c>
      <c r="T29" s="298">
        <v>5310.0600311840017</v>
      </c>
      <c r="U29" s="298">
        <v>50079.875676107389</v>
      </c>
      <c r="V29" s="298">
        <v>5522.4624324313618</v>
      </c>
      <c r="W29" s="298">
        <v>51582.271946390611</v>
      </c>
      <c r="X29" s="298">
        <v>5743.3609297286157</v>
      </c>
      <c r="Y29" s="298">
        <v>53129.74010478233</v>
      </c>
      <c r="Z29" s="299">
        <f>F29+H29+J29+L29+N29+P29+R29+T29+V29+X29</f>
        <v>282963.82177926943</v>
      </c>
      <c r="AA29" s="299">
        <f>I29+K29+M29+O29+Q29+S29+U29+W29+Y29+G29</f>
        <v>467184.21537402621</v>
      </c>
    </row>
    <row r="30" spans="1:27" s="294" customFormat="1" x14ac:dyDescent="0.25">
      <c r="A30" s="333" t="s">
        <v>39</v>
      </c>
      <c r="B30" s="296" t="s">
        <v>1071</v>
      </c>
      <c r="C30" s="311" t="s">
        <v>755</v>
      </c>
      <c r="D30" s="298" t="s">
        <v>290</v>
      </c>
      <c r="E30" s="298" t="s">
        <v>290</v>
      </c>
      <c r="F30" s="298"/>
      <c r="G30" s="298" t="s">
        <v>290</v>
      </c>
      <c r="H30" s="298"/>
      <c r="I30" s="298" t="s">
        <v>290</v>
      </c>
      <c r="J30" s="298"/>
      <c r="K30" s="298" t="s">
        <v>290</v>
      </c>
      <c r="L30" s="298"/>
      <c r="M30" s="298" t="s">
        <v>290</v>
      </c>
      <c r="N30" s="298"/>
      <c r="O30" s="298" t="s">
        <v>290</v>
      </c>
      <c r="P30" s="298"/>
      <c r="Q30" s="298" t="s">
        <v>290</v>
      </c>
      <c r="R30" s="298"/>
      <c r="S30" s="298" t="s">
        <v>290</v>
      </c>
      <c r="T30" s="298"/>
      <c r="U30" s="298" t="s">
        <v>290</v>
      </c>
      <c r="V30" s="298"/>
      <c r="W30" s="298" t="s">
        <v>290</v>
      </c>
      <c r="X30" s="298"/>
      <c r="Y30" s="298" t="s">
        <v>290</v>
      </c>
      <c r="Z30" s="298" t="s">
        <v>290</v>
      </c>
      <c r="AA30" s="298" t="s">
        <v>290</v>
      </c>
    </row>
    <row r="31" spans="1:27" s="294" customFormat="1" x14ac:dyDescent="0.25">
      <c r="A31" s="333" t="s">
        <v>75</v>
      </c>
      <c r="B31" s="296" t="s">
        <v>955</v>
      </c>
      <c r="C31" s="311" t="s">
        <v>755</v>
      </c>
      <c r="D31" s="298">
        <v>881.58032320067844</v>
      </c>
      <c r="E31" s="298">
        <v>804.15759654203396</v>
      </c>
      <c r="F31" s="298">
        <v>1023.4438718299999</v>
      </c>
      <c r="G31" s="298">
        <v>1123.1621222830001</v>
      </c>
      <c r="H31" s="298">
        <v>1952.4061515599999</v>
      </c>
      <c r="I31" s="298">
        <v>810.16774273999999</v>
      </c>
      <c r="J31" s="298">
        <v>2702.7907679399996</v>
      </c>
      <c r="K31" s="298">
        <v>2286.3096858266103</v>
      </c>
      <c r="L31" s="298">
        <v>21.074228090000002</v>
      </c>
      <c r="M31" s="298">
        <v>3273.5064226713557</v>
      </c>
      <c r="N31" s="298">
        <v>24.352652599999999</v>
      </c>
      <c r="O31" s="298">
        <v>32.244552893559323</v>
      </c>
      <c r="P31" s="298">
        <v>24.352652599999999</v>
      </c>
      <c r="Q31" s="298">
        <v>7.6303856935593224</v>
      </c>
      <c r="R31" s="298">
        <v>0.79013272000000001</v>
      </c>
      <c r="S31" s="298">
        <v>7.9909667735593217</v>
      </c>
      <c r="T31" s="298">
        <v>0.82173802880000002</v>
      </c>
      <c r="U31" s="298">
        <v>8.2306957767661029</v>
      </c>
      <c r="V31" s="298">
        <v>0.85460754995200017</v>
      </c>
      <c r="W31" s="298">
        <v>8.4776166500690859</v>
      </c>
      <c r="X31" s="298">
        <v>0.88879185195008015</v>
      </c>
      <c r="Y31" s="298">
        <v>8.7319451495711586</v>
      </c>
      <c r="Z31" s="299">
        <f>F31+H31+J31+L31+N31+P31+R31+T31+V31+X31</f>
        <v>5751.7755947707001</v>
      </c>
      <c r="AA31" s="299">
        <f>I31+K31+M31+O31+Q31+S31+U31+W31+Y31+G31</f>
        <v>7566.4521364580505</v>
      </c>
    </row>
    <row r="32" spans="1:27" s="294" customFormat="1" x14ac:dyDescent="0.25">
      <c r="A32" s="333" t="s">
        <v>85</v>
      </c>
      <c r="B32" s="296" t="s">
        <v>956</v>
      </c>
      <c r="C32" s="311" t="s">
        <v>755</v>
      </c>
      <c r="D32" s="298">
        <v>11016.66599879</v>
      </c>
      <c r="E32" s="298">
        <v>946.02591371406766</v>
      </c>
      <c r="F32" s="298">
        <v>0</v>
      </c>
      <c r="G32" s="298">
        <v>0</v>
      </c>
      <c r="H32" s="298">
        <v>0</v>
      </c>
      <c r="I32" s="298">
        <v>0</v>
      </c>
      <c r="J32" s="298">
        <v>0</v>
      </c>
      <c r="K32" s="298">
        <v>10444.419837779264</v>
      </c>
      <c r="L32" s="298">
        <v>0</v>
      </c>
      <c r="M32" s="298">
        <v>0</v>
      </c>
      <c r="N32" s="298">
        <v>0</v>
      </c>
      <c r="O32" s="298">
        <v>0</v>
      </c>
      <c r="P32" s="298">
        <v>0</v>
      </c>
      <c r="Q32" s="298">
        <v>0</v>
      </c>
      <c r="R32" s="298">
        <v>0</v>
      </c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298">
        <v>0</v>
      </c>
      <c r="Y32" s="298">
        <v>0</v>
      </c>
      <c r="Z32" s="299">
        <f>F32+H32+J32+L32+N32+P32+R32+T32+V32+X32</f>
        <v>0</v>
      </c>
      <c r="AA32" s="299">
        <f>I32+K32+M32+O32+Q32+S32+U32+W32+Y32+G32</f>
        <v>10444.419837779264</v>
      </c>
    </row>
    <row r="33" spans="1:27" s="294" customFormat="1" x14ac:dyDescent="0.25">
      <c r="A33" s="333" t="s">
        <v>748</v>
      </c>
      <c r="B33" s="296" t="s">
        <v>1078</v>
      </c>
      <c r="C33" s="311" t="s">
        <v>755</v>
      </c>
      <c r="D33" s="298" t="s">
        <v>290</v>
      </c>
      <c r="E33" s="298" t="s">
        <v>290</v>
      </c>
      <c r="F33" s="298"/>
      <c r="G33" s="298" t="s">
        <v>290</v>
      </c>
      <c r="H33" s="298"/>
      <c r="I33" s="298" t="s">
        <v>290</v>
      </c>
      <c r="J33" s="298"/>
      <c r="K33" s="298" t="s">
        <v>290</v>
      </c>
      <c r="L33" s="298"/>
      <c r="M33" s="298" t="s">
        <v>290</v>
      </c>
      <c r="N33" s="298"/>
      <c r="O33" s="298" t="s">
        <v>290</v>
      </c>
      <c r="P33" s="298"/>
      <c r="Q33" s="298" t="s">
        <v>290</v>
      </c>
      <c r="R33" s="298"/>
      <c r="S33" s="298" t="s">
        <v>290</v>
      </c>
      <c r="T33" s="298"/>
      <c r="U33" s="298" t="s">
        <v>290</v>
      </c>
      <c r="V33" s="298"/>
      <c r="W33" s="298" t="s">
        <v>290</v>
      </c>
      <c r="X33" s="298"/>
      <c r="Y33" s="298" t="s">
        <v>290</v>
      </c>
      <c r="Z33" s="298" t="s">
        <v>290</v>
      </c>
      <c r="AA33" s="298" t="s">
        <v>290</v>
      </c>
    </row>
    <row r="34" spans="1:27" s="294" customFormat="1" ht="31.5" x14ac:dyDescent="0.25">
      <c r="A34" s="333" t="s">
        <v>749</v>
      </c>
      <c r="B34" s="297" t="s">
        <v>825</v>
      </c>
      <c r="C34" s="311" t="s">
        <v>755</v>
      </c>
      <c r="D34" s="298" t="s">
        <v>290</v>
      </c>
      <c r="E34" s="298" t="s">
        <v>290</v>
      </c>
      <c r="F34" s="298">
        <f>F35+F36</f>
        <v>0</v>
      </c>
      <c r="G34" s="298" t="s">
        <v>290</v>
      </c>
      <c r="H34" s="298">
        <f>H35+H36</f>
        <v>0</v>
      </c>
      <c r="I34" s="298" t="s">
        <v>290</v>
      </c>
      <c r="J34" s="298">
        <f>J35+J36</f>
        <v>0</v>
      </c>
      <c r="K34" s="298" t="s">
        <v>290</v>
      </c>
      <c r="L34" s="298">
        <f>L35+L36</f>
        <v>0</v>
      </c>
      <c r="M34" s="298" t="s">
        <v>290</v>
      </c>
      <c r="N34" s="298">
        <f>N35+N36</f>
        <v>0</v>
      </c>
      <c r="O34" s="298" t="s">
        <v>290</v>
      </c>
      <c r="P34" s="298">
        <f>P35+P36</f>
        <v>0</v>
      </c>
      <c r="Q34" s="298" t="s">
        <v>290</v>
      </c>
      <c r="R34" s="298">
        <f>R35+R36</f>
        <v>0</v>
      </c>
      <c r="S34" s="298" t="s">
        <v>290</v>
      </c>
      <c r="T34" s="298">
        <f>T35+T36</f>
        <v>0</v>
      </c>
      <c r="U34" s="298" t="s">
        <v>290</v>
      </c>
      <c r="V34" s="298">
        <f>V35+V36</f>
        <v>0</v>
      </c>
      <c r="W34" s="298" t="s">
        <v>290</v>
      </c>
      <c r="X34" s="298">
        <f>X35+X36</f>
        <v>0</v>
      </c>
      <c r="Y34" s="298" t="s">
        <v>290</v>
      </c>
      <c r="Z34" s="298" t="s">
        <v>290</v>
      </c>
      <c r="AA34" s="298" t="s">
        <v>290</v>
      </c>
    </row>
    <row r="35" spans="1:27" s="294" customFormat="1" x14ac:dyDescent="0.25">
      <c r="A35" s="333" t="s">
        <v>994</v>
      </c>
      <c r="B35" s="300" t="s">
        <v>649</v>
      </c>
      <c r="C35" s="311" t="s">
        <v>755</v>
      </c>
      <c r="D35" s="298" t="s">
        <v>290</v>
      </c>
      <c r="E35" s="298" t="s">
        <v>290</v>
      </c>
      <c r="F35" s="298"/>
      <c r="G35" s="298" t="s">
        <v>290</v>
      </c>
      <c r="H35" s="298"/>
      <c r="I35" s="298" t="s">
        <v>290</v>
      </c>
      <c r="J35" s="298"/>
      <c r="K35" s="298" t="s">
        <v>290</v>
      </c>
      <c r="L35" s="298"/>
      <c r="M35" s="298" t="s">
        <v>290</v>
      </c>
      <c r="N35" s="298"/>
      <c r="O35" s="298" t="s">
        <v>290</v>
      </c>
      <c r="P35" s="298"/>
      <c r="Q35" s="298" t="s">
        <v>290</v>
      </c>
      <c r="R35" s="298"/>
      <c r="S35" s="298" t="s">
        <v>290</v>
      </c>
      <c r="T35" s="298"/>
      <c r="U35" s="298" t="s">
        <v>290</v>
      </c>
      <c r="V35" s="298"/>
      <c r="W35" s="298" t="s">
        <v>290</v>
      </c>
      <c r="X35" s="298"/>
      <c r="Y35" s="298" t="s">
        <v>290</v>
      </c>
      <c r="Z35" s="298" t="s">
        <v>290</v>
      </c>
      <c r="AA35" s="298" t="s">
        <v>290</v>
      </c>
    </row>
    <row r="36" spans="1:27" s="294" customFormat="1" x14ac:dyDescent="0.25">
      <c r="A36" s="333" t="s">
        <v>995</v>
      </c>
      <c r="B36" s="300" t="s">
        <v>637</v>
      </c>
      <c r="C36" s="311" t="s">
        <v>755</v>
      </c>
      <c r="D36" s="298" t="s">
        <v>290</v>
      </c>
      <c r="E36" s="298" t="s">
        <v>290</v>
      </c>
      <c r="F36" s="298"/>
      <c r="G36" s="298" t="s">
        <v>290</v>
      </c>
      <c r="H36" s="298"/>
      <c r="I36" s="298" t="s">
        <v>290</v>
      </c>
      <c r="J36" s="298"/>
      <c r="K36" s="298" t="s">
        <v>290</v>
      </c>
      <c r="L36" s="298"/>
      <c r="M36" s="298" t="s">
        <v>290</v>
      </c>
      <c r="N36" s="298"/>
      <c r="O36" s="298" t="s">
        <v>290</v>
      </c>
      <c r="P36" s="298"/>
      <c r="Q36" s="298" t="s">
        <v>290</v>
      </c>
      <c r="R36" s="298"/>
      <c r="S36" s="298" t="s">
        <v>290</v>
      </c>
      <c r="T36" s="298"/>
      <c r="U36" s="298" t="s">
        <v>290</v>
      </c>
      <c r="V36" s="298"/>
      <c r="W36" s="298" t="s">
        <v>290</v>
      </c>
      <c r="X36" s="298"/>
      <c r="Y36" s="298" t="s">
        <v>290</v>
      </c>
      <c r="Z36" s="298" t="s">
        <v>290</v>
      </c>
      <c r="AA36" s="298" t="s">
        <v>290</v>
      </c>
    </row>
    <row r="37" spans="1:27" s="294" customFormat="1" x14ac:dyDescent="0.25">
      <c r="A37" s="333" t="s">
        <v>750</v>
      </c>
      <c r="B37" s="296" t="s">
        <v>957</v>
      </c>
      <c r="C37" s="311" t="s">
        <v>755</v>
      </c>
      <c r="D37" s="298">
        <v>1020.7806122615672</v>
      </c>
      <c r="E37" s="298">
        <v>991.48159450963169</v>
      </c>
      <c r="F37" s="298">
        <v>759.71321949604248</v>
      </c>
      <c r="G37" s="298">
        <v>726.17328152811899</v>
      </c>
      <c r="H37" s="298">
        <v>720.23692468591139</v>
      </c>
      <c r="I37" s="298">
        <v>786.78940543199963</v>
      </c>
      <c r="J37" s="298">
        <v>754.84455515653701</v>
      </c>
      <c r="K37" s="298">
        <v>792.07808745578131</v>
      </c>
      <c r="L37" s="298">
        <v>777.88783173252716</v>
      </c>
      <c r="M37" s="298">
        <v>732.34388173106834</v>
      </c>
      <c r="N37" s="298">
        <v>816.55740944483739</v>
      </c>
      <c r="O37" s="298">
        <v>756.72743630506852</v>
      </c>
      <c r="P37" s="298">
        <v>851.66937805096529</v>
      </c>
      <c r="Q37" s="298">
        <v>777.52210643984847</v>
      </c>
      <c r="R37" s="298">
        <v>41.616300095665999</v>
      </c>
      <c r="S37" s="298">
        <v>799.0590419491466</v>
      </c>
      <c r="T37" s="298">
        <v>43.280952099492637</v>
      </c>
      <c r="U37" s="298">
        <v>823.03081320762089</v>
      </c>
      <c r="V37" s="298">
        <v>45.012190183472342</v>
      </c>
      <c r="W37" s="298">
        <v>847.72173760384953</v>
      </c>
      <c r="X37" s="298">
        <v>46.812677790811236</v>
      </c>
      <c r="Y37" s="298">
        <v>873.15338973196492</v>
      </c>
      <c r="Z37" s="299">
        <f>F37+H37+J37+L37+N37+P37+R37+T37+V37+X37</f>
        <v>4857.6314387362627</v>
      </c>
      <c r="AA37" s="299">
        <f>I37+K37+M37+O37+Q37+S37+U37+W37+Y37+G37</f>
        <v>7914.5991813844676</v>
      </c>
    </row>
    <row r="38" spans="1:27" s="295" customFormat="1" ht="31.5" x14ac:dyDescent="0.25">
      <c r="A38" s="331" t="s">
        <v>19</v>
      </c>
      <c r="B38" s="308" t="s">
        <v>1032</v>
      </c>
      <c r="C38" s="332" t="s">
        <v>755</v>
      </c>
      <c r="D38" s="303">
        <v>41369.937611190449</v>
      </c>
      <c r="E38" s="303">
        <v>36641.922812287929</v>
      </c>
      <c r="F38" s="303">
        <f>F39+F43+F44+F45+F46+F47+F48+F49+F52</f>
        <v>38991.290428491528</v>
      </c>
      <c r="G38" s="303">
        <v>39337.551209665085</v>
      </c>
      <c r="H38" s="303">
        <f>H39+H43+H44+H45+H46+H47+H48+H49+H52</f>
        <v>38617.406678700412</v>
      </c>
      <c r="I38" s="303">
        <f>I44+I46+I52+I47</f>
        <v>41200.450484142479</v>
      </c>
      <c r="J38" s="303">
        <f>J39+J43+J44+J45+J46+J47+J48+J49+J52</f>
        <v>39294.650827284568</v>
      </c>
      <c r="K38" s="303">
        <f>K44+K46+K52+K47</f>
        <v>51955.404734402582</v>
      </c>
      <c r="L38" s="303">
        <f>L39+L43+L44+L45+L46+L47+L48+L49+L52</f>
        <v>41319.282031180905</v>
      </c>
      <c r="M38" s="303">
        <f>M44+M46+M52+M47</f>
        <v>42966.836950145509</v>
      </c>
      <c r="N38" s="303">
        <f>N39+N43+N44+N45+N46+N47+N48+N49+N52</f>
        <v>42548.966852950136</v>
      </c>
      <c r="O38" s="303">
        <f>O44+O46+O52+O47</f>
        <v>44410.072437660434</v>
      </c>
      <c r="P38" s="303">
        <f>P39+P43+P44+P45+P46+P47+P48+P49+P52</f>
        <v>44027.543775827595</v>
      </c>
      <c r="Q38" s="303">
        <f>Q44+Q46+Q52+Q47</f>
        <v>45847.907704377409</v>
      </c>
      <c r="R38" s="303">
        <f>R39+R43+R44+R45+R46+R47+R48+R49+R52</f>
        <v>4443.6336763037571</v>
      </c>
      <c r="S38" s="303">
        <f>S44+S46+S52+S47</f>
        <v>47029.124122082409</v>
      </c>
      <c r="T38" s="303">
        <f>T39+T43+T44+T45+T46+T47+T48+T49+T52</f>
        <v>4605.9359980668996</v>
      </c>
      <c r="U38" s="303">
        <f>U44+U46+U52+U47</f>
        <v>48491.971840796701</v>
      </c>
      <c r="V38" s="303">
        <f>V39+V43+V44+V45+V46+V47+V48+V49+V52</f>
        <v>4788.0187104014758</v>
      </c>
      <c r="W38" s="303">
        <f>W44+W46+W52+W47</f>
        <v>50039.377184162411</v>
      </c>
      <c r="X38" s="303">
        <f>X39+X43+X44+X45+X46+X47+X48+X49+X52</f>
        <v>4979.1359515242393</v>
      </c>
      <c r="Y38" s="303">
        <f>Y44+Y46+Y52+Y47</f>
        <v>51639.094603431397</v>
      </c>
      <c r="Z38" s="304">
        <f>F38+H38+J38+L38+N38+P38+R38+T38+V38+X38</f>
        <v>263615.86493073154</v>
      </c>
      <c r="AA38" s="304">
        <f>I38+K38+M38+O38+Q38+S38+U38+W38+Y38+G38</f>
        <v>462917.79127086647</v>
      </c>
    </row>
    <row r="39" spans="1:27" s="294" customFormat="1" x14ac:dyDescent="0.25">
      <c r="A39" s="333" t="s">
        <v>23</v>
      </c>
      <c r="B39" s="296" t="s">
        <v>1031</v>
      </c>
      <c r="C39" s="311" t="s">
        <v>755</v>
      </c>
      <c r="D39" s="282" t="s">
        <v>290</v>
      </c>
      <c r="E39" s="282" t="s">
        <v>290</v>
      </c>
      <c r="F39" s="282">
        <f>F40+F41+F42</f>
        <v>0</v>
      </c>
      <c r="G39" s="282" t="s">
        <v>290</v>
      </c>
      <c r="H39" s="282">
        <f>H40+H41+H42</f>
        <v>0</v>
      </c>
      <c r="I39" s="282" t="s">
        <v>290</v>
      </c>
      <c r="J39" s="282">
        <f>J40+J41+J42</f>
        <v>0</v>
      </c>
      <c r="K39" s="282" t="s">
        <v>290</v>
      </c>
      <c r="L39" s="282">
        <f>L40+L41+L42</f>
        <v>0</v>
      </c>
      <c r="M39" s="282" t="s">
        <v>290</v>
      </c>
      <c r="N39" s="282">
        <f>N40+N41+N42</f>
        <v>0</v>
      </c>
      <c r="O39" s="282" t="s">
        <v>290</v>
      </c>
      <c r="P39" s="282">
        <f>P40+P41+P42</f>
        <v>0</v>
      </c>
      <c r="Q39" s="282" t="s">
        <v>290</v>
      </c>
      <c r="R39" s="282">
        <f>R40+R41+R42</f>
        <v>0</v>
      </c>
      <c r="S39" s="282" t="s">
        <v>290</v>
      </c>
      <c r="T39" s="282">
        <f>T40+T41+T42</f>
        <v>0</v>
      </c>
      <c r="U39" s="282" t="s">
        <v>290</v>
      </c>
      <c r="V39" s="282">
        <f>V40+V41+V42</f>
        <v>0</v>
      </c>
      <c r="W39" s="282" t="s">
        <v>290</v>
      </c>
      <c r="X39" s="282">
        <f>X40+X41+X42</f>
        <v>0</v>
      </c>
      <c r="Y39" s="282" t="s">
        <v>290</v>
      </c>
      <c r="Z39" s="282" t="s">
        <v>290</v>
      </c>
      <c r="AA39" s="282" t="s">
        <v>290</v>
      </c>
    </row>
    <row r="40" spans="1:27" s="294" customFormat="1" ht="31.5" x14ac:dyDescent="0.25">
      <c r="A40" s="333" t="s">
        <v>848</v>
      </c>
      <c r="B40" s="301" t="s">
        <v>908</v>
      </c>
      <c r="C40" s="311" t="s">
        <v>755</v>
      </c>
      <c r="D40" s="282" t="s">
        <v>290</v>
      </c>
      <c r="E40" s="282" t="s">
        <v>290</v>
      </c>
      <c r="F40" s="298"/>
      <c r="G40" s="282" t="s">
        <v>290</v>
      </c>
      <c r="H40" s="298"/>
      <c r="I40" s="282" t="s">
        <v>290</v>
      </c>
      <c r="J40" s="298"/>
      <c r="K40" s="282" t="s">
        <v>290</v>
      </c>
      <c r="L40" s="298"/>
      <c r="M40" s="282" t="s">
        <v>290</v>
      </c>
      <c r="N40" s="298"/>
      <c r="O40" s="282" t="s">
        <v>290</v>
      </c>
      <c r="P40" s="298"/>
      <c r="Q40" s="282" t="s">
        <v>290</v>
      </c>
      <c r="R40" s="298"/>
      <c r="S40" s="282" t="s">
        <v>290</v>
      </c>
      <c r="T40" s="298"/>
      <c r="U40" s="282" t="s">
        <v>290</v>
      </c>
      <c r="V40" s="298"/>
      <c r="W40" s="282" t="s">
        <v>290</v>
      </c>
      <c r="X40" s="298"/>
      <c r="Y40" s="282" t="s">
        <v>290</v>
      </c>
      <c r="Z40" s="282" t="s">
        <v>290</v>
      </c>
      <c r="AA40" s="282" t="s">
        <v>290</v>
      </c>
    </row>
    <row r="41" spans="1:27" s="294" customFormat="1" ht="31.5" x14ac:dyDescent="0.25">
      <c r="A41" s="333" t="s">
        <v>849</v>
      </c>
      <c r="B41" s="301" t="s">
        <v>909</v>
      </c>
      <c r="C41" s="311" t="s">
        <v>755</v>
      </c>
      <c r="D41" s="282" t="s">
        <v>290</v>
      </c>
      <c r="E41" s="282" t="s">
        <v>290</v>
      </c>
      <c r="F41" s="298"/>
      <c r="G41" s="282" t="s">
        <v>290</v>
      </c>
      <c r="H41" s="298"/>
      <c r="I41" s="282" t="s">
        <v>290</v>
      </c>
      <c r="J41" s="298"/>
      <c r="K41" s="282" t="s">
        <v>290</v>
      </c>
      <c r="L41" s="298"/>
      <c r="M41" s="282" t="s">
        <v>290</v>
      </c>
      <c r="N41" s="298"/>
      <c r="O41" s="282" t="s">
        <v>290</v>
      </c>
      <c r="P41" s="298"/>
      <c r="Q41" s="282" t="s">
        <v>290</v>
      </c>
      <c r="R41" s="298"/>
      <c r="S41" s="282" t="s">
        <v>290</v>
      </c>
      <c r="T41" s="298"/>
      <c r="U41" s="282" t="s">
        <v>290</v>
      </c>
      <c r="V41" s="298"/>
      <c r="W41" s="282" t="s">
        <v>290</v>
      </c>
      <c r="X41" s="298"/>
      <c r="Y41" s="282" t="s">
        <v>290</v>
      </c>
      <c r="Z41" s="282" t="s">
        <v>290</v>
      </c>
      <c r="AA41" s="282" t="s">
        <v>290</v>
      </c>
    </row>
    <row r="42" spans="1:27" s="294" customFormat="1" ht="31.5" x14ac:dyDescent="0.25">
      <c r="A42" s="333" t="s">
        <v>854</v>
      </c>
      <c r="B42" s="301" t="s">
        <v>894</v>
      </c>
      <c r="C42" s="311" t="s">
        <v>755</v>
      </c>
      <c r="D42" s="282" t="s">
        <v>290</v>
      </c>
      <c r="E42" s="282" t="s">
        <v>290</v>
      </c>
      <c r="F42" s="298"/>
      <c r="G42" s="282" t="s">
        <v>290</v>
      </c>
      <c r="H42" s="298"/>
      <c r="I42" s="282" t="s">
        <v>290</v>
      </c>
      <c r="J42" s="298"/>
      <c r="K42" s="282" t="s">
        <v>290</v>
      </c>
      <c r="L42" s="298"/>
      <c r="M42" s="282" t="s">
        <v>290</v>
      </c>
      <c r="N42" s="298"/>
      <c r="O42" s="282" t="s">
        <v>290</v>
      </c>
      <c r="P42" s="298"/>
      <c r="Q42" s="282" t="s">
        <v>290</v>
      </c>
      <c r="R42" s="298"/>
      <c r="S42" s="282" t="s">
        <v>290</v>
      </c>
      <c r="T42" s="298"/>
      <c r="U42" s="282" t="s">
        <v>290</v>
      </c>
      <c r="V42" s="298"/>
      <c r="W42" s="282" t="s">
        <v>290</v>
      </c>
      <c r="X42" s="298"/>
      <c r="Y42" s="282" t="s">
        <v>290</v>
      </c>
      <c r="Z42" s="282" t="s">
        <v>290</v>
      </c>
      <c r="AA42" s="282" t="s">
        <v>290</v>
      </c>
    </row>
    <row r="43" spans="1:27" s="294" customFormat="1" x14ac:dyDescent="0.25">
      <c r="A43" s="333" t="s">
        <v>24</v>
      </c>
      <c r="B43" s="296" t="s">
        <v>1070</v>
      </c>
      <c r="C43" s="311" t="s">
        <v>755</v>
      </c>
      <c r="D43" s="282" t="s">
        <v>290</v>
      </c>
      <c r="E43" s="282" t="s">
        <v>290</v>
      </c>
      <c r="F43" s="298"/>
      <c r="G43" s="282" t="s">
        <v>290</v>
      </c>
      <c r="H43" s="298"/>
      <c r="I43" s="282" t="s">
        <v>290</v>
      </c>
      <c r="J43" s="298"/>
      <c r="K43" s="282" t="s">
        <v>290</v>
      </c>
      <c r="L43" s="298"/>
      <c r="M43" s="282" t="s">
        <v>290</v>
      </c>
      <c r="N43" s="298"/>
      <c r="O43" s="282" t="s">
        <v>290</v>
      </c>
      <c r="P43" s="298"/>
      <c r="Q43" s="282" t="s">
        <v>290</v>
      </c>
      <c r="R43" s="298"/>
      <c r="S43" s="282" t="s">
        <v>290</v>
      </c>
      <c r="T43" s="298"/>
      <c r="U43" s="282" t="s">
        <v>290</v>
      </c>
      <c r="V43" s="298"/>
      <c r="W43" s="282" t="s">
        <v>290</v>
      </c>
      <c r="X43" s="298"/>
      <c r="Y43" s="282" t="s">
        <v>290</v>
      </c>
      <c r="Z43" s="282" t="s">
        <v>290</v>
      </c>
      <c r="AA43" s="282" t="s">
        <v>290</v>
      </c>
    </row>
    <row r="44" spans="1:27" s="294" customFormat="1" x14ac:dyDescent="0.25">
      <c r="A44" s="333" t="s">
        <v>30</v>
      </c>
      <c r="B44" s="296" t="s">
        <v>954</v>
      </c>
      <c r="C44" s="311" t="s">
        <v>755</v>
      </c>
      <c r="D44" s="298">
        <v>30318.696240843256</v>
      </c>
      <c r="E44" s="298">
        <v>35250.887250102947</v>
      </c>
      <c r="F44" s="298">
        <v>38434.600486285432</v>
      </c>
      <c r="G44" s="298">
        <v>38831.298159324469</v>
      </c>
      <c r="H44" s="298">
        <v>38014.950679939582</v>
      </c>
      <c r="I44" s="298">
        <v>40652.300393154554</v>
      </c>
      <c r="J44" s="298">
        <v>38692.53570404627</v>
      </c>
      <c r="K44" s="298">
        <v>41160.183474240919</v>
      </c>
      <c r="L44" s="298">
        <v>40695.405064884078</v>
      </c>
      <c r="M44" s="298">
        <v>42227.849713435615</v>
      </c>
      <c r="N44" s="298">
        <v>41901.931258233592</v>
      </c>
      <c r="O44" s="298">
        <v>43748.593467696366</v>
      </c>
      <c r="P44" s="298">
        <v>43352.685650538231</v>
      </c>
      <c r="Q44" s="298">
        <v>45161.451699804289</v>
      </c>
      <c r="R44" s="298">
        <v>4404.1122991089142</v>
      </c>
      <c r="S44" s="298">
        <v>46317.386175562584</v>
      </c>
      <c r="T44" s="298">
        <v>4564.7152016526779</v>
      </c>
      <c r="U44" s="298">
        <v>47757.633584962787</v>
      </c>
      <c r="V44" s="298">
        <v>4745.0254197414433</v>
      </c>
      <c r="W44" s="298">
        <v>49280.829158412074</v>
      </c>
      <c r="X44" s="298">
        <v>4934.293949365825</v>
      </c>
      <c r="Y44" s="298">
        <v>50855.494908828448</v>
      </c>
      <c r="Z44" s="299">
        <f>F44+H44+J44+L44+N44+P44+R44+T44+V44+X44</f>
        <v>259740.25571379598</v>
      </c>
      <c r="AA44" s="299">
        <f>I44+K44+M44+O44+Q44+S44+U44+W44+Y44+G44</f>
        <v>445993.02073542209</v>
      </c>
    </row>
    <row r="45" spans="1:27" s="294" customFormat="1" x14ac:dyDescent="0.25">
      <c r="A45" s="333" t="s">
        <v>40</v>
      </c>
      <c r="B45" s="296" t="s">
        <v>1071</v>
      </c>
      <c r="C45" s="311" t="s">
        <v>755</v>
      </c>
      <c r="D45" s="298" t="s">
        <v>290</v>
      </c>
      <c r="E45" s="298" t="s">
        <v>290</v>
      </c>
      <c r="F45" s="298"/>
      <c r="G45" s="298" t="s">
        <v>290</v>
      </c>
      <c r="H45" s="298"/>
      <c r="I45" s="298" t="s">
        <v>290</v>
      </c>
      <c r="J45" s="298"/>
      <c r="K45" s="298" t="s">
        <v>290</v>
      </c>
      <c r="L45" s="298"/>
      <c r="M45" s="298" t="s">
        <v>290</v>
      </c>
      <c r="N45" s="298"/>
      <c r="O45" s="298" t="s">
        <v>290</v>
      </c>
      <c r="P45" s="298"/>
      <c r="Q45" s="298" t="s">
        <v>290</v>
      </c>
      <c r="R45" s="298"/>
      <c r="S45" s="298" t="s">
        <v>290</v>
      </c>
      <c r="T45" s="298"/>
      <c r="U45" s="298" t="s">
        <v>290</v>
      </c>
      <c r="V45" s="298"/>
      <c r="W45" s="298" t="s">
        <v>290</v>
      </c>
      <c r="X45" s="298"/>
      <c r="Y45" s="298" t="s">
        <v>290</v>
      </c>
      <c r="Z45" s="298" t="s">
        <v>290</v>
      </c>
      <c r="AA45" s="298" t="s">
        <v>290</v>
      </c>
    </row>
    <row r="46" spans="1:27" s="294" customFormat="1" x14ac:dyDescent="0.25">
      <c r="A46" s="333" t="s">
        <v>41</v>
      </c>
      <c r="B46" s="296" t="s">
        <v>955</v>
      </c>
      <c r="C46" s="311" t="s">
        <v>755</v>
      </c>
      <c r="D46" s="298">
        <v>203.4592661003818</v>
      </c>
      <c r="E46" s="298">
        <v>203.65379710643708</v>
      </c>
      <c r="F46" s="298">
        <v>208.69108319298707</v>
      </c>
      <c r="G46" s="298">
        <v>171.77000798362616</v>
      </c>
      <c r="H46" s="298">
        <v>223.59594467796288</v>
      </c>
      <c r="I46" s="298">
        <v>195.20906182963122</v>
      </c>
      <c r="J46" s="298">
        <v>209.68114015624434</v>
      </c>
      <c r="K46" s="298">
        <v>256.17391577226022</v>
      </c>
      <c r="L46" s="298">
        <v>217.71234109523678</v>
      </c>
      <c r="M46" s="298">
        <v>354.74204032750242</v>
      </c>
      <c r="N46" s="298">
        <v>226.20818931461869</v>
      </c>
      <c r="O46" s="298">
        <v>241.52129141904663</v>
      </c>
      <c r="P46" s="298">
        <v>235.93514145514732</v>
      </c>
      <c r="Q46" s="298">
        <v>250.61976888121188</v>
      </c>
      <c r="R46" s="298">
        <v>22.191819638250987</v>
      </c>
      <c r="S46" s="298">
        <v>260.34306596172303</v>
      </c>
      <c r="T46" s="298">
        <v>23.146067882695782</v>
      </c>
      <c r="U46" s="298">
        <v>268.62458312072727</v>
      </c>
      <c r="V46" s="298">
        <v>24.141348801651695</v>
      </c>
      <c r="W46" s="298">
        <v>277.4729712904026</v>
      </c>
      <c r="X46" s="298">
        <v>25.179426800122716</v>
      </c>
      <c r="Y46" s="298">
        <v>286.62772403191872</v>
      </c>
      <c r="Z46" s="299">
        <f>F46+H46+J46+L46+N46+P46+R46+T46+V46+X46</f>
        <v>1416.4825030149182</v>
      </c>
      <c r="AA46" s="299">
        <f>I46+K46+M46+O46+Q46+S46+U46+W46+Y46+G46</f>
        <v>2563.1044306180502</v>
      </c>
    </row>
    <row r="47" spans="1:27" s="294" customFormat="1" x14ac:dyDescent="0.25">
      <c r="A47" s="333" t="s">
        <v>42</v>
      </c>
      <c r="B47" s="296" t="s">
        <v>956</v>
      </c>
      <c r="C47" s="311" t="s">
        <v>755</v>
      </c>
      <c r="D47" s="298">
        <v>10457.78182673367</v>
      </c>
      <c r="E47" s="298">
        <v>857.90508379999983</v>
      </c>
      <c r="F47" s="298">
        <v>2.9144015225150355</v>
      </c>
      <c r="G47" s="298">
        <v>0</v>
      </c>
      <c r="H47" s="298">
        <v>0</v>
      </c>
      <c r="I47" s="298">
        <v>0</v>
      </c>
      <c r="J47" s="298">
        <v>0</v>
      </c>
      <c r="K47" s="298">
        <v>10127.938631793151</v>
      </c>
      <c r="L47" s="298">
        <v>0</v>
      </c>
      <c r="M47" s="298">
        <v>0</v>
      </c>
      <c r="N47" s="298">
        <v>0</v>
      </c>
      <c r="O47" s="298">
        <v>0</v>
      </c>
      <c r="P47" s="298">
        <v>0</v>
      </c>
      <c r="Q47" s="298">
        <v>0</v>
      </c>
      <c r="R47" s="298">
        <v>0</v>
      </c>
      <c r="S47" s="298">
        <v>0</v>
      </c>
      <c r="T47" s="298">
        <v>0</v>
      </c>
      <c r="U47" s="298">
        <v>0</v>
      </c>
      <c r="V47" s="298">
        <v>0</v>
      </c>
      <c r="W47" s="298">
        <v>0</v>
      </c>
      <c r="X47" s="298">
        <v>0</v>
      </c>
      <c r="Y47" s="298">
        <v>0</v>
      </c>
      <c r="Z47" s="299">
        <f>F47+H47+J47+L47+N47+P47+R47+T47+V47+X47</f>
        <v>2.9144015225150355</v>
      </c>
      <c r="AA47" s="299">
        <f>I47+K47+M47+O47+Q47+S47+U47+W47+Y47+G47</f>
        <v>10127.938631793151</v>
      </c>
    </row>
    <row r="48" spans="1:27" s="294" customFormat="1" x14ac:dyDescent="0.25">
      <c r="A48" s="333" t="s">
        <v>43</v>
      </c>
      <c r="B48" s="296" t="s">
        <v>1078</v>
      </c>
      <c r="C48" s="311" t="s">
        <v>755</v>
      </c>
      <c r="D48" s="298" t="s">
        <v>290</v>
      </c>
      <c r="E48" s="298" t="s">
        <v>290</v>
      </c>
      <c r="F48" s="298"/>
      <c r="G48" s="298" t="s">
        <v>290</v>
      </c>
      <c r="H48" s="298"/>
      <c r="I48" s="298" t="s">
        <v>290</v>
      </c>
      <c r="J48" s="298"/>
      <c r="K48" s="298" t="s">
        <v>290</v>
      </c>
      <c r="L48" s="298"/>
      <c r="M48" s="298" t="s">
        <v>290</v>
      </c>
      <c r="N48" s="298"/>
      <c r="O48" s="298" t="s">
        <v>290</v>
      </c>
      <c r="P48" s="298"/>
      <c r="Q48" s="298" t="s">
        <v>290</v>
      </c>
      <c r="R48" s="298"/>
      <c r="S48" s="298" t="s">
        <v>290</v>
      </c>
      <c r="T48" s="298"/>
      <c r="U48" s="298" t="s">
        <v>290</v>
      </c>
      <c r="V48" s="298"/>
      <c r="W48" s="298" t="s">
        <v>290</v>
      </c>
      <c r="X48" s="298"/>
      <c r="Y48" s="298" t="s">
        <v>290</v>
      </c>
      <c r="Z48" s="298" t="s">
        <v>290</v>
      </c>
      <c r="AA48" s="298" t="s">
        <v>290</v>
      </c>
    </row>
    <row r="49" spans="1:27" s="294" customFormat="1" ht="31.5" x14ac:dyDescent="0.25">
      <c r="A49" s="333" t="s">
        <v>44</v>
      </c>
      <c r="B49" s="297" t="s">
        <v>825</v>
      </c>
      <c r="C49" s="311" t="s">
        <v>755</v>
      </c>
      <c r="D49" s="298" t="s">
        <v>290</v>
      </c>
      <c r="E49" s="298" t="s">
        <v>290</v>
      </c>
      <c r="F49" s="298">
        <f>F50+F51</f>
        <v>0</v>
      </c>
      <c r="G49" s="298" t="s">
        <v>290</v>
      </c>
      <c r="H49" s="298">
        <f>H50+H51</f>
        <v>0</v>
      </c>
      <c r="I49" s="298" t="s">
        <v>290</v>
      </c>
      <c r="J49" s="298">
        <f>J50+J51</f>
        <v>0</v>
      </c>
      <c r="K49" s="298" t="s">
        <v>290</v>
      </c>
      <c r="L49" s="298">
        <f>L50+L51</f>
        <v>0</v>
      </c>
      <c r="M49" s="298" t="s">
        <v>290</v>
      </c>
      <c r="N49" s="298">
        <f>N50+N51</f>
        <v>0</v>
      </c>
      <c r="O49" s="298" t="s">
        <v>290</v>
      </c>
      <c r="P49" s="298">
        <f>P50+P51</f>
        <v>0</v>
      </c>
      <c r="Q49" s="298" t="s">
        <v>290</v>
      </c>
      <c r="R49" s="298">
        <f>R50+R51</f>
        <v>0</v>
      </c>
      <c r="S49" s="298" t="s">
        <v>290</v>
      </c>
      <c r="T49" s="298">
        <f>T50+T51</f>
        <v>0</v>
      </c>
      <c r="U49" s="298" t="s">
        <v>290</v>
      </c>
      <c r="V49" s="298">
        <f>V50+V51</f>
        <v>0</v>
      </c>
      <c r="W49" s="298" t="s">
        <v>290</v>
      </c>
      <c r="X49" s="298">
        <f>X50+X51</f>
        <v>0</v>
      </c>
      <c r="Y49" s="298" t="s">
        <v>290</v>
      </c>
      <c r="Z49" s="298" t="s">
        <v>290</v>
      </c>
      <c r="AA49" s="298" t="s">
        <v>290</v>
      </c>
    </row>
    <row r="50" spans="1:27" s="294" customFormat="1" x14ac:dyDescent="0.25">
      <c r="A50" s="333" t="s">
        <v>996</v>
      </c>
      <c r="B50" s="301" t="s">
        <v>649</v>
      </c>
      <c r="C50" s="311" t="s">
        <v>755</v>
      </c>
      <c r="D50" s="298" t="s">
        <v>290</v>
      </c>
      <c r="E50" s="298" t="s">
        <v>290</v>
      </c>
      <c r="F50" s="298"/>
      <c r="G50" s="298" t="s">
        <v>290</v>
      </c>
      <c r="H50" s="298"/>
      <c r="I50" s="298" t="s">
        <v>290</v>
      </c>
      <c r="J50" s="298"/>
      <c r="K50" s="298" t="s">
        <v>290</v>
      </c>
      <c r="L50" s="298"/>
      <c r="M50" s="298" t="s">
        <v>290</v>
      </c>
      <c r="N50" s="298"/>
      <c r="O50" s="298" t="s">
        <v>290</v>
      </c>
      <c r="P50" s="298"/>
      <c r="Q50" s="298" t="s">
        <v>290</v>
      </c>
      <c r="R50" s="298"/>
      <c r="S50" s="298" t="s">
        <v>290</v>
      </c>
      <c r="T50" s="298"/>
      <c r="U50" s="298" t="s">
        <v>290</v>
      </c>
      <c r="V50" s="298"/>
      <c r="W50" s="298" t="s">
        <v>290</v>
      </c>
      <c r="X50" s="298"/>
      <c r="Y50" s="298" t="s">
        <v>290</v>
      </c>
      <c r="Z50" s="298" t="s">
        <v>290</v>
      </c>
      <c r="AA50" s="298" t="s">
        <v>290</v>
      </c>
    </row>
    <row r="51" spans="1:27" s="294" customFormat="1" x14ac:dyDescent="0.25">
      <c r="A51" s="333" t="s">
        <v>997</v>
      </c>
      <c r="B51" s="301" t="s">
        <v>637</v>
      </c>
      <c r="C51" s="311" t="s">
        <v>755</v>
      </c>
      <c r="D51" s="298" t="s">
        <v>290</v>
      </c>
      <c r="E51" s="298" t="s">
        <v>290</v>
      </c>
      <c r="F51" s="298"/>
      <c r="G51" s="298" t="s">
        <v>290</v>
      </c>
      <c r="H51" s="298"/>
      <c r="I51" s="298" t="s">
        <v>290</v>
      </c>
      <c r="J51" s="298"/>
      <c r="K51" s="298" t="s">
        <v>290</v>
      </c>
      <c r="L51" s="298"/>
      <c r="M51" s="298" t="s">
        <v>290</v>
      </c>
      <c r="N51" s="298"/>
      <c r="O51" s="298" t="s">
        <v>290</v>
      </c>
      <c r="P51" s="298"/>
      <c r="Q51" s="298" t="s">
        <v>290</v>
      </c>
      <c r="R51" s="298"/>
      <c r="S51" s="298" t="s">
        <v>290</v>
      </c>
      <c r="T51" s="298"/>
      <c r="U51" s="298" t="s">
        <v>290</v>
      </c>
      <c r="V51" s="298"/>
      <c r="W51" s="298" t="s">
        <v>290</v>
      </c>
      <c r="X51" s="298"/>
      <c r="Y51" s="298" t="s">
        <v>290</v>
      </c>
      <c r="Z51" s="298" t="s">
        <v>290</v>
      </c>
      <c r="AA51" s="298" t="s">
        <v>290</v>
      </c>
    </row>
    <row r="52" spans="1:27" s="294" customFormat="1" x14ac:dyDescent="0.25">
      <c r="A52" s="333" t="s">
        <v>45</v>
      </c>
      <c r="B52" s="296" t="s">
        <v>957</v>
      </c>
      <c r="C52" s="311" t="s">
        <v>755</v>
      </c>
      <c r="D52" s="298">
        <v>390.00027751314502</v>
      </c>
      <c r="E52" s="298">
        <v>329.4766812785474</v>
      </c>
      <c r="F52" s="298">
        <v>345.08445749059655</v>
      </c>
      <c r="G52" s="298">
        <v>334.4830423569847</v>
      </c>
      <c r="H52" s="298">
        <v>378.86005408286985</v>
      </c>
      <c r="I52" s="298">
        <v>352.94102915829512</v>
      </c>
      <c r="J52" s="298">
        <v>392.43398308205417</v>
      </c>
      <c r="K52" s="298">
        <v>411.10871259625299</v>
      </c>
      <c r="L52" s="298">
        <v>406.16462520159109</v>
      </c>
      <c r="M52" s="298">
        <v>384.24519638238917</v>
      </c>
      <c r="N52" s="298">
        <v>420.82740540193021</v>
      </c>
      <c r="O52" s="298">
        <v>419.95767854501844</v>
      </c>
      <c r="P52" s="298">
        <v>438.92298383421331</v>
      </c>
      <c r="Q52" s="298">
        <v>435.83623569191138</v>
      </c>
      <c r="R52" s="298">
        <v>17.329557556591975</v>
      </c>
      <c r="S52" s="298">
        <v>451.39488055810318</v>
      </c>
      <c r="T52" s="298">
        <v>18.07472853152543</v>
      </c>
      <c r="U52" s="298">
        <v>465.71367271318917</v>
      </c>
      <c r="V52" s="298">
        <v>18.851941858381021</v>
      </c>
      <c r="W52" s="298">
        <v>481.0750544599332</v>
      </c>
      <c r="X52" s="298">
        <v>19.662575358291402</v>
      </c>
      <c r="Y52" s="298">
        <v>496.97197057103114</v>
      </c>
      <c r="Z52" s="299">
        <f t="shared" ref="Z52:Z57" si="0">F52+H52+J52+L52+N52+P52+R52+T52+V52+X52</f>
        <v>2456.2123123980455</v>
      </c>
      <c r="AA52" s="299">
        <f t="shared" ref="AA52:AA57" si="1">I52+K52+M52+O52+Q52+S52+U52+W52+Y52+G52</f>
        <v>4233.7274730331083</v>
      </c>
    </row>
    <row r="53" spans="1:27" s="295" customFormat="1" x14ac:dyDescent="0.25">
      <c r="A53" s="331" t="s">
        <v>847</v>
      </c>
      <c r="B53" s="302" t="s">
        <v>1033</v>
      </c>
      <c r="C53" s="332" t="s">
        <v>755</v>
      </c>
      <c r="D53" s="303">
        <f>D54+D55+D60+D61</f>
        <v>12151.68663068</v>
      </c>
      <c r="E53" s="303">
        <f t="shared" ref="E53:Y53" si="2">E54+E55+E60+E61</f>
        <v>7016.9673206579346</v>
      </c>
      <c r="F53" s="303">
        <f t="shared" si="2"/>
        <v>7027.3118324663265</v>
      </c>
      <c r="G53" s="303">
        <f t="shared" si="2"/>
        <v>7085.1574331899992</v>
      </c>
      <c r="H53" s="303">
        <f t="shared" si="2"/>
        <v>6867.5542680781673</v>
      </c>
      <c r="I53" s="303">
        <f t="shared" si="2"/>
        <v>7465.7809577300004</v>
      </c>
      <c r="J53" s="303">
        <f t="shared" si="2"/>
        <v>6904.4272411644024</v>
      </c>
      <c r="K53" s="303">
        <f t="shared" si="2"/>
        <v>15413.403511028577</v>
      </c>
      <c r="L53" s="303">
        <f t="shared" si="2"/>
        <v>7151.2685352935077</v>
      </c>
      <c r="M53" s="303">
        <f t="shared" si="2"/>
        <v>8268.3434643173532</v>
      </c>
      <c r="N53" s="303">
        <f t="shared" si="2"/>
        <v>7245.274091637014</v>
      </c>
      <c r="O53" s="303">
        <f t="shared" si="2"/>
        <v>8622.9135872788465</v>
      </c>
      <c r="P53" s="303">
        <f t="shared" si="2"/>
        <v>7616.9756473424659</v>
      </c>
      <c r="Q53" s="303">
        <f t="shared" si="2"/>
        <v>8928.5211914671745</v>
      </c>
      <c r="R53" s="303">
        <f t="shared" si="2"/>
        <v>993.70213277310677</v>
      </c>
      <c r="S53" s="303">
        <f t="shared" si="2"/>
        <v>9194.8236338115021</v>
      </c>
      <c r="T53" s="303">
        <f t="shared" si="2"/>
        <v>1046.2922005094244</v>
      </c>
      <c r="U53" s="303">
        <f t="shared" si="2"/>
        <v>9445.9023738167107</v>
      </c>
      <c r="V53" s="303">
        <f t="shared" si="2"/>
        <v>1101.685989339893</v>
      </c>
      <c r="W53" s="303">
        <f t="shared" si="2"/>
        <v>9704.0181566418923</v>
      </c>
      <c r="X53" s="303">
        <f t="shared" si="2"/>
        <v>1160.033888421543</v>
      </c>
      <c r="Y53" s="303">
        <f t="shared" si="2"/>
        <v>9969.3721871840444</v>
      </c>
      <c r="Z53" s="304">
        <f t="shared" si="0"/>
        <v>47114.525827025849</v>
      </c>
      <c r="AA53" s="304">
        <f t="shared" si="1"/>
        <v>94098.236496466096</v>
      </c>
    </row>
    <row r="54" spans="1:27" s="294" customFormat="1" x14ac:dyDescent="0.25">
      <c r="A54" s="333" t="s">
        <v>848</v>
      </c>
      <c r="B54" s="301" t="s">
        <v>944</v>
      </c>
      <c r="C54" s="311" t="s">
        <v>755</v>
      </c>
      <c r="D54" s="282">
        <v>0</v>
      </c>
      <c r="E54" s="282">
        <v>0</v>
      </c>
      <c r="F54" s="298">
        <v>0</v>
      </c>
      <c r="G54" s="282">
        <v>0</v>
      </c>
      <c r="H54" s="298">
        <v>0</v>
      </c>
      <c r="I54" s="298">
        <v>0</v>
      </c>
      <c r="J54" s="298">
        <v>0</v>
      </c>
      <c r="K54" s="298">
        <v>0</v>
      </c>
      <c r="L54" s="298">
        <v>0</v>
      </c>
      <c r="M54" s="298">
        <v>0</v>
      </c>
      <c r="N54" s="298">
        <v>0</v>
      </c>
      <c r="O54" s="298">
        <v>0</v>
      </c>
      <c r="P54" s="298">
        <v>0</v>
      </c>
      <c r="Q54" s="298">
        <v>0</v>
      </c>
      <c r="R54" s="298">
        <v>0</v>
      </c>
      <c r="S54" s="298">
        <v>0</v>
      </c>
      <c r="T54" s="298">
        <v>0</v>
      </c>
      <c r="U54" s="298">
        <v>0</v>
      </c>
      <c r="V54" s="298">
        <v>0</v>
      </c>
      <c r="W54" s="298">
        <v>0</v>
      </c>
      <c r="X54" s="298">
        <v>0</v>
      </c>
      <c r="Y54" s="298">
        <v>0</v>
      </c>
      <c r="Z54" s="282">
        <f t="shared" si="0"/>
        <v>0</v>
      </c>
      <c r="AA54" s="282">
        <f t="shared" si="1"/>
        <v>0</v>
      </c>
    </row>
    <row r="55" spans="1:27" s="294" customFormat="1" x14ac:dyDescent="0.25">
      <c r="A55" s="333" t="s">
        <v>849</v>
      </c>
      <c r="B55" s="300" t="s">
        <v>945</v>
      </c>
      <c r="C55" s="311" t="s">
        <v>755</v>
      </c>
      <c r="D55" s="298">
        <f>D56+D59</f>
        <v>10378.05944691</v>
      </c>
      <c r="E55" s="298">
        <f t="shared" ref="E55:Y55" si="3">E56+E59</f>
        <v>5116.0301388799999</v>
      </c>
      <c r="F55" s="298">
        <f t="shared" si="3"/>
        <v>5024.8115072776045</v>
      </c>
      <c r="G55" s="298">
        <f t="shared" si="3"/>
        <v>5110.2541803699996</v>
      </c>
      <c r="H55" s="298">
        <f t="shared" si="3"/>
        <v>4784.8481062454857</v>
      </c>
      <c r="I55" s="298">
        <f t="shared" si="3"/>
        <v>5349.9156835800004</v>
      </c>
      <c r="J55" s="298">
        <f t="shared" si="3"/>
        <v>4596.8535479403699</v>
      </c>
      <c r="K55" s="298">
        <f t="shared" si="3"/>
        <v>13190.960288622249</v>
      </c>
      <c r="L55" s="298">
        <f t="shared" si="3"/>
        <v>4801.4018513834717</v>
      </c>
      <c r="M55" s="298">
        <f t="shared" si="3"/>
        <v>5888.5772568896145</v>
      </c>
      <c r="N55" s="298">
        <f t="shared" si="3"/>
        <v>5012.8974804218769</v>
      </c>
      <c r="O55" s="298">
        <f t="shared" si="3"/>
        <v>6165.8112341558563</v>
      </c>
      <c r="P55" s="298">
        <f t="shared" si="3"/>
        <v>5288.6068418450786</v>
      </c>
      <c r="Q55" s="298">
        <f t="shared" si="3"/>
        <v>6443.4402445550486</v>
      </c>
      <c r="R55" s="298">
        <f t="shared" si="3"/>
        <v>821.73966892285625</v>
      </c>
      <c r="S55" s="298">
        <f t="shared" si="3"/>
        <v>6718.2267328979306</v>
      </c>
      <c r="T55" s="298">
        <f t="shared" si="3"/>
        <v>866.93535071361316</v>
      </c>
      <c r="U55" s="298">
        <f t="shared" si="3"/>
        <v>6919.7735348848692</v>
      </c>
      <c r="V55" s="298">
        <f t="shared" si="3"/>
        <v>914.61679500286186</v>
      </c>
      <c r="W55" s="298">
        <f t="shared" si="3"/>
        <v>7127.3667409314139</v>
      </c>
      <c r="X55" s="298">
        <f t="shared" si="3"/>
        <v>964.92071872801932</v>
      </c>
      <c r="Y55" s="298">
        <f t="shared" si="3"/>
        <v>7341.1877431593566</v>
      </c>
      <c r="Z55" s="299">
        <f t="shared" si="0"/>
        <v>33077.631868481236</v>
      </c>
      <c r="AA55" s="299">
        <f t="shared" si="1"/>
        <v>70255.513640046338</v>
      </c>
    </row>
    <row r="56" spans="1:27" s="294" customFormat="1" x14ac:dyDescent="0.25">
      <c r="A56" s="333" t="s">
        <v>850</v>
      </c>
      <c r="B56" s="305" t="s">
        <v>651</v>
      </c>
      <c r="C56" s="311" t="s">
        <v>755</v>
      </c>
      <c r="D56" s="298">
        <f>D57+D58</f>
        <v>10378.05944691</v>
      </c>
      <c r="E56" s="298">
        <f t="shared" ref="E56:Y56" si="4">E57+E58</f>
        <v>5116.0301388799999</v>
      </c>
      <c r="F56" s="298">
        <f t="shared" si="4"/>
        <v>5024.8115072776045</v>
      </c>
      <c r="G56" s="298">
        <f t="shared" si="4"/>
        <v>5110.2541803699996</v>
      </c>
      <c r="H56" s="298">
        <f t="shared" si="4"/>
        <v>4784.8481062454857</v>
      </c>
      <c r="I56" s="298">
        <f t="shared" si="4"/>
        <v>5349.9156835800004</v>
      </c>
      <c r="J56" s="298">
        <f t="shared" si="4"/>
        <v>4596.8535479403699</v>
      </c>
      <c r="K56" s="298">
        <f t="shared" si="4"/>
        <v>13190.960288622249</v>
      </c>
      <c r="L56" s="298">
        <f t="shared" si="4"/>
        <v>4801.4018513834717</v>
      </c>
      <c r="M56" s="298">
        <f t="shared" si="4"/>
        <v>5888.5772568896145</v>
      </c>
      <c r="N56" s="298">
        <f t="shared" si="4"/>
        <v>5012.8974804218769</v>
      </c>
      <c r="O56" s="298">
        <f t="shared" si="4"/>
        <v>6165.8112341558563</v>
      </c>
      <c r="P56" s="298">
        <f t="shared" si="4"/>
        <v>5288.6068418450786</v>
      </c>
      <c r="Q56" s="298">
        <f t="shared" si="4"/>
        <v>6443.4402445550486</v>
      </c>
      <c r="R56" s="298">
        <f t="shared" si="4"/>
        <v>821.73966892285625</v>
      </c>
      <c r="S56" s="298">
        <f t="shared" si="4"/>
        <v>6718.2267328979306</v>
      </c>
      <c r="T56" s="298">
        <f t="shared" si="4"/>
        <v>866.93535071361316</v>
      </c>
      <c r="U56" s="298">
        <f t="shared" si="4"/>
        <v>6919.7735348848692</v>
      </c>
      <c r="V56" s="298">
        <f t="shared" si="4"/>
        <v>914.61679500286186</v>
      </c>
      <c r="W56" s="298">
        <f t="shared" si="4"/>
        <v>7127.3667409314139</v>
      </c>
      <c r="X56" s="298">
        <f t="shared" si="4"/>
        <v>964.92071872801932</v>
      </c>
      <c r="Y56" s="298">
        <f t="shared" si="4"/>
        <v>7341.1877431593566</v>
      </c>
      <c r="Z56" s="299">
        <f t="shared" si="0"/>
        <v>33077.631868481236</v>
      </c>
      <c r="AA56" s="299">
        <f t="shared" si="1"/>
        <v>70255.513640046338</v>
      </c>
    </row>
    <row r="57" spans="1:27" s="294" customFormat="1" ht="31.5" x14ac:dyDescent="0.25">
      <c r="A57" s="333" t="s">
        <v>851</v>
      </c>
      <c r="B57" s="306" t="s">
        <v>526</v>
      </c>
      <c r="C57" s="311" t="s">
        <v>755</v>
      </c>
      <c r="D57" s="298">
        <v>4340.7103279099993</v>
      </c>
      <c r="E57" s="298">
        <v>4629.2936812099997</v>
      </c>
      <c r="F57" s="298">
        <v>5024.8115072776045</v>
      </c>
      <c r="G57" s="298">
        <v>5110.2541803699996</v>
      </c>
      <c r="H57" s="298">
        <v>4784.8481062454857</v>
      </c>
      <c r="I57" s="298">
        <v>5349.9156835800004</v>
      </c>
      <c r="J57" s="298">
        <v>4596.8535479403699</v>
      </c>
      <c r="K57" s="298">
        <v>5578.8183658773187</v>
      </c>
      <c r="L57" s="298">
        <v>4801.4018513834717</v>
      </c>
      <c r="M57" s="298">
        <v>5888.5772568896145</v>
      </c>
      <c r="N57" s="298">
        <v>5012.8974804218769</v>
      </c>
      <c r="O57" s="298">
        <v>6165.8112341558563</v>
      </c>
      <c r="P57" s="298">
        <v>5288.6068418450786</v>
      </c>
      <c r="Q57" s="298">
        <v>6443.4402445550486</v>
      </c>
      <c r="R57" s="298">
        <v>821.73966892285625</v>
      </c>
      <c r="S57" s="298">
        <v>6718.2267328979306</v>
      </c>
      <c r="T57" s="298">
        <v>866.93535071361316</v>
      </c>
      <c r="U57" s="298">
        <v>6919.7735348848692</v>
      </c>
      <c r="V57" s="298">
        <v>914.61679500286186</v>
      </c>
      <c r="W57" s="298">
        <v>7127.3667409314139</v>
      </c>
      <c r="X57" s="298">
        <v>964.92071872801932</v>
      </c>
      <c r="Y57" s="298">
        <v>7341.1877431593566</v>
      </c>
      <c r="Z57" s="299">
        <f t="shared" si="0"/>
        <v>33077.631868481236</v>
      </c>
      <c r="AA57" s="299">
        <f t="shared" si="1"/>
        <v>62643.371717301401</v>
      </c>
    </row>
    <row r="58" spans="1:27" s="294" customFormat="1" x14ac:dyDescent="0.25">
      <c r="A58" s="333" t="s">
        <v>852</v>
      </c>
      <c r="B58" s="306" t="s">
        <v>650</v>
      </c>
      <c r="C58" s="311" t="s">
        <v>755</v>
      </c>
      <c r="D58" s="282">
        <f>Архэнерго!D58+Вологдаэнерго!D58+Карелэнерго!D58+Колэнерго!D58+Комиэнерго!D58+Новгородэнерго!D58+Псковэнерго!D58</f>
        <v>6037.3491189999995</v>
      </c>
      <c r="E58" s="282">
        <f>Архэнерго!E58+Вологдаэнерго!E58+Карелэнерго!E58+Колэнерго!E58+Комиэнерго!E58+Новгородэнерго!E58+Псковэнерго!E58</f>
        <v>486.73645766999999</v>
      </c>
      <c r="F58" s="298">
        <v>0</v>
      </c>
      <c r="G58" s="298"/>
      <c r="H58" s="298">
        <v>0</v>
      </c>
      <c r="I58" s="298"/>
      <c r="J58" s="298">
        <v>0</v>
      </c>
      <c r="K58" s="282">
        <f>Архэнерго!K58+Вологдаэнерго!K58+Карелэнерго!K58+Колэнерго!K58+Комиэнерго!K58+Новгородэнерго!K58+Псковэнерго!K58</f>
        <v>7612.1419227449305</v>
      </c>
      <c r="L58" s="298">
        <v>0</v>
      </c>
      <c r="M58" s="298"/>
      <c r="N58" s="298">
        <v>0</v>
      </c>
      <c r="O58" s="298"/>
      <c r="P58" s="298">
        <v>0</v>
      </c>
      <c r="Q58" s="298"/>
      <c r="R58" s="298">
        <v>0</v>
      </c>
      <c r="S58" s="298"/>
      <c r="T58" s="298">
        <v>0</v>
      </c>
      <c r="U58" s="298"/>
      <c r="V58" s="298">
        <v>0</v>
      </c>
      <c r="W58" s="298"/>
      <c r="X58" s="298">
        <v>0</v>
      </c>
      <c r="Y58" s="298"/>
      <c r="Z58" s="299">
        <f t="shared" ref="Z58" si="5">F58+H58+J58+L58+N58+P58+R58+T58+V58+X58</f>
        <v>0</v>
      </c>
      <c r="AA58" s="299">
        <f t="shared" ref="AA58" si="6">I58+K58+M58+O58+Q58+S58+U58+W58+Y58+G58</f>
        <v>7612.1419227449305</v>
      </c>
    </row>
    <row r="59" spans="1:27" s="294" customFormat="1" x14ac:dyDescent="0.25">
      <c r="A59" s="333" t="s">
        <v>853</v>
      </c>
      <c r="B59" s="305" t="s">
        <v>611</v>
      </c>
      <c r="C59" s="311" t="s">
        <v>755</v>
      </c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99">
        <f t="shared" ref="Z59" si="7">F59+H59+J59+L59+N59+P59+R59+T59+V59+X59</f>
        <v>0</v>
      </c>
      <c r="AA59" s="299">
        <f t="shared" ref="AA59" si="8">I59+K59+M59+O59+Q59+S59+U59+W59+Y59+G59</f>
        <v>0</v>
      </c>
    </row>
    <row r="60" spans="1:27" s="294" customFormat="1" x14ac:dyDescent="0.25">
      <c r="A60" s="333" t="s">
        <v>854</v>
      </c>
      <c r="B60" s="300" t="s">
        <v>946</v>
      </c>
      <c r="C60" s="311" t="s">
        <v>755</v>
      </c>
      <c r="D60" s="298">
        <v>1773.6271837700001</v>
      </c>
      <c r="E60" s="298">
        <v>1900.9371817779349</v>
      </c>
      <c r="F60" s="298">
        <v>2002.5003251887222</v>
      </c>
      <c r="G60" s="298">
        <v>1974.9032528199998</v>
      </c>
      <c r="H60" s="298">
        <v>2082.7061618326811</v>
      </c>
      <c r="I60" s="298">
        <v>2115.86527415</v>
      </c>
      <c r="J60" s="298">
        <v>2307.5736932240325</v>
      </c>
      <c r="K60" s="298">
        <v>2222.443222406328</v>
      </c>
      <c r="L60" s="298">
        <v>2349.8666839100356</v>
      </c>
      <c r="M60" s="298">
        <v>2379.7662074277382</v>
      </c>
      <c r="N60" s="298">
        <v>2232.376611215137</v>
      </c>
      <c r="O60" s="298">
        <v>2457.1023531229907</v>
      </c>
      <c r="P60" s="298">
        <v>2328.3688054973877</v>
      </c>
      <c r="Q60" s="298">
        <v>2485.0809469121268</v>
      </c>
      <c r="R60" s="298">
        <v>171.96246385025057</v>
      </c>
      <c r="S60" s="298">
        <v>2476.5969009135706</v>
      </c>
      <c r="T60" s="298">
        <v>179.35684979581134</v>
      </c>
      <c r="U60" s="298">
        <v>2526.128838931842</v>
      </c>
      <c r="V60" s="298">
        <v>187.06919433703123</v>
      </c>
      <c r="W60" s="298">
        <v>2576.6514157104784</v>
      </c>
      <c r="X60" s="298">
        <v>195.11316969352356</v>
      </c>
      <c r="Y60" s="298">
        <v>2628.1844440246878</v>
      </c>
      <c r="Z60" s="299">
        <f>F60+H60+J60+L60+N60+P60+R60+T60+V60+X60</f>
        <v>14036.893958544613</v>
      </c>
      <c r="AA60" s="299">
        <f t="shared" ref="AA60:AA64" si="9">I60+K60+M60+O60+Q60+S60+U60+W60+Y60+G60</f>
        <v>23842.722856419769</v>
      </c>
    </row>
    <row r="61" spans="1:27" s="294" customFormat="1" x14ac:dyDescent="0.25">
      <c r="A61" s="333" t="s">
        <v>855</v>
      </c>
      <c r="B61" s="300" t="s">
        <v>947</v>
      </c>
      <c r="C61" s="311" t="s">
        <v>755</v>
      </c>
      <c r="D61" s="298">
        <v>0</v>
      </c>
      <c r="E61" s="298">
        <v>0</v>
      </c>
      <c r="F61" s="298">
        <v>0</v>
      </c>
      <c r="G61" s="298">
        <v>0</v>
      </c>
      <c r="H61" s="298">
        <v>0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298">
        <v>0</v>
      </c>
      <c r="O61" s="298">
        <v>0</v>
      </c>
      <c r="P61" s="298">
        <v>0</v>
      </c>
      <c r="Q61" s="298">
        <v>0</v>
      </c>
      <c r="R61" s="298">
        <v>0</v>
      </c>
      <c r="S61" s="298">
        <v>0</v>
      </c>
      <c r="T61" s="298">
        <v>0</v>
      </c>
      <c r="U61" s="298">
        <v>0</v>
      </c>
      <c r="V61" s="298">
        <v>0</v>
      </c>
      <c r="W61" s="298">
        <v>0</v>
      </c>
      <c r="X61" s="298">
        <v>0</v>
      </c>
      <c r="Y61" s="298">
        <v>0</v>
      </c>
      <c r="Z61" s="299">
        <f>F61+H61+J61+L61+N61+P61+R61+T61+V61+X61</f>
        <v>0</v>
      </c>
      <c r="AA61" s="299">
        <f t="shared" si="9"/>
        <v>0</v>
      </c>
    </row>
    <row r="62" spans="1:27" s="294" customFormat="1" x14ac:dyDescent="0.25">
      <c r="A62" s="333" t="s">
        <v>856</v>
      </c>
      <c r="B62" s="307" t="s">
        <v>1034</v>
      </c>
      <c r="C62" s="311" t="s">
        <v>755</v>
      </c>
      <c r="D62" s="298">
        <v>13571.434505620002</v>
      </c>
      <c r="E62" s="298">
        <v>13195.118082092577</v>
      </c>
      <c r="F62" s="298">
        <f>F63+F64+F65+F66+F67</f>
        <v>14755.102034414249</v>
      </c>
      <c r="G62" s="298">
        <v>14968.65229487714</v>
      </c>
      <c r="H62" s="298">
        <f>H63+H64+H65+H66+H67</f>
        <v>14103.721064800682</v>
      </c>
      <c r="I62" s="303">
        <f>SUM(I63:I67)</f>
        <v>15273.73942041</v>
      </c>
      <c r="J62" s="298">
        <f>J63+J64+J65+J66+J67</f>
        <v>13884.004469689686</v>
      </c>
      <c r="K62" s="303">
        <f>SUM(K63:K67)</f>
        <v>15908.994430482539</v>
      </c>
      <c r="L62" s="298">
        <f>L63+L64+L65+L66+L67</f>
        <v>15136.422000565984</v>
      </c>
      <c r="M62" s="303">
        <f>SUM(M63:M67)</f>
        <v>13831.512642525735</v>
      </c>
      <c r="N62" s="298">
        <f>N63+N64+N65+N66+N67</f>
        <v>15745.809039278151</v>
      </c>
      <c r="O62" s="303">
        <f>SUM(O63:O67)</f>
        <v>14143.656109310656</v>
      </c>
      <c r="P62" s="298">
        <f>P63+P64+P65+P66+P67</f>
        <v>16379.740556362449</v>
      </c>
      <c r="Q62" s="303">
        <f>SUM(Q63:Q67)</f>
        <v>14510.612993096674</v>
      </c>
      <c r="R62" s="298">
        <f>R63+R64+R65+R66+R67</f>
        <v>1449.1314976060885</v>
      </c>
      <c r="S62" s="303">
        <f>SUM(S63:S67)</f>
        <v>14915.713841136414</v>
      </c>
      <c r="T62" s="298">
        <f>T63+T64+T65+T66+T67</f>
        <v>1507.5437102512374</v>
      </c>
      <c r="U62" s="303">
        <f>SUM(U63:U67)</f>
        <v>15315.648493935247</v>
      </c>
      <c r="V62" s="298">
        <f>V63+V64+V65+V66+V67</f>
        <v>1568.311630370051</v>
      </c>
      <c r="W62" s="303">
        <f>SUM(W63:W67)</f>
        <v>15726.630451069339</v>
      </c>
      <c r="X62" s="298">
        <f>X63+X64+X65+X66+X67</f>
        <v>1631.5303126770943</v>
      </c>
      <c r="Y62" s="303">
        <f>SUM(Y63:Y67)</f>
        <v>16148.972116963774</v>
      </c>
      <c r="Z62" s="299">
        <f>F62+H62+J62+L62+N62+P62+R62+T62+V62+X62</f>
        <v>96161.316316015655</v>
      </c>
      <c r="AA62" s="299">
        <f t="shared" si="9"/>
        <v>150744.13279380751</v>
      </c>
    </row>
    <row r="63" spans="1:27" s="294" customFormat="1" ht="31.5" x14ac:dyDescent="0.25">
      <c r="A63" s="333" t="s">
        <v>857</v>
      </c>
      <c r="B63" s="301" t="s">
        <v>739</v>
      </c>
      <c r="C63" s="311" t="s">
        <v>755</v>
      </c>
      <c r="D63" s="298">
        <v>8439.3648014700011</v>
      </c>
      <c r="E63" s="298">
        <v>7887.3871232999991</v>
      </c>
      <c r="F63" s="298">
        <v>8231.6240125784916</v>
      </c>
      <c r="G63" s="298">
        <v>8528.9356410971395</v>
      </c>
      <c r="H63" s="298">
        <v>7138.3285079353082</v>
      </c>
      <c r="I63" s="298">
        <v>8208.0738082000007</v>
      </c>
      <c r="J63" s="298">
        <v>6764.66731921069</v>
      </c>
      <c r="K63" s="298">
        <v>7339.3530244100302</v>
      </c>
      <c r="L63" s="298">
        <v>7728.5432349311823</v>
      </c>
      <c r="M63" s="298">
        <v>6977.3260437053004</v>
      </c>
      <c r="N63" s="298">
        <v>8037.6849643284304</v>
      </c>
      <c r="O63" s="298">
        <v>7185.9993715706805</v>
      </c>
      <c r="P63" s="298">
        <v>8359.1923629015673</v>
      </c>
      <c r="Q63" s="298">
        <v>7453.2391610012201</v>
      </c>
      <c r="R63" s="298">
        <v>1169.7690252855436</v>
      </c>
      <c r="S63" s="298">
        <v>7730.0042907952993</v>
      </c>
      <c r="T63" s="298">
        <v>1216.5597862969653</v>
      </c>
      <c r="U63" s="298">
        <v>7961.9044195191591</v>
      </c>
      <c r="V63" s="298">
        <v>1265.2221777488439</v>
      </c>
      <c r="W63" s="298">
        <v>8200.7615521047355</v>
      </c>
      <c r="X63" s="298">
        <v>1315.8310648587978</v>
      </c>
      <c r="Y63" s="298">
        <v>8446.7843986678763</v>
      </c>
      <c r="Z63" s="299">
        <f>F63+H63+J63+L63+N63+P63+R63+T63+V63+X63</f>
        <v>51227.422456075823</v>
      </c>
      <c r="AA63" s="299">
        <f t="shared" si="9"/>
        <v>78032.381711071444</v>
      </c>
    </row>
    <row r="64" spans="1:27" s="294" customFormat="1" ht="31.5" x14ac:dyDescent="0.25">
      <c r="A64" s="333" t="s">
        <v>858</v>
      </c>
      <c r="B64" s="301" t="s">
        <v>741</v>
      </c>
      <c r="C64" s="311" t="s">
        <v>755</v>
      </c>
      <c r="D64" s="298">
        <v>4044.6962645600001</v>
      </c>
      <c r="E64" s="298">
        <v>4290.5033019500006</v>
      </c>
      <c r="F64" s="298">
        <v>5413.0038362538298</v>
      </c>
      <c r="G64" s="298">
        <v>5430.4865853400006</v>
      </c>
      <c r="H64" s="298">
        <v>5731.5199914150171</v>
      </c>
      <c r="I64" s="298">
        <v>5867.7908768400002</v>
      </c>
      <c r="J64" s="298">
        <v>5863.2941049297133</v>
      </c>
      <c r="K64" s="298">
        <v>7229.1822745782019</v>
      </c>
      <c r="L64" s="298">
        <v>6097.8258691269011</v>
      </c>
      <c r="M64" s="298">
        <v>5601.0044488513049</v>
      </c>
      <c r="N64" s="298">
        <v>6341.7389038919782</v>
      </c>
      <c r="O64" s="298">
        <v>5680.0209741440221</v>
      </c>
      <c r="P64" s="298">
        <v>6595.4084600476572</v>
      </c>
      <c r="Q64" s="298">
        <v>5743.8863048632011</v>
      </c>
      <c r="R64" s="298">
        <v>130.37822535210807</v>
      </c>
      <c r="S64" s="298">
        <v>5820.2878299250724</v>
      </c>
      <c r="T64" s="298">
        <v>135.59335436619239</v>
      </c>
      <c r="U64" s="298">
        <v>5961.0139195917245</v>
      </c>
      <c r="V64" s="298">
        <v>141.01708854084009</v>
      </c>
      <c r="W64" s="298">
        <v>6105.2841410437541</v>
      </c>
      <c r="X64" s="298">
        <v>146.65777208247368</v>
      </c>
      <c r="Y64" s="298">
        <v>6253.1912652166302</v>
      </c>
      <c r="Z64" s="299">
        <f>F64+H64+J64+L64+N64+P64+R64+T64+V64+X64</f>
        <v>36596.437606006708</v>
      </c>
      <c r="AA64" s="299">
        <f t="shared" si="9"/>
        <v>59692.148620393913</v>
      </c>
    </row>
    <row r="65" spans="1:27" s="294" customFormat="1" x14ac:dyDescent="0.25">
      <c r="A65" s="333" t="s">
        <v>859</v>
      </c>
      <c r="B65" s="300" t="s">
        <v>1072</v>
      </c>
      <c r="C65" s="311" t="s">
        <v>755</v>
      </c>
      <c r="D65" s="298" t="s">
        <v>290</v>
      </c>
      <c r="E65" s="298" t="s">
        <v>290</v>
      </c>
      <c r="F65" s="298">
        <v>0</v>
      </c>
      <c r="G65" s="298" t="s">
        <v>290</v>
      </c>
      <c r="H65" s="298">
        <v>0</v>
      </c>
      <c r="I65" s="298" t="s">
        <v>290</v>
      </c>
      <c r="J65" s="298">
        <v>0</v>
      </c>
      <c r="K65" s="298" t="s">
        <v>290</v>
      </c>
      <c r="L65" s="298">
        <v>0</v>
      </c>
      <c r="M65" s="298" t="s">
        <v>290</v>
      </c>
      <c r="N65" s="298">
        <v>0</v>
      </c>
      <c r="O65" s="298" t="s">
        <v>290</v>
      </c>
      <c r="P65" s="298">
        <v>0</v>
      </c>
      <c r="Q65" s="298" t="s">
        <v>290</v>
      </c>
      <c r="R65" s="298">
        <v>0</v>
      </c>
      <c r="S65" s="298" t="s">
        <v>290</v>
      </c>
      <c r="T65" s="298">
        <v>0</v>
      </c>
      <c r="U65" s="298" t="s">
        <v>290</v>
      </c>
      <c r="V65" s="298">
        <v>0</v>
      </c>
      <c r="W65" s="298" t="s">
        <v>290</v>
      </c>
      <c r="X65" s="298">
        <v>0</v>
      </c>
      <c r="Y65" s="298" t="s">
        <v>290</v>
      </c>
      <c r="Z65" s="298" t="s">
        <v>290</v>
      </c>
      <c r="AA65" s="298" t="s">
        <v>290</v>
      </c>
    </row>
    <row r="66" spans="1:27" s="294" customFormat="1" x14ac:dyDescent="0.25">
      <c r="A66" s="333" t="s">
        <v>860</v>
      </c>
      <c r="B66" s="300" t="s">
        <v>1093</v>
      </c>
      <c r="C66" s="311" t="s">
        <v>755</v>
      </c>
      <c r="D66" s="298" t="s">
        <v>290</v>
      </c>
      <c r="E66" s="298" t="s">
        <v>290</v>
      </c>
      <c r="F66" s="298">
        <v>0</v>
      </c>
      <c r="G66" s="298" t="s">
        <v>290</v>
      </c>
      <c r="H66" s="298">
        <v>0</v>
      </c>
      <c r="I66" s="298" t="s">
        <v>290</v>
      </c>
      <c r="J66" s="298">
        <v>0</v>
      </c>
      <c r="K66" s="298" t="s">
        <v>290</v>
      </c>
      <c r="L66" s="298">
        <v>0</v>
      </c>
      <c r="M66" s="298" t="s">
        <v>290</v>
      </c>
      <c r="N66" s="298">
        <v>0</v>
      </c>
      <c r="O66" s="298" t="s">
        <v>290</v>
      </c>
      <c r="P66" s="298">
        <v>0</v>
      </c>
      <c r="Q66" s="298" t="s">
        <v>290</v>
      </c>
      <c r="R66" s="298">
        <v>0</v>
      </c>
      <c r="S66" s="298" t="s">
        <v>290</v>
      </c>
      <c r="T66" s="298">
        <v>0</v>
      </c>
      <c r="U66" s="298" t="s">
        <v>290</v>
      </c>
      <c r="V66" s="298">
        <v>0</v>
      </c>
      <c r="W66" s="298" t="s">
        <v>290</v>
      </c>
      <c r="X66" s="298">
        <v>0</v>
      </c>
      <c r="Y66" s="298" t="s">
        <v>290</v>
      </c>
      <c r="Z66" s="298" t="s">
        <v>290</v>
      </c>
      <c r="AA66" s="298" t="s">
        <v>290</v>
      </c>
    </row>
    <row r="67" spans="1:27" s="294" customFormat="1" x14ac:dyDescent="0.25">
      <c r="A67" s="333" t="s">
        <v>861</v>
      </c>
      <c r="B67" s="300" t="s">
        <v>527</v>
      </c>
      <c r="C67" s="311" t="s">
        <v>755</v>
      </c>
      <c r="D67" s="298">
        <v>1087.3734395900003</v>
      </c>
      <c r="E67" s="298">
        <v>1017.2276568425763</v>
      </c>
      <c r="F67" s="298">
        <v>1110.4741855819268</v>
      </c>
      <c r="G67" s="298">
        <v>1009.2300684399996</v>
      </c>
      <c r="H67" s="298">
        <v>1233.8725654503567</v>
      </c>
      <c r="I67" s="298">
        <v>1197.8747353700005</v>
      </c>
      <c r="J67" s="298">
        <v>1256.0430455492826</v>
      </c>
      <c r="K67" s="298">
        <v>1340.459131494307</v>
      </c>
      <c r="L67" s="298">
        <v>1310.0528965079016</v>
      </c>
      <c r="M67" s="298">
        <v>1253.18214996913</v>
      </c>
      <c r="N67" s="298">
        <v>1366.3851710577412</v>
      </c>
      <c r="O67" s="298">
        <v>1277.6357635959514</v>
      </c>
      <c r="P67" s="298">
        <v>1425.1397334132239</v>
      </c>
      <c r="Q67" s="298">
        <v>1313.4875272322529</v>
      </c>
      <c r="R67" s="298">
        <v>148.98424696843676</v>
      </c>
      <c r="S67" s="298">
        <v>1365.4217204160416</v>
      </c>
      <c r="T67" s="298">
        <v>155.39056958807953</v>
      </c>
      <c r="U67" s="298">
        <v>1392.7301548243627</v>
      </c>
      <c r="V67" s="298">
        <v>162.07236408036695</v>
      </c>
      <c r="W67" s="298">
        <v>1420.5847579208498</v>
      </c>
      <c r="X67" s="298">
        <v>169.04147573582273</v>
      </c>
      <c r="Y67" s="298">
        <v>1448.9964530792668</v>
      </c>
      <c r="Z67" s="299">
        <f t="shared" ref="Z67:Z76" si="10">F67+H67+J67+L67+N67+P67+R67+T67+V67+X67</f>
        <v>8337.45625393314</v>
      </c>
      <c r="AA67" s="299">
        <f t="shared" ref="AA67:AA76" si="11">I67+K67+M67+O67+Q67+S67+U67+W67+Y67+G67</f>
        <v>13019.602462342162</v>
      </c>
    </row>
    <row r="68" spans="1:27" s="294" customFormat="1" x14ac:dyDescent="0.25">
      <c r="A68" s="333" t="s">
        <v>862</v>
      </c>
      <c r="B68" s="307" t="s">
        <v>828</v>
      </c>
      <c r="C68" s="311" t="s">
        <v>755</v>
      </c>
      <c r="D68" s="298">
        <v>9319.298228923677</v>
      </c>
      <c r="E68" s="298">
        <v>9893.5241903894494</v>
      </c>
      <c r="F68" s="298">
        <v>10182.294002720204</v>
      </c>
      <c r="G68" s="298">
        <v>10575.877955800001</v>
      </c>
      <c r="H68" s="298">
        <v>10398.806725626513</v>
      </c>
      <c r="I68" s="303">
        <v>11310.260931639999</v>
      </c>
      <c r="J68" s="298">
        <v>10787.357018617484</v>
      </c>
      <c r="K68" s="303">
        <v>12380.762139212491</v>
      </c>
      <c r="L68" s="298">
        <v>11082.35209721846</v>
      </c>
      <c r="M68" s="303">
        <v>12351.871996631873</v>
      </c>
      <c r="N68" s="298">
        <v>11392.18510678187</v>
      </c>
      <c r="O68" s="303">
        <v>12861.111631849471</v>
      </c>
      <c r="P68" s="298">
        <v>11715.649279006722</v>
      </c>
      <c r="Q68" s="303">
        <v>13356.50313912097</v>
      </c>
      <c r="R68" s="298">
        <v>1029.02908342858</v>
      </c>
      <c r="S68" s="303">
        <v>13980.88671343733</v>
      </c>
      <c r="T68" s="298">
        <v>1073.2773340160088</v>
      </c>
      <c r="U68" s="303">
        <v>14540.122181974823</v>
      </c>
      <c r="V68" s="298">
        <v>1119.428259378697</v>
      </c>
      <c r="W68" s="303">
        <v>15121.727069253817</v>
      </c>
      <c r="X68" s="298">
        <v>1167.563674531981</v>
      </c>
      <c r="Y68" s="303">
        <v>15726.596152023971</v>
      </c>
      <c r="Z68" s="299">
        <f t="shared" si="10"/>
        <v>69947.942581326512</v>
      </c>
      <c r="AA68" s="299">
        <f t="shared" si="11"/>
        <v>132205.71991094475</v>
      </c>
    </row>
    <row r="69" spans="1:27" s="294" customFormat="1" x14ac:dyDescent="0.25">
      <c r="A69" s="333" t="s">
        <v>863</v>
      </c>
      <c r="B69" s="307" t="s">
        <v>829</v>
      </c>
      <c r="C69" s="311" t="s">
        <v>755</v>
      </c>
      <c r="D69" s="298">
        <v>3955.0074518309193</v>
      </c>
      <c r="E69" s="298">
        <v>4175.516370092224</v>
      </c>
      <c r="F69" s="298">
        <v>4218.2165363748045</v>
      </c>
      <c r="G69" s="298">
        <v>4251.9413570400002</v>
      </c>
      <c r="H69" s="298">
        <v>4303.3362335806851</v>
      </c>
      <c r="I69" s="303">
        <v>4428.329195719999</v>
      </c>
      <c r="J69" s="298">
        <v>4499.5003712151229</v>
      </c>
      <c r="K69" s="303">
        <v>4660.8408105681665</v>
      </c>
      <c r="L69" s="298">
        <v>4594.8661572915425</v>
      </c>
      <c r="M69" s="303">
        <v>4938.4616870537257</v>
      </c>
      <c r="N69" s="298">
        <v>4689.427037047356</v>
      </c>
      <c r="O69" s="303">
        <v>5081.5569331045817</v>
      </c>
      <c r="P69" s="298">
        <v>4689.427037047356</v>
      </c>
      <c r="Q69" s="303">
        <v>5245.6415500778867</v>
      </c>
      <c r="R69" s="298">
        <v>544.74425966666661</v>
      </c>
      <c r="S69" s="303">
        <v>5461.757016278033</v>
      </c>
      <c r="T69" s="298">
        <v>533.43390223925167</v>
      </c>
      <c r="U69" s="303">
        <v>5644.8370153024016</v>
      </c>
      <c r="V69" s="298">
        <v>534.0522596666666</v>
      </c>
      <c r="W69" s="303">
        <v>5870.6304959144982</v>
      </c>
      <c r="X69" s="298">
        <v>535.49225966666665</v>
      </c>
      <c r="Y69" s="303">
        <v>6105.4557157510781</v>
      </c>
      <c r="Z69" s="299">
        <f t="shared" si="10"/>
        <v>29142.49605379612</v>
      </c>
      <c r="AA69" s="299">
        <f t="shared" si="11"/>
        <v>51689.451776810369</v>
      </c>
    </row>
    <row r="70" spans="1:27" s="294" customFormat="1" x14ac:dyDescent="0.25">
      <c r="A70" s="333" t="s">
        <v>864</v>
      </c>
      <c r="B70" s="307" t="s">
        <v>1035</v>
      </c>
      <c r="C70" s="311" t="s">
        <v>755</v>
      </c>
      <c r="D70" s="298">
        <v>347.64035531000002</v>
      </c>
      <c r="E70" s="298">
        <v>409.67402414419496</v>
      </c>
      <c r="F70" s="298">
        <f>F71+F72</f>
        <v>506.04875508117533</v>
      </c>
      <c r="G70" s="298">
        <v>463.22238309766567</v>
      </c>
      <c r="H70" s="298">
        <f>H71+H72</f>
        <v>572.20540206331918</v>
      </c>
      <c r="I70" s="282">
        <f>Архэнерго!I70+Вологдаэнерго!I70+Карелэнерго!I70+Колэнерго!I70+Комиэнерго!I70+Новгородэнерго!I70+Псковэнерго!I70</f>
        <v>519.13838258999988</v>
      </c>
      <c r="J70" s="298">
        <f>J71+J72</f>
        <v>636.19794732724131</v>
      </c>
      <c r="K70" s="282">
        <f>Архэнерго!K70+Вологдаэнерго!K70+Карелэнерго!K70+Колэнерго!K70+Комиэнерго!K70+Новгородэнерго!K70+Псковэнерго!K70</f>
        <v>794.88251519795313</v>
      </c>
      <c r="L70" s="298">
        <f>L71+L72</f>
        <v>706.09545572015816</v>
      </c>
      <c r="M70" s="282">
        <f>Архэнерго!M70+Вологдаэнерго!M70+Карелэнерго!M70+Колэнерго!M70+Комиэнерго!M70+Новгородэнерго!M70+Псковэнерго!M70</f>
        <v>895.55566979237426</v>
      </c>
      <c r="N70" s="298">
        <f>N71+N72</f>
        <v>723.71206120681018</v>
      </c>
      <c r="O70" s="282">
        <f>Архэнерго!O70+Вологдаэнерго!O70+Карелэнерго!O70+Колэнерго!O70+Комиэнерго!O70+Новгородэнерго!O70+Псковэнерго!O70</f>
        <v>868.00689444042246</v>
      </c>
      <c r="P70" s="298">
        <f>P71+P72</f>
        <v>723.71206120681018</v>
      </c>
      <c r="Q70" s="282">
        <f>Архэнерго!Q70+Вологдаэнерго!Q70+Карелэнерго!Q70+Колэнерго!Q70+Комиэнерго!Q70+Новгородэнерго!Q70+Псковэнерго!Q70</f>
        <v>869.72827360710551</v>
      </c>
      <c r="R70" s="298">
        <f>R71+R72</f>
        <v>93.581295578399079</v>
      </c>
      <c r="S70" s="282">
        <f>Архэнерго!S70+Вологдаэнерго!S70+Карелэнерго!S70+Колэнерго!S70+Комиэнерго!S70+Новгородэнерго!S70+Псковэнерго!S70</f>
        <v>886.48189715546607</v>
      </c>
      <c r="T70" s="298">
        <f>T71+T72</f>
        <v>93.581295578399079</v>
      </c>
      <c r="U70" s="282">
        <f>Архэнерго!U70+Вологдаэнерго!U70+Карелэнерго!U70+Колэнерго!U70+Комиэнерго!U70+Новгородэнерго!U70+Псковэнерго!U70</f>
        <v>1007.0253828694775</v>
      </c>
      <c r="V70" s="298">
        <f>V71+V72</f>
        <v>93.581295578399079</v>
      </c>
      <c r="W70" s="282">
        <f>Архэнерго!W70+Вологдаэнерго!W70+Карелэнерго!W70+Колэнерго!W70+Комиэнерго!W70+Новгородэнерго!W70+Псковэнерго!W70</f>
        <v>1139.2506637316794</v>
      </c>
      <c r="X70" s="298">
        <f>X71+X72</f>
        <v>93.581295578399079</v>
      </c>
      <c r="Y70" s="282">
        <f>Архэнерго!Y70+Вологдаэнерго!Y70+Карелэнерго!Y70+Колэнерго!Y70+Комиэнерго!Y70+Новгородэнерго!Y70+Псковэнерго!Y70</f>
        <v>1283.4394830755443</v>
      </c>
      <c r="Z70" s="299">
        <f t="shared" si="10"/>
        <v>4242.2968649191107</v>
      </c>
      <c r="AA70" s="299">
        <f t="shared" si="11"/>
        <v>8726.7315455576882</v>
      </c>
    </row>
    <row r="71" spans="1:27" s="294" customFormat="1" x14ac:dyDescent="0.25">
      <c r="A71" s="333" t="s">
        <v>116</v>
      </c>
      <c r="B71" s="300" t="s">
        <v>803</v>
      </c>
      <c r="C71" s="311" t="s">
        <v>755</v>
      </c>
      <c r="D71" s="298">
        <v>313.07556099999999</v>
      </c>
      <c r="E71" s="298">
        <v>373.07342099705585</v>
      </c>
      <c r="F71" s="298">
        <v>456.60453513424631</v>
      </c>
      <c r="G71" s="298">
        <v>428.25237799987968</v>
      </c>
      <c r="H71" s="298">
        <v>524.43342553003117</v>
      </c>
      <c r="I71" s="282">
        <f>Архэнерго!I71+Вологдаэнерго!I71+Карелэнерго!I71+Колэнерго!I71+Комиэнерго!I71+Новгородэнерго!I71+Псковэнерго!I71</f>
        <v>478.18140900000003</v>
      </c>
      <c r="J71" s="298">
        <v>587.05662460677229</v>
      </c>
      <c r="K71" s="282">
        <f>Архэнерго!K71+Вологдаэнерго!K71+Карелэнерго!K71+Колэнерго!K71+Комиэнерго!K71+Новгородэнерго!K71+Псковэнерго!K71</f>
        <v>749.17872080378527</v>
      </c>
      <c r="L71" s="298">
        <v>655.22402477167782</v>
      </c>
      <c r="M71" s="282">
        <f>Архэнерго!M71+Вологдаэнерго!M71+Карелэнерго!M71+Колэнерго!M71+Комиэнерго!M71+Новгородэнерго!M71+Псковэнерго!M71</f>
        <v>848.6175641126149</v>
      </c>
      <c r="N71" s="298">
        <v>671.04682428063086</v>
      </c>
      <c r="O71" s="282">
        <f>Архэнерго!O71+Вологдаэнерго!O71+Карелэнерго!O71+Колэнерго!O71+Комиэнерго!O71+Новгородэнерго!O71+Псковэнерго!O71</f>
        <v>819.78081339622304</v>
      </c>
      <c r="P71" s="298">
        <v>671.04682428063086</v>
      </c>
      <c r="Q71" s="282">
        <f>Архэнерго!Q71+Вологдаэнерго!Q71+Карелэнерго!Q71+Колэнерго!Q71+Комиэнерго!Q71+Новгородэнерго!Q71+Псковэнерго!Q71</f>
        <v>820.17139175422108</v>
      </c>
      <c r="R71" s="298">
        <v>90.304867500000015</v>
      </c>
      <c r="S71" s="282">
        <f>Архэнерго!S71+Вологдаэнерго!S71+Карелэнерго!S71+Колэнерго!S71+Комиэнерго!S71+Новгородэнерго!S71+Псковэнерго!S71</f>
        <v>835.55580469119593</v>
      </c>
      <c r="T71" s="298">
        <v>90.304867500000015</v>
      </c>
      <c r="U71" s="282">
        <f>Архэнерго!U71+Вологдаэнерго!U71+Карелэнерго!U71+Колэнерго!U71+Комиэнерго!U71+Новгородэнерго!U71+Псковэнерго!U71</f>
        <v>956.09929040520728</v>
      </c>
      <c r="V71" s="298">
        <v>90.304867500000015</v>
      </c>
      <c r="W71" s="282">
        <f>Архэнерго!W71+Вологдаэнерго!W71+Карелэнерго!W71+Колэнерго!W71+Комиэнерго!W71+Новгородэнерго!W71+Псковэнерго!W71</f>
        <v>1088.3245712674093</v>
      </c>
      <c r="X71" s="298">
        <v>90.304867500000015</v>
      </c>
      <c r="Y71" s="282">
        <f>Архэнерго!Y71+Вологдаэнерго!Y71+Карелэнерго!Y71+Колэнерго!Y71+Комиэнерго!Y71+Новгородэнерго!Y71+Псковэнерго!Y71</f>
        <v>1232.5133906112742</v>
      </c>
      <c r="Z71" s="299">
        <f t="shared" si="10"/>
        <v>3926.6317286039894</v>
      </c>
      <c r="AA71" s="299">
        <f t="shared" si="11"/>
        <v>8256.6753340418109</v>
      </c>
    </row>
    <row r="72" spans="1:27" s="294" customFormat="1" ht="15.75" customHeight="1" x14ac:dyDescent="0.25">
      <c r="A72" s="333" t="s">
        <v>800</v>
      </c>
      <c r="B72" s="300" t="s">
        <v>67</v>
      </c>
      <c r="C72" s="311" t="s">
        <v>755</v>
      </c>
      <c r="D72" s="298">
        <v>34.564794310000025</v>
      </c>
      <c r="E72" s="298">
        <v>36.600603147139111</v>
      </c>
      <c r="F72" s="298">
        <v>49.444219946929024</v>
      </c>
      <c r="G72" s="298">
        <v>34.970005097785986</v>
      </c>
      <c r="H72" s="298">
        <v>47.771976533288012</v>
      </c>
      <c r="I72" s="298">
        <f>I70-I71</f>
        <v>40.956973589999848</v>
      </c>
      <c r="J72" s="298">
        <v>49.14132272046902</v>
      </c>
      <c r="K72" s="298">
        <f>K70-K71</f>
        <v>45.703794394167858</v>
      </c>
      <c r="L72" s="298">
        <v>50.871430948480338</v>
      </c>
      <c r="M72" s="298">
        <f>M70-M71</f>
        <v>46.93810567975936</v>
      </c>
      <c r="N72" s="298">
        <v>52.665236926179318</v>
      </c>
      <c r="O72" s="298">
        <f>O70-O71</f>
        <v>48.226081044199418</v>
      </c>
      <c r="P72" s="298">
        <v>52.665236926179318</v>
      </c>
      <c r="Q72" s="298">
        <f>Q70-Q71</f>
        <v>49.55688185288443</v>
      </c>
      <c r="R72" s="298">
        <v>3.2764280783990642</v>
      </c>
      <c r="S72" s="298">
        <f>S70-S71</f>
        <v>50.926092464270141</v>
      </c>
      <c r="T72" s="298">
        <v>3.2764280783990642</v>
      </c>
      <c r="U72" s="298">
        <f>U70-U71</f>
        <v>50.926092464270255</v>
      </c>
      <c r="V72" s="298">
        <v>3.2764280783990642</v>
      </c>
      <c r="W72" s="298">
        <f>W70-W71</f>
        <v>50.926092464270141</v>
      </c>
      <c r="X72" s="298">
        <v>3.2764280783990642</v>
      </c>
      <c r="Y72" s="298">
        <f>Y70-Y71</f>
        <v>50.926092464270141</v>
      </c>
      <c r="Z72" s="299">
        <f t="shared" si="10"/>
        <v>315.66513631512134</v>
      </c>
      <c r="AA72" s="299">
        <f t="shared" si="11"/>
        <v>470.05621151587758</v>
      </c>
    </row>
    <row r="73" spans="1:27" s="295" customFormat="1" ht="15.75" customHeight="1" x14ac:dyDescent="0.25">
      <c r="A73" s="331" t="s">
        <v>865</v>
      </c>
      <c r="B73" s="302" t="s">
        <v>1036</v>
      </c>
      <c r="C73" s="332" t="s">
        <v>755</v>
      </c>
      <c r="D73" s="303">
        <f>D74+D75+D76</f>
        <v>2024.8704388258507</v>
      </c>
      <c r="E73" s="303">
        <f>E74+E75+E76</f>
        <v>1951.122824911547</v>
      </c>
      <c r="F73" s="298">
        <f>F74+F75+F76</f>
        <v>2302.3172674347652</v>
      </c>
      <c r="G73" s="303">
        <v>1992.6997856602868</v>
      </c>
      <c r="H73" s="298">
        <f t="shared" ref="H73:Y73" si="12">H74+H75+H76</f>
        <v>2371.7829845510423</v>
      </c>
      <c r="I73" s="303">
        <f t="shared" si="12"/>
        <v>2203.2015960524827</v>
      </c>
      <c r="J73" s="298">
        <f t="shared" si="12"/>
        <v>2583.1637792706251</v>
      </c>
      <c r="K73" s="303">
        <f>K74+K75+K76</f>
        <v>2796.5213279128543</v>
      </c>
      <c r="L73" s="298">
        <f t="shared" si="12"/>
        <v>2648.2777850912489</v>
      </c>
      <c r="M73" s="303">
        <f t="shared" si="12"/>
        <v>2681.0914898244496</v>
      </c>
      <c r="N73" s="298">
        <f t="shared" si="12"/>
        <v>2752.5595169989388</v>
      </c>
      <c r="O73" s="303">
        <f t="shared" si="12"/>
        <v>2832.8272816764543</v>
      </c>
      <c r="P73" s="298">
        <f t="shared" si="12"/>
        <v>2902.0391948617976</v>
      </c>
      <c r="Q73" s="303">
        <f t="shared" si="12"/>
        <v>2936.9005570075969</v>
      </c>
      <c r="R73" s="298">
        <f t="shared" si="12"/>
        <v>333.44540725091622</v>
      </c>
      <c r="S73" s="303">
        <f t="shared" si="12"/>
        <v>2589.4610202636632</v>
      </c>
      <c r="T73" s="298">
        <f t="shared" si="12"/>
        <v>351.80755547257752</v>
      </c>
      <c r="U73" s="303">
        <f t="shared" si="12"/>
        <v>2538.4363928980456</v>
      </c>
      <c r="V73" s="298">
        <f t="shared" si="12"/>
        <v>370.95927606776888</v>
      </c>
      <c r="W73" s="303">
        <f t="shared" si="12"/>
        <v>2477.1203475511893</v>
      </c>
      <c r="X73" s="298">
        <f t="shared" si="12"/>
        <v>390.93452064855512</v>
      </c>
      <c r="Y73" s="303">
        <f t="shared" si="12"/>
        <v>2405.2589484329828</v>
      </c>
      <c r="Z73" s="304">
        <f t="shared" si="10"/>
        <v>17007.28728764824</v>
      </c>
      <c r="AA73" s="304">
        <f t="shared" si="11"/>
        <v>25453.518747280006</v>
      </c>
    </row>
    <row r="74" spans="1:27" s="294" customFormat="1" x14ac:dyDescent="0.25">
      <c r="A74" s="333" t="s">
        <v>866</v>
      </c>
      <c r="B74" s="300" t="s">
        <v>528</v>
      </c>
      <c r="C74" s="311" t="s">
        <v>755</v>
      </c>
      <c r="D74" s="298">
        <v>1325.10260017671</v>
      </c>
      <c r="E74" s="298">
        <v>1340.7530696834058</v>
      </c>
      <c r="F74" s="298">
        <v>1589.6388590980177</v>
      </c>
      <c r="G74" s="298">
        <v>1315.7744254398019</v>
      </c>
      <c r="H74" s="298">
        <v>1661.0818503571973</v>
      </c>
      <c r="I74" s="282">
        <f>Архэнерго!I74+Вологдаэнерго!I74+Карелэнерго!I74+Колэнерго!I74+Комиэнерго!I74+Новгородэнерго!I74+Псковэнерго!I74</f>
        <v>1427.0737141192401</v>
      </c>
      <c r="J74" s="298">
        <v>1561.532441461791</v>
      </c>
      <c r="K74" s="282">
        <f>Архэнерго!K74+Вологдаэнерго!K74+Карелэнерго!K74+Колэнерго!K74+Комиэнерго!K74+Новгородэнерго!K74+Псковэнерго!K74</f>
        <v>1871.7915302516733</v>
      </c>
      <c r="L74" s="298">
        <v>1617.9776020373818</v>
      </c>
      <c r="M74" s="282">
        <f>Архэнерго!M74+Вологдаэнерго!M74+Карелэнерго!M74+Колэнерго!M74+Комиэнерго!M74+Новгородэнерго!M74+Псковэнерго!M74</f>
        <v>1861.8881982158134</v>
      </c>
      <c r="N74" s="298">
        <v>1737.1794406908343</v>
      </c>
      <c r="O74" s="282">
        <f>Архэнерго!O74+Вологдаэнерго!O74+Карелэнерго!O74+Колэнерго!O74+Комиэнерго!O74+Новгородэнерго!O74+Псковэнерго!O74</f>
        <v>1968.8939391989643</v>
      </c>
      <c r="P74" s="298">
        <v>1737.1794406908343</v>
      </c>
      <c r="Q74" s="282">
        <f>Архэнерго!Q74+Вологдаэнерго!Q74+Карелэнерго!Q74+Колэнерго!Q74+Комиэнерго!Q74+Новгородэнерго!Q74+Псковэнерго!Q74</f>
        <v>2044.46799955697</v>
      </c>
      <c r="R74" s="298">
        <v>204.78713332450826</v>
      </c>
      <c r="S74" s="282">
        <f>Архэнерго!S74+Вологдаэнерго!S74+Карелэнерго!S74+Колэнерго!S74+Комиэнерго!S74+Новгородэнерго!S74+Псковэнерго!S74</f>
        <v>1713.3866210756705</v>
      </c>
      <c r="T74" s="298">
        <v>204.78713332450826</v>
      </c>
      <c r="U74" s="282">
        <f>Архэнерго!U74+Вологдаэнерго!U74+Карелэнерго!U74+Колэнерго!U74+Комиэнерго!U74+Новгородэнерго!U74+Псковэнерго!U74</f>
        <v>1713.3866210756705</v>
      </c>
      <c r="V74" s="298">
        <v>204.78713332450826</v>
      </c>
      <c r="W74" s="282">
        <f>Архэнерго!W74+Вологдаэнерго!W74+Карелэнерго!W74+Колэнерго!W74+Комиэнерго!W74+Новгородэнерго!W74+Псковэнерго!W74</f>
        <v>1713.3866210756705</v>
      </c>
      <c r="X74" s="298">
        <v>204.78713332450826</v>
      </c>
      <c r="Y74" s="282">
        <f>Архэнерго!Y74+Вологдаэнерго!Y74+Карелэнерго!Y74+Колэнерго!Y74+Комиэнерго!Y74+Новгородэнерго!Y74+Псковэнерго!Y74</f>
        <v>1713.3866210756705</v>
      </c>
      <c r="Z74" s="299">
        <f t="shared" si="10"/>
        <v>10723.738167634086</v>
      </c>
      <c r="AA74" s="299">
        <f>I74+K74+M74+O74+Q74+S74+U74+W74+Y74+G74</f>
        <v>17343.436291085149</v>
      </c>
    </row>
    <row r="75" spans="1:27" s="294" customFormat="1" ht="15.75" customHeight="1" x14ac:dyDescent="0.25">
      <c r="A75" s="333" t="s">
        <v>867</v>
      </c>
      <c r="B75" s="300" t="s">
        <v>529</v>
      </c>
      <c r="C75" s="311" t="s">
        <v>755</v>
      </c>
      <c r="D75" s="298">
        <v>188.76955645999999</v>
      </c>
      <c r="E75" s="298">
        <v>167.22813437208023</v>
      </c>
      <c r="F75" s="298">
        <v>227.60229540700155</v>
      </c>
      <c r="G75" s="298">
        <v>166.04831665811847</v>
      </c>
      <c r="H75" s="298">
        <v>323.72241269035686</v>
      </c>
      <c r="I75" s="282">
        <f>Архэнерго!I75+Вологдаэнерго!I75+Карелэнерго!I75+Колэнерго!I75+Комиэнерго!I75+Новгородэнерго!I75+Псковэнерго!I75</f>
        <v>174.88305405000003</v>
      </c>
      <c r="J75" s="298">
        <v>362.07946130782119</v>
      </c>
      <c r="K75" s="282">
        <f>Архэнерго!K75+Вологдаэнерго!K75+Карелэнерго!K75+Колэнерго!K75+Комиэнерго!K75+Новгородэнерго!K75+Псковэнерго!K75</f>
        <v>219.60566689308973</v>
      </c>
      <c r="L75" s="298">
        <v>343.36063017203929</v>
      </c>
      <c r="M75" s="282">
        <f>Архэнерго!M75+Вологдаэнерго!M75+Карелэнерго!M75+Колэнерго!M75+Комиэнерго!M75+Новгородэнерго!M75+Псковэнерго!M75</f>
        <v>224.32942175257151</v>
      </c>
      <c r="N75" s="298">
        <v>289.68087448190909</v>
      </c>
      <c r="O75" s="282">
        <f>Архэнерго!O75+Вологдаэнерго!O75+Карелэнерго!O75+Колэнерго!O75+Комиэнерго!O75+Новгородэнерго!O75+Псковэнерго!O75</f>
        <v>234.3530972558423</v>
      </c>
      <c r="P75" s="298">
        <v>289.68087448190909</v>
      </c>
      <c r="Q75" s="282">
        <f>Архэнерго!Q75+Вологдаэнерго!Q75+Карелэнерго!Q75+Колэнерго!Q75+Комиэнерго!Q75+Новгородэнерго!Q75+Псковэнерго!Q75</f>
        <v>242.88008967898284</v>
      </c>
      <c r="R75" s="298">
        <v>37.325167553425018</v>
      </c>
      <c r="S75" s="282">
        <f>Архэнерго!S75+Вологдаэнерго!S75+Карелэнерго!S75+Колэнерго!S75+Комиэнерго!S75+Новгородэнерго!S75+Псковэнерго!S75</f>
        <v>252.30777563597729</v>
      </c>
      <c r="T75" s="298">
        <v>37.325167553425018</v>
      </c>
      <c r="U75" s="282">
        <f>Архэнерго!U75+Вологдаэнерго!U75+Карелэнерго!U75+Колэнерго!U75+Комиэнерго!U75+Новгородэнерго!U75+Псковэнерго!U75</f>
        <v>252.30777563597729</v>
      </c>
      <c r="V75" s="298">
        <v>37.325167553425018</v>
      </c>
      <c r="W75" s="282">
        <f>Архэнерго!W75+Вологдаэнерго!W75+Карелэнерго!W75+Колэнерго!W75+Комиэнерго!W75+Новгородэнерго!W75+Псковэнерго!W75</f>
        <v>252.30777563597729</v>
      </c>
      <c r="X75" s="298">
        <v>37.325167553425018</v>
      </c>
      <c r="Y75" s="282">
        <f>Архэнерго!Y75+Вологдаэнерго!Y75+Карелэнерго!Y75+Колэнерго!Y75+Комиэнерго!Y75+Новгородэнерго!Y75+Псковэнерго!Y75</f>
        <v>252.30777563597729</v>
      </c>
      <c r="Z75" s="299">
        <f t="shared" si="10"/>
        <v>1985.4272187547369</v>
      </c>
      <c r="AA75" s="299">
        <f>I75+K75+M75+O75+Q75+S75+U75+W75+Y75+G75</f>
        <v>2271.330748832514</v>
      </c>
    </row>
    <row r="76" spans="1:27" s="294" customFormat="1" x14ac:dyDescent="0.25">
      <c r="A76" s="333" t="s">
        <v>868</v>
      </c>
      <c r="B76" s="300" t="s">
        <v>530</v>
      </c>
      <c r="C76" s="311" t="s">
        <v>755</v>
      </c>
      <c r="D76" s="298">
        <f>6548.34740118914-D58</f>
        <v>510.99828218914081</v>
      </c>
      <c r="E76" s="298">
        <f>929.878078526061-E58</f>
        <v>443.14162085606102</v>
      </c>
      <c r="F76" s="298">
        <v>485.07611292974616</v>
      </c>
      <c r="G76" s="298">
        <v>510.87704356236645</v>
      </c>
      <c r="H76" s="298">
        <v>386.97872150348849</v>
      </c>
      <c r="I76" s="298">
        <f>I38-I53-I62-I68-I69-I70-I74-I75</f>
        <v>601.24482788324258</v>
      </c>
      <c r="J76" s="298">
        <v>659.55187650101288</v>
      </c>
      <c r="K76" s="298">
        <f>K38-K53-K62-K68-K69-K70-K74-K75</f>
        <v>705.12413076809128</v>
      </c>
      <c r="L76" s="298">
        <v>686.93955288182769</v>
      </c>
      <c r="M76" s="298">
        <f>M38-M53-M62-M68-M69-M70-M74-M75</f>
        <v>594.87386985606463</v>
      </c>
      <c r="N76" s="298">
        <v>725.69920182619535</v>
      </c>
      <c r="O76" s="298">
        <f>O38-O53-O62-O68-O69-O70-O74-O75</f>
        <v>629.58024522164771</v>
      </c>
      <c r="P76" s="298">
        <v>875.17887968905416</v>
      </c>
      <c r="Q76" s="298">
        <f>Q38-Q53-Q62-Q68-Q69-Q70-Q74-Q75</f>
        <v>649.55246777164416</v>
      </c>
      <c r="R76" s="298">
        <v>91.333106372982911</v>
      </c>
      <c r="S76" s="298">
        <f>S38-S53-S62-S68-S69-S70-S74-S75</f>
        <v>623.76662355201529</v>
      </c>
      <c r="T76" s="298">
        <v>109.69525459464421</v>
      </c>
      <c r="U76" s="298">
        <f>U38-U53-U62-U68-U69-U70-U74-U75</f>
        <v>572.74199618639773</v>
      </c>
      <c r="V76" s="298">
        <v>128.84697518983558</v>
      </c>
      <c r="W76" s="298">
        <f>W38-W53-W62-W68-W69-W70-W74-W75</f>
        <v>511.42595083954149</v>
      </c>
      <c r="X76" s="298">
        <v>148.82221977062181</v>
      </c>
      <c r="Y76" s="298">
        <f>Y38-Y53-Y62-Y68-Y69-Y70-Y74-Y75</f>
        <v>439.56455172133502</v>
      </c>
      <c r="Z76" s="299">
        <f t="shared" si="10"/>
        <v>4298.1219012594092</v>
      </c>
      <c r="AA76" s="299">
        <f t="shared" si="11"/>
        <v>5838.7517073623467</v>
      </c>
    </row>
    <row r="77" spans="1:27" s="294" customFormat="1" x14ac:dyDescent="0.25">
      <c r="A77" s="333" t="s">
        <v>869</v>
      </c>
      <c r="B77" s="307" t="s">
        <v>874</v>
      </c>
      <c r="C77" s="311" t="s">
        <v>755</v>
      </c>
      <c r="D77" s="282" t="s">
        <v>290</v>
      </c>
      <c r="E77" s="282" t="s">
        <v>290</v>
      </c>
      <c r="F77" s="298"/>
      <c r="G77" s="282" t="s">
        <v>290</v>
      </c>
      <c r="H77" s="298"/>
      <c r="I77" s="309" t="s">
        <v>290</v>
      </c>
      <c r="J77" s="298"/>
      <c r="K77" s="309" t="s">
        <v>290</v>
      </c>
      <c r="L77" s="298"/>
      <c r="M77" s="309" t="s">
        <v>290</v>
      </c>
      <c r="N77" s="298"/>
      <c r="O77" s="309" t="s">
        <v>290</v>
      </c>
      <c r="P77" s="298"/>
      <c r="Q77" s="309" t="s">
        <v>290</v>
      </c>
      <c r="R77" s="298"/>
      <c r="S77" s="309" t="s">
        <v>290</v>
      </c>
      <c r="T77" s="298"/>
      <c r="U77" s="309" t="s">
        <v>290</v>
      </c>
      <c r="V77" s="298"/>
      <c r="W77" s="309" t="s">
        <v>290</v>
      </c>
      <c r="X77" s="298"/>
      <c r="Y77" s="309" t="s">
        <v>290</v>
      </c>
      <c r="Z77" s="298" t="s">
        <v>290</v>
      </c>
      <c r="AA77" s="298" t="s">
        <v>290</v>
      </c>
    </row>
    <row r="78" spans="1:27" s="294" customFormat="1" x14ac:dyDescent="0.25">
      <c r="A78" s="333" t="s">
        <v>870</v>
      </c>
      <c r="B78" s="300" t="s">
        <v>68</v>
      </c>
      <c r="C78" s="311" t="s">
        <v>755</v>
      </c>
      <c r="D78" s="298">
        <v>1674.2327179399999</v>
      </c>
      <c r="E78" s="298">
        <v>1795.1419704400003</v>
      </c>
      <c r="F78" s="298">
        <v>1819.3298957963088</v>
      </c>
      <c r="G78" s="298">
        <v>1808.57298838</v>
      </c>
      <c r="H78" s="298">
        <v>1942.4757366847471</v>
      </c>
      <c r="I78" s="298">
        <v>3747.5542730929051</v>
      </c>
      <c r="J78" s="298">
        <v>2065.842809284768</v>
      </c>
      <c r="K78" s="298">
        <v>4125.9313596825968</v>
      </c>
      <c r="L78" s="298">
        <v>2140.7822596186638</v>
      </c>
      <c r="M78" s="298">
        <v>4253.6037560017376</v>
      </c>
      <c r="N78" s="298">
        <v>2220.2375095210141</v>
      </c>
      <c r="O78" s="298">
        <v>4403.6126255089712</v>
      </c>
      <c r="P78" s="298">
        <v>2315.7077224304176</v>
      </c>
      <c r="Q78" s="298">
        <v>4536.4997766819715</v>
      </c>
      <c r="R78" s="298">
        <v>180.58565890690451</v>
      </c>
      <c r="S78" s="298">
        <v>4691.4007761310459</v>
      </c>
      <c r="T78" s="298">
        <v>188.3508422399014</v>
      </c>
      <c r="U78" s="298">
        <v>4838.6271898584773</v>
      </c>
      <c r="V78" s="298">
        <v>196.44992845621715</v>
      </c>
      <c r="W78" s="298">
        <v>4994.9291252998073</v>
      </c>
      <c r="X78" s="298">
        <v>204.89727537983447</v>
      </c>
      <c r="Y78" s="298">
        <v>5156.5723372739376</v>
      </c>
      <c r="Z78" s="304">
        <f>F78+H78+J78+L78+N78+P78+R78+T78+V78+X78</f>
        <v>13274.659638318777</v>
      </c>
      <c r="AA78" s="304">
        <f t="shared" ref="AA78:AA81" si="13">I78+K78+M78+O78+Q78+S78+U78+W78+Y78+G78</f>
        <v>42557.304207911453</v>
      </c>
    </row>
    <row r="79" spans="1:27" s="294" customFormat="1" x14ac:dyDescent="0.25">
      <c r="A79" s="333" t="s">
        <v>871</v>
      </c>
      <c r="B79" s="300" t="s">
        <v>69</v>
      </c>
      <c r="C79" s="311" t="s">
        <v>755</v>
      </c>
      <c r="D79" s="298">
        <v>487.25283832367109</v>
      </c>
      <c r="E79" s="298">
        <v>111.64225844000001</v>
      </c>
      <c r="F79" s="298">
        <v>43.583161016941517</v>
      </c>
      <c r="G79" s="298">
        <v>56.198191390000005</v>
      </c>
      <c r="H79" s="298">
        <v>42.99113147755088</v>
      </c>
      <c r="I79" s="298">
        <v>45.488144149999997</v>
      </c>
      <c r="J79" s="298">
        <v>44.6499754719378</v>
      </c>
      <c r="K79" s="298">
        <v>920.61679790821995</v>
      </c>
      <c r="L79" s="298">
        <v>46.333070485619508</v>
      </c>
      <c r="M79" s="298">
        <v>45.393208343599994</v>
      </c>
      <c r="N79" s="298">
        <v>48.079509364037428</v>
      </c>
      <c r="O79" s="298">
        <v>47.196596549654402</v>
      </c>
      <c r="P79" s="298">
        <v>50.146928266691027</v>
      </c>
      <c r="Q79" s="298">
        <v>49.072132477571309</v>
      </c>
      <c r="R79" s="298">
        <v>11.449345882333006</v>
      </c>
      <c r="S79" s="298">
        <v>51.022731627121409</v>
      </c>
      <c r="T79" s="298">
        <v>11.941667755273324</v>
      </c>
      <c r="U79" s="298">
        <v>52.642637377540971</v>
      </c>
      <c r="V79" s="298">
        <v>12.455159468750077</v>
      </c>
      <c r="W79" s="298">
        <v>54.353396593888412</v>
      </c>
      <c r="X79" s="298">
        <v>12.990731325906328</v>
      </c>
      <c r="Y79" s="298">
        <v>56.122723561101068</v>
      </c>
      <c r="Z79" s="304">
        <f>F79+H79+J79+L79+N79+P79+R79+T79+V79+X79</f>
        <v>324.62068051504093</v>
      </c>
      <c r="AA79" s="304">
        <f t="shared" si="13"/>
        <v>1378.1065599786975</v>
      </c>
    </row>
    <row r="80" spans="1:27" s="294" customFormat="1" x14ac:dyDescent="0.25">
      <c r="A80" s="333" t="s">
        <v>872</v>
      </c>
      <c r="B80" s="300" t="s">
        <v>9</v>
      </c>
      <c r="C80" s="311" t="s">
        <v>755</v>
      </c>
      <c r="D80" s="298">
        <v>852.71443999999997</v>
      </c>
      <c r="E80" s="298">
        <v>983.50710212286629</v>
      </c>
      <c r="F80" s="298">
        <v>1053.5983309270828</v>
      </c>
      <c r="G80" s="298">
        <v>1103.9427796399998</v>
      </c>
      <c r="H80" s="298">
        <v>1051.4826349967523</v>
      </c>
      <c r="I80" s="298">
        <v>1230.7214799999999</v>
      </c>
      <c r="J80" s="298">
        <v>1063.2921544619887</v>
      </c>
      <c r="K80" s="298">
        <v>1282.6006124026392</v>
      </c>
      <c r="L80" s="298">
        <v>1084.4437365951837</v>
      </c>
      <c r="M80" s="298">
        <v>1308.9899069966857</v>
      </c>
      <c r="N80" s="298">
        <v>1124.3389643515166</v>
      </c>
      <c r="O80" s="298">
        <v>1351.4165085005191</v>
      </c>
      <c r="P80" s="298">
        <v>1172.6855398186315</v>
      </c>
      <c r="Q80" s="298">
        <v>1402.1876560917503</v>
      </c>
      <c r="R80" s="298">
        <v>124.87896782403759</v>
      </c>
      <c r="S80" s="298">
        <v>1448.8233424721336</v>
      </c>
      <c r="T80" s="298">
        <v>130.24876344047121</v>
      </c>
      <c r="U80" s="298">
        <v>1494.1256457941258</v>
      </c>
      <c r="V80" s="298">
        <v>135.84946026841146</v>
      </c>
      <c r="W80" s="298">
        <v>1542.1267668709545</v>
      </c>
      <c r="X80" s="298">
        <v>141.69098705995316</v>
      </c>
      <c r="Y80" s="298">
        <v>1591.7589302044746</v>
      </c>
      <c r="Z80" s="304">
        <f>F80+H80+J80+L80+N80+P80+R80+T80+V80+X80</f>
        <v>7082.5095397440282</v>
      </c>
      <c r="AA80" s="304">
        <f t="shared" si="13"/>
        <v>13756.693628973284</v>
      </c>
    </row>
    <row r="81" spans="1:27" s="295" customFormat="1" x14ac:dyDescent="0.25">
      <c r="A81" s="331" t="s">
        <v>26</v>
      </c>
      <c r="B81" s="308" t="s">
        <v>1087</v>
      </c>
      <c r="C81" s="332" t="s">
        <v>755</v>
      </c>
      <c r="D81" s="309">
        <f>D23-D38</f>
        <v>2891.7021231668914</v>
      </c>
      <c r="E81" s="309">
        <f t="shared" ref="E81:G81" si="14">E23-E38</f>
        <v>2980.7259380078103</v>
      </c>
      <c r="F81" s="309">
        <f>F82+F86+F87+F88+F89+F90+F91+F92+F95</f>
        <v>2653.4750388103666</v>
      </c>
      <c r="G81" s="309">
        <f t="shared" si="14"/>
        <v>3094.961784147461</v>
      </c>
      <c r="H81" s="309">
        <f>H82+H86+H87+H88+H89+H90+H91+H92+H95</f>
        <v>5306.5328170368184</v>
      </c>
      <c r="I81" s="309">
        <f>I23-I38</f>
        <v>3106.9979218795197</v>
      </c>
      <c r="J81" s="309">
        <f>J82+J86+J87+J88+J89+J90+J91+J92+J95</f>
        <v>6591.0391401929774</v>
      </c>
      <c r="K81" s="309">
        <f>K23-K38</f>
        <v>4623.2118350065139</v>
      </c>
      <c r="L81" s="309">
        <f>L82+L86+L87+L88+L89+L90+L91+L92+L95</f>
        <v>3604.8568587978762</v>
      </c>
      <c r="M81" s="309">
        <f>M23-M38</f>
        <v>5278.5685027091022</v>
      </c>
      <c r="N81" s="309">
        <f>N82+N86+N87+N88+N89+N90+N91+N92+N95</f>
        <v>4182.1271124571967</v>
      </c>
      <c r="O81" s="309">
        <f>O23-O38</f>
        <v>2313.5546763126476</v>
      </c>
      <c r="P81" s="309">
        <f>P82+P86+P87+P88+P89+P90+P91+P92+P95</f>
        <v>4574.2695143203782</v>
      </c>
      <c r="Q81" s="309">
        <f>Q23-Q38</f>
        <v>2184.6458345837236</v>
      </c>
      <c r="R81" s="309">
        <f>R82+R86+R87+R88+R89+R90+R91+R92+R95</f>
        <v>704.59970957344865</v>
      </c>
      <c r="S81" s="309">
        <f>S23-S38</f>
        <v>2399.164407132921</v>
      </c>
      <c r="T81" s="309">
        <f>T82+T86+T87+T88+T89+T90+T91+T92+T95</f>
        <v>748.22672324539519</v>
      </c>
      <c r="U81" s="309">
        <f>U23-U38</f>
        <v>2419.1653442950774</v>
      </c>
      <c r="V81" s="309">
        <f>V82+V86+V87+V88+V89+V90+V91+V92+V95</f>
        <v>780.31051976331003</v>
      </c>
      <c r="W81" s="309">
        <f>W23-W38</f>
        <v>2399.0941164821124</v>
      </c>
      <c r="X81" s="309">
        <f>X82+X86+X87+X88+X89+X90+X91+X92+X95</f>
        <v>811.92644784713787</v>
      </c>
      <c r="Y81" s="309">
        <f>Y23-Y38</f>
        <v>2372.5308362324722</v>
      </c>
      <c r="Z81" s="304">
        <f>F81+H81+J81+L81+N81+P81+R81+T81+V81+X81</f>
        <v>29957.363882044905</v>
      </c>
      <c r="AA81" s="304">
        <f t="shared" si="13"/>
        <v>30191.895258781551</v>
      </c>
    </row>
    <row r="82" spans="1:27" s="294" customFormat="1" x14ac:dyDescent="0.25">
      <c r="A82" s="333" t="s">
        <v>47</v>
      </c>
      <c r="B82" s="296" t="s">
        <v>1031</v>
      </c>
      <c r="C82" s="311" t="s">
        <v>755</v>
      </c>
      <c r="D82" s="282" t="s">
        <v>290</v>
      </c>
      <c r="E82" s="282" t="s">
        <v>290</v>
      </c>
      <c r="F82" s="282">
        <f>F83+F84+F85</f>
        <v>0</v>
      </c>
      <c r="G82" s="282" t="s">
        <v>290</v>
      </c>
      <c r="H82" s="282">
        <f>H83+H84+H85</f>
        <v>0</v>
      </c>
      <c r="I82" s="282" t="s">
        <v>290</v>
      </c>
      <c r="J82" s="282">
        <f>J83+J84+J85</f>
        <v>0</v>
      </c>
      <c r="K82" s="282" t="s">
        <v>290</v>
      </c>
      <c r="L82" s="282">
        <f>L83+L84+L85</f>
        <v>0</v>
      </c>
      <c r="M82" s="282" t="s">
        <v>290</v>
      </c>
      <c r="N82" s="282">
        <f>N83+N84+N85</f>
        <v>0</v>
      </c>
      <c r="O82" s="282" t="s">
        <v>290</v>
      </c>
      <c r="P82" s="282">
        <f>P83+P84+P85</f>
        <v>0</v>
      </c>
      <c r="Q82" s="282" t="s">
        <v>290</v>
      </c>
      <c r="R82" s="282">
        <f>R83+R84+R85</f>
        <v>0</v>
      </c>
      <c r="S82" s="282" t="s">
        <v>290</v>
      </c>
      <c r="T82" s="282">
        <f>T83+T84+T85</f>
        <v>0</v>
      </c>
      <c r="U82" s="282" t="s">
        <v>290</v>
      </c>
      <c r="V82" s="282">
        <f>V83+V84+V85</f>
        <v>0</v>
      </c>
      <c r="W82" s="282" t="s">
        <v>290</v>
      </c>
      <c r="X82" s="282">
        <f>X83+X84+X85</f>
        <v>0</v>
      </c>
      <c r="Y82" s="282" t="s">
        <v>290</v>
      </c>
      <c r="Z82" s="298" t="s">
        <v>290</v>
      </c>
      <c r="AA82" s="298" t="s">
        <v>290</v>
      </c>
    </row>
    <row r="83" spans="1:27" s="294" customFormat="1" ht="31.5" x14ac:dyDescent="0.25">
      <c r="A83" s="333" t="s">
        <v>839</v>
      </c>
      <c r="B83" s="301" t="s">
        <v>908</v>
      </c>
      <c r="C83" s="311" t="s">
        <v>755</v>
      </c>
      <c r="D83" s="282" t="s">
        <v>290</v>
      </c>
      <c r="E83" s="282" t="s">
        <v>290</v>
      </c>
      <c r="F83" s="282">
        <f>F25-F40</f>
        <v>0</v>
      </c>
      <c r="G83" s="282" t="s">
        <v>290</v>
      </c>
      <c r="H83" s="282">
        <f>H25-H40</f>
        <v>0</v>
      </c>
      <c r="I83" s="282" t="s">
        <v>290</v>
      </c>
      <c r="J83" s="282">
        <f>J25-J40</f>
        <v>0</v>
      </c>
      <c r="K83" s="282" t="s">
        <v>290</v>
      </c>
      <c r="L83" s="282">
        <f>L25-L40</f>
        <v>0</v>
      </c>
      <c r="M83" s="282" t="s">
        <v>290</v>
      </c>
      <c r="N83" s="282">
        <f>N25-N40</f>
        <v>0</v>
      </c>
      <c r="O83" s="282" t="s">
        <v>290</v>
      </c>
      <c r="P83" s="282">
        <f>P25-P40</f>
        <v>0</v>
      </c>
      <c r="Q83" s="282" t="s">
        <v>290</v>
      </c>
      <c r="R83" s="282">
        <f>R25-R40</f>
        <v>0</v>
      </c>
      <c r="S83" s="282" t="s">
        <v>290</v>
      </c>
      <c r="T83" s="282">
        <f>T25-T40</f>
        <v>0</v>
      </c>
      <c r="U83" s="282" t="s">
        <v>290</v>
      </c>
      <c r="V83" s="282">
        <f>V25-V40</f>
        <v>0</v>
      </c>
      <c r="W83" s="282" t="s">
        <v>290</v>
      </c>
      <c r="X83" s="282">
        <f>X25-X40</f>
        <v>0</v>
      </c>
      <c r="Y83" s="282" t="s">
        <v>290</v>
      </c>
      <c r="Z83" s="298" t="s">
        <v>290</v>
      </c>
      <c r="AA83" s="298" t="s">
        <v>290</v>
      </c>
    </row>
    <row r="84" spans="1:27" s="294" customFormat="1" ht="31.5" x14ac:dyDescent="0.25">
      <c r="A84" s="333" t="s">
        <v>840</v>
      </c>
      <c r="B84" s="301" t="s">
        <v>909</v>
      </c>
      <c r="C84" s="311" t="s">
        <v>755</v>
      </c>
      <c r="D84" s="282" t="s">
        <v>290</v>
      </c>
      <c r="E84" s="282" t="s">
        <v>290</v>
      </c>
      <c r="F84" s="282">
        <f t="shared" ref="F84:F91" si="15">F26-F41</f>
        <v>0</v>
      </c>
      <c r="G84" s="282" t="s">
        <v>290</v>
      </c>
      <c r="H84" s="282">
        <f t="shared" ref="H84:H91" si="16">H26-H41</f>
        <v>0</v>
      </c>
      <c r="I84" s="282" t="s">
        <v>290</v>
      </c>
      <c r="J84" s="282">
        <f t="shared" ref="J84:J95" si="17">J26-J41</f>
        <v>0</v>
      </c>
      <c r="K84" s="282" t="s">
        <v>290</v>
      </c>
      <c r="L84" s="282">
        <f t="shared" ref="L84:L91" si="18">L26-L41</f>
        <v>0</v>
      </c>
      <c r="M84" s="282" t="s">
        <v>290</v>
      </c>
      <c r="N84" s="282">
        <f t="shared" ref="N84:N91" si="19">N26-N41</f>
        <v>0</v>
      </c>
      <c r="O84" s="282" t="s">
        <v>290</v>
      </c>
      <c r="P84" s="282">
        <f t="shared" ref="P84:P91" si="20">P26-P41</f>
        <v>0</v>
      </c>
      <c r="Q84" s="282" t="s">
        <v>290</v>
      </c>
      <c r="R84" s="282">
        <f t="shared" ref="R84:R91" si="21">R26-R41</f>
        <v>0</v>
      </c>
      <c r="S84" s="282" t="s">
        <v>290</v>
      </c>
      <c r="T84" s="282">
        <f t="shared" ref="T84:T91" si="22">T26-T41</f>
        <v>0</v>
      </c>
      <c r="U84" s="282" t="s">
        <v>290</v>
      </c>
      <c r="V84" s="282">
        <f t="shared" ref="V84:V91" si="23">V26-V41</f>
        <v>0</v>
      </c>
      <c r="W84" s="282" t="s">
        <v>290</v>
      </c>
      <c r="X84" s="282">
        <f t="shared" ref="X84:X91" si="24">X26-X41</f>
        <v>0</v>
      </c>
      <c r="Y84" s="282" t="s">
        <v>290</v>
      </c>
      <c r="Z84" s="298" t="s">
        <v>290</v>
      </c>
      <c r="AA84" s="298" t="s">
        <v>290</v>
      </c>
    </row>
    <row r="85" spans="1:27" s="294" customFormat="1" ht="31.5" x14ac:dyDescent="0.25">
      <c r="A85" s="333" t="s">
        <v>841</v>
      </c>
      <c r="B85" s="301" t="s">
        <v>894</v>
      </c>
      <c r="C85" s="311" t="s">
        <v>755</v>
      </c>
      <c r="D85" s="282" t="s">
        <v>290</v>
      </c>
      <c r="E85" s="282" t="s">
        <v>290</v>
      </c>
      <c r="F85" s="282">
        <f t="shared" si="15"/>
        <v>0</v>
      </c>
      <c r="G85" s="282" t="s">
        <v>290</v>
      </c>
      <c r="H85" s="282">
        <f t="shared" si="16"/>
        <v>0</v>
      </c>
      <c r="I85" s="282" t="s">
        <v>290</v>
      </c>
      <c r="J85" s="282">
        <f t="shared" si="17"/>
        <v>0</v>
      </c>
      <c r="K85" s="282" t="s">
        <v>290</v>
      </c>
      <c r="L85" s="282">
        <f t="shared" si="18"/>
        <v>0</v>
      </c>
      <c r="M85" s="282" t="s">
        <v>290</v>
      </c>
      <c r="N85" s="282">
        <f t="shared" si="19"/>
        <v>0</v>
      </c>
      <c r="O85" s="282" t="s">
        <v>290</v>
      </c>
      <c r="P85" s="282">
        <f t="shared" si="20"/>
        <v>0</v>
      </c>
      <c r="Q85" s="282" t="s">
        <v>290</v>
      </c>
      <c r="R85" s="282">
        <f t="shared" si="21"/>
        <v>0</v>
      </c>
      <c r="S85" s="282" t="s">
        <v>290</v>
      </c>
      <c r="T85" s="282">
        <f t="shared" si="22"/>
        <v>0</v>
      </c>
      <c r="U85" s="282" t="s">
        <v>290</v>
      </c>
      <c r="V85" s="282">
        <f t="shared" si="23"/>
        <v>0</v>
      </c>
      <c r="W85" s="282" t="s">
        <v>290</v>
      </c>
      <c r="X85" s="282">
        <f t="shared" si="24"/>
        <v>0</v>
      </c>
      <c r="Y85" s="282" t="s">
        <v>290</v>
      </c>
      <c r="Z85" s="298" t="s">
        <v>290</v>
      </c>
      <c r="AA85" s="298" t="s">
        <v>290</v>
      </c>
    </row>
    <row r="86" spans="1:27" s="294" customFormat="1" x14ac:dyDescent="0.25">
      <c r="A86" s="333" t="s">
        <v>48</v>
      </c>
      <c r="B86" s="296" t="s">
        <v>1070</v>
      </c>
      <c r="C86" s="311" t="s">
        <v>755</v>
      </c>
      <c r="D86" s="282" t="s">
        <v>290</v>
      </c>
      <c r="E86" s="282" t="s">
        <v>290</v>
      </c>
      <c r="F86" s="282">
        <f t="shared" si="15"/>
        <v>0</v>
      </c>
      <c r="G86" s="282" t="s">
        <v>290</v>
      </c>
      <c r="H86" s="282">
        <f t="shared" si="16"/>
        <v>0</v>
      </c>
      <c r="I86" s="282" t="s">
        <v>290</v>
      </c>
      <c r="J86" s="282">
        <f t="shared" si="17"/>
        <v>0</v>
      </c>
      <c r="K86" s="282" t="s">
        <v>290</v>
      </c>
      <c r="L86" s="282">
        <f t="shared" si="18"/>
        <v>0</v>
      </c>
      <c r="M86" s="282" t="s">
        <v>290</v>
      </c>
      <c r="N86" s="282">
        <f t="shared" si="19"/>
        <v>0</v>
      </c>
      <c r="O86" s="282" t="s">
        <v>290</v>
      </c>
      <c r="P86" s="282">
        <f t="shared" si="20"/>
        <v>0</v>
      </c>
      <c r="Q86" s="282" t="s">
        <v>290</v>
      </c>
      <c r="R86" s="282">
        <f t="shared" si="21"/>
        <v>0</v>
      </c>
      <c r="S86" s="282" t="s">
        <v>290</v>
      </c>
      <c r="T86" s="282">
        <f t="shared" si="22"/>
        <v>0</v>
      </c>
      <c r="U86" s="282" t="s">
        <v>290</v>
      </c>
      <c r="V86" s="282">
        <f t="shared" si="23"/>
        <v>0</v>
      </c>
      <c r="W86" s="282" t="s">
        <v>290</v>
      </c>
      <c r="X86" s="282">
        <f t="shared" si="24"/>
        <v>0</v>
      </c>
      <c r="Y86" s="282" t="s">
        <v>290</v>
      </c>
      <c r="Z86" s="298" t="s">
        <v>290</v>
      </c>
      <c r="AA86" s="298" t="s">
        <v>290</v>
      </c>
    </row>
    <row r="87" spans="1:27" s="294" customFormat="1" x14ac:dyDescent="0.25">
      <c r="A87" s="333" t="s">
        <v>756</v>
      </c>
      <c r="B87" s="296" t="s">
        <v>954</v>
      </c>
      <c r="C87" s="311" t="s">
        <v>755</v>
      </c>
      <c r="D87" s="298">
        <v>1023.916559261841</v>
      </c>
      <c r="E87" s="298">
        <v>1630.0963954270555</v>
      </c>
      <c r="F87" s="282">
        <f t="shared" si="15"/>
        <v>1427.0078896904233</v>
      </c>
      <c r="G87" s="298">
        <v>1751.879430676956</v>
      </c>
      <c r="H87" s="282">
        <f t="shared" si="16"/>
        <v>3236.3457395517398</v>
      </c>
      <c r="I87" s="298">
        <f>I29-I44</f>
        <v>2058.1908646954471</v>
      </c>
      <c r="J87" s="282">
        <f t="shared" si="17"/>
        <v>3735.5189403347395</v>
      </c>
      <c r="K87" s="298">
        <f>K29-K44</f>
        <v>1895.6254841065238</v>
      </c>
      <c r="L87" s="282">
        <f t="shared" si="18"/>
        <v>3429.7717652721767</v>
      </c>
      <c r="M87" s="298">
        <f>M29-M44</f>
        <v>2011.7054350165708</v>
      </c>
      <c r="N87" s="282">
        <f t="shared" si="19"/>
        <v>3988.2526451289086</v>
      </c>
      <c r="O87" s="298">
        <f>O29-O44</f>
        <v>2186.0616570780912</v>
      </c>
      <c r="P87" s="282">
        <f t="shared" si="20"/>
        <v>4373.1056089587728</v>
      </c>
      <c r="Q87" s="298">
        <f>Q29-Q44</f>
        <v>2085.9493470234302</v>
      </c>
      <c r="R87" s="282">
        <f t="shared" si="21"/>
        <v>701.71465395262567</v>
      </c>
      <c r="S87" s="298">
        <f>S29-S44</f>
        <v>2303.8523449300337</v>
      </c>
      <c r="T87" s="282">
        <f t="shared" si="22"/>
        <v>745.34482953132374</v>
      </c>
      <c r="U87" s="298">
        <f>U29-U44</f>
        <v>2322.2420911446025</v>
      </c>
      <c r="V87" s="282">
        <f t="shared" si="23"/>
        <v>777.43701268991845</v>
      </c>
      <c r="W87" s="298">
        <f>W29-W44</f>
        <v>2301.4427879785362</v>
      </c>
      <c r="X87" s="282">
        <f t="shared" si="24"/>
        <v>809.06698036279067</v>
      </c>
      <c r="Y87" s="298">
        <f>Y29-Y44</f>
        <v>2274.2451959538812</v>
      </c>
      <c r="Z87" s="304">
        <f>F87+H87+J87+L87+N87+P87+R87+T87+V87+X87</f>
        <v>23223.56606547342</v>
      </c>
      <c r="AA87" s="304">
        <f>I87+K87+M87+O87+Q87+S87+U87+W87+Y87+G87</f>
        <v>21191.194638604073</v>
      </c>
    </row>
    <row r="88" spans="1:27" s="294" customFormat="1" x14ac:dyDescent="0.25">
      <c r="A88" s="333" t="s">
        <v>757</v>
      </c>
      <c r="B88" s="296" t="s">
        <v>1071</v>
      </c>
      <c r="C88" s="311" t="s">
        <v>755</v>
      </c>
      <c r="D88" s="298" t="s">
        <v>290</v>
      </c>
      <c r="E88" s="298" t="s">
        <v>290</v>
      </c>
      <c r="F88" s="282">
        <f t="shared" si="15"/>
        <v>0</v>
      </c>
      <c r="G88" s="298" t="s">
        <v>290</v>
      </c>
      <c r="H88" s="282">
        <f t="shared" si="16"/>
        <v>0</v>
      </c>
      <c r="I88" s="298" t="s">
        <v>290</v>
      </c>
      <c r="J88" s="282">
        <f t="shared" si="17"/>
        <v>0</v>
      </c>
      <c r="K88" s="298" t="s">
        <v>290</v>
      </c>
      <c r="L88" s="282">
        <f t="shared" si="18"/>
        <v>0</v>
      </c>
      <c r="M88" s="298" t="s">
        <v>290</v>
      </c>
      <c r="N88" s="282">
        <f t="shared" si="19"/>
        <v>0</v>
      </c>
      <c r="O88" s="298" t="s">
        <v>290</v>
      </c>
      <c r="P88" s="282">
        <f t="shared" si="20"/>
        <v>0</v>
      </c>
      <c r="Q88" s="298" t="s">
        <v>290</v>
      </c>
      <c r="R88" s="282">
        <f t="shared" si="21"/>
        <v>0</v>
      </c>
      <c r="S88" s="298" t="s">
        <v>290</v>
      </c>
      <c r="T88" s="282">
        <f t="shared" si="22"/>
        <v>0</v>
      </c>
      <c r="U88" s="298" t="s">
        <v>290</v>
      </c>
      <c r="V88" s="282">
        <f t="shared" si="23"/>
        <v>0</v>
      </c>
      <c r="W88" s="298" t="s">
        <v>290</v>
      </c>
      <c r="X88" s="282">
        <f t="shared" si="24"/>
        <v>0</v>
      </c>
      <c r="Y88" s="298" t="s">
        <v>290</v>
      </c>
      <c r="Z88" s="298" t="s">
        <v>290</v>
      </c>
      <c r="AA88" s="298" t="s">
        <v>290</v>
      </c>
    </row>
    <row r="89" spans="1:27" s="294" customFormat="1" x14ac:dyDescent="0.25">
      <c r="A89" s="333" t="s">
        <v>758</v>
      </c>
      <c r="B89" s="296" t="s">
        <v>955</v>
      </c>
      <c r="C89" s="311" t="s">
        <v>755</v>
      </c>
      <c r="D89" s="298">
        <v>678.12105710029664</v>
      </c>
      <c r="E89" s="298">
        <v>600.50379943559687</v>
      </c>
      <c r="F89" s="282">
        <f t="shared" si="15"/>
        <v>814.75278863701283</v>
      </c>
      <c r="G89" s="298">
        <v>951.39211429937404</v>
      </c>
      <c r="H89" s="282">
        <f t="shared" si="16"/>
        <v>1728.8102068820369</v>
      </c>
      <c r="I89" s="298">
        <f>I31-I46</f>
        <v>614.9586809103688</v>
      </c>
      <c r="J89" s="282">
        <f t="shared" si="17"/>
        <v>2493.1096277837551</v>
      </c>
      <c r="K89" s="298">
        <f>K31-K46</f>
        <v>2030.1357700543501</v>
      </c>
      <c r="L89" s="282">
        <f t="shared" si="18"/>
        <v>-196.63811300523679</v>
      </c>
      <c r="M89" s="298">
        <f>M31-M46</f>
        <v>2918.7643823438534</v>
      </c>
      <c r="N89" s="282">
        <f t="shared" si="19"/>
        <v>-201.85553671461869</v>
      </c>
      <c r="O89" s="298">
        <f>O31-O46</f>
        <v>-209.2767385254873</v>
      </c>
      <c r="P89" s="282">
        <f t="shared" si="20"/>
        <v>-211.58248885514732</v>
      </c>
      <c r="Q89" s="298">
        <f>Q31-Q46</f>
        <v>-242.98938318765255</v>
      </c>
      <c r="R89" s="282">
        <f t="shared" si="21"/>
        <v>-21.401686918250988</v>
      </c>
      <c r="S89" s="298">
        <f>S31-S46</f>
        <v>-252.35209918816372</v>
      </c>
      <c r="T89" s="282">
        <f t="shared" si="22"/>
        <v>-22.324329853895783</v>
      </c>
      <c r="U89" s="298">
        <f>U31-U46</f>
        <v>-260.39388734396118</v>
      </c>
      <c r="V89" s="282">
        <f t="shared" si="23"/>
        <v>-23.286741251699695</v>
      </c>
      <c r="W89" s="298">
        <f>W31-W46</f>
        <v>-268.99535464033352</v>
      </c>
      <c r="X89" s="282">
        <f t="shared" si="24"/>
        <v>-24.290634948172634</v>
      </c>
      <c r="Y89" s="298">
        <f>Y31-Y46</f>
        <v>-277.89577888234754</v>
      </c>
      <c r="Z89" s="304">
        <f>F89+H89+J89+L89+N89+P89+R89+T89+V89+X89</f>
        <v>4335.2930917557833</v>
      </c>
      <c r="AA89" s="304">
        <f t="shared" ref="AA89:AA90" si="25">I89+K89+M89+O89+Q89+S89+U89+W89+Y89+G89</f>
        <v>5003.3477058400003</v>
      </c>
    </row>
    <row r="90" spans="1:27" s="294" customFormat="1" x14ac:dyDescent="0.25">
      <c r="A90" s="333" t="s">
        <v>759</v>
      </c>
      <c r="B90" s="296" t="s">
        <v>956</v>
      </c>
      <c r="C90" s="311" t="s">
        <v>755</v>
      </c>
      <c r="D90" s="298">
        <v>558.88400000000001</v>
      </c>
      <c r="E90" s="298">
        <v>88.120999999999995</v>
      </c>
      <c r="F90" s="282">
        <f t="shared" si="15"/>
        <v>-2.9144015225150355</v>
      </c>
      <c r="G90" s="298">
        <v>0</v>
      </c>
      <c r="H90" s="282">
        <f t="shared" si="16"/>
        <v>0</v>
      </c>
      <c r="I90" s="298">
        <f>I32-I47</f>
        <v>0</v>
      </c>
      <c r="J90" s="282">
        <f t="shared" si="17"/>
        <v>0</v>
      </c>
      <c r="K90" s="298">
        <f>K32-K47</f>
        <v>316.4812059861124</v>
      </c>
      <c r="L90" s="282">
        <f t="shared" si="18"/>
        <v>0</v>
      </c>
      <c r="M90" s="298">
        <f>M32-M47</f>
        <v>0</v>
      </c>
      <c r="N90" s="282">
        <f t="shared" si="19"/>
        <v>0</v>
      </c>
      <c r="O90" s="298">
        <f>O32-O47</f>
        <v>0</v>
      </c>
      <c r="P90" s="282">
        <f t="shared" si="20"/>
        <v>0</v>
      </c>
      <c r="Q90" s="298">
        <f>Q32-Q47</f>
        <v>0</v>
      </c>
      <c r="R90" s="282">
        <f t="shared" si="21"/>
        <v>0</v>
      </c>
      <c r="S90" s="298">
        <f>S32-S47</f>
        <v>0</v>
      </c>
      <c r="T90" s="282">
        <f t="shared" si="22"/>
        <v>0</v>
      </c>
      <c r="U90" s="298">
        <f>U32-U47</f>
        <v>0</v>
      </c>
      <c r="V90" s="282">
        <f t="shared" si="23"/>
        <v>0</v>
      </c>
      <c r="W90" s="298">
        <f>W32-W47</f>
        <v>0</v>
      </c>
      <c r="X90" s="282">
        <f t="shared" si="24"/>
        <v>0</v>
      </c>
      <c r="Y90" s="298">
        <f>Y32-Y47</f>
        <v>0</v>
      </c>
      <c r="Z90" s="304">
        <f>F90+H90+J90+L90+N90+P90+R90+T90+V90+X90</f>
        <v>-2.9144015225150355</v>
      </c>
      <c r="AA90" s="304">
        <f t="shared" si="25"/>
        <v>316.4812059861124</v>
      </c>
    </row>
    <row r="91" spans="1:27" s="294" customFormat="1" x14ac:dyDescent="0.25">
      <c r="A91" s="333" t="s">
        <v>760</v>
      </c>
      <c r="B91" s="296" t="s">
        <v>1078</v>
      </c>
      <c r="C91" s="311" t="s">
        <v>755</v>
      </c>
      <c r="D91" s="298" t="s">
        <v>290</v>
      </c>
      <c r="E91" s="298" t="s">
        <v>290</v>
      </c>
      <c r="F91" s="282">
        <f t="shared" si="15"/>
        <v>0</v>
      </c>
      <c r="G91" s="298" t="s">
        <v>290</v>
      </c>
      <c r="H91" s="282">
        <f t="shared" si="16"/>
        <v>0</v>
      </c>
      <c r="I91" s="298" t="s">
        <v>290</v>
      </c>
      <c r="J91" s="282">
        <f t="shared" si="17"/>
        <v>0</v>
      </c>
      <c r="K91" s="298" t="s">
        <v>290</v>
      </c>
      <c r="L91" s="282">
        <f t="shared" si="18"/>
        <v>0</v>
      </c>
      <c r="M91" s="298" t="s">
        <v>290</v>
      </c>
      <c r="N91" s="282">
        <f t="shared" si="19"/>
        <v>0</v>
      </c>
      <c r="O91" s="298" t="s">
        <v>290</v>
      </c>
      <c r="P91" s="282">
        <f t="shared" si="20"/>
        <v>0</v>
      </c>
      <c r="Q91" s="298" t="s">
        <v>290</v>
      </c>
      <c r="R91" s="282">
        <f t="shared" si="21"/>
        <v>0</v>
      </c>
      <c r="S91" s="298" t="s">
        <v>290</v>
      </c>
      <c r="T91" s="282">
        <f t="shared" si="22"/>
        <v>0</v>
      </c>
      <c r="U91" s="298" t="s">
        <v>290</v>
      </c>
      <c r="V91" s="282">
        <f t="shared" si="23"/>
        <v>0</v>
      </c>
      <c r="W91" s="298" t="s">
        <v>290</v>
      </c>
      <c r="X91" s="282">
        <f t="shared" si="24"/>
        <v>0</v>
      </c>
      <c r="Y91" s="298" t="s">
        <v>290</v>
      </c>
      <c r="Z91" s="298" t="s">
        <v>290</v>
      </c>
      <c r="AA91" s="298" t="s">
        <v>290</v>
      </c>
    </row>
    <row r="92" spans="1:27" s="294" customFormat="1" ht="31.5" x14ac:dyDescent="0.25">
      <c r="A92" s="333" t="s">
        <v>761</v>
      </c>
      <c r="B92" s="297" t="s">
        <v>825</v>
      </c>
      <c r="C92" s="311" t="s">
        <v>755</v>
      </c>
      <c r="D92" s="298" t="s">
        <v>290</v>
      </c>
      <c r="E92" s="298" t="s">
        <v>290</v>
      </c>
      <c r="F92" s="298">
        <f>F93+F94</f>
        <v>0</v>
      </c>
      <c r="G92" s="298" t="s">
        <v>290</v>
      </c>
      <c r="H92" s="298">
        <f>H93+H94</f>
        <v>0</v>
      </c>
      <c r="I92" s="298" t="s">
        <v>290</v>
      </c>
      <c r="J92" s="298">
        <f>J93+J94</f>
        <v>0</v>
      </c>
      <c r="K92" s="298" t="s">
        <v>290</v>
      </c>
      <c r="L92" s="298">
        <f>L93+L94</f>
        <v>0</v>
      </c>
      <c r="M92" s="298" t="s">
        <v>290</v>
      </c>
      <c r="N92" s="298">
        <f>N93+N94</f>
        <v>0</v>
      </c>
      <c r="O92" s="298" t="s">
        <v>290</v>
      </c>
      <c r="P92" s="298">
        <f>P93+P94</f>
        <v>0</v>
      </c>
      <c r="Q92" s="298" t="s">
        <v>290</v>
      </c>
      <c r="R92" s="298">
        <f>R93+R94</f>
        <v>0</v>
      </c>
      <c r="S92" s="298" t="s">
        <v>290</v>
      </c>
      <c r="T92" s="298">
        <f>T93+T94</f>
        <v>0</v>
      </c>
      <c r="U92" s="298" t="s">
        <v>290</v>
      </c>
      <c r="V92" s="298">
        <f>V93+V94</f>
        <v>0</v>
      </c>
      <c r="W92" s="298" t="s">
        <v>290</v>
      </c>
      <c r="X92" s="298">
        <f>X93+X94</f>
        <v>0</v>
      </c>
      <c r="Y92" s="298" t="s">
        <v>290</v>
      </c>
      <c r="Z92" s="298" t="s">
        <v>290</v>
      </c>
      <c r="AA92" s="298" t="s">
        <v>290</v>
      </c>
    </row>
    <row r="93" spans="1:27" s="294" customFormat="1" x14ac:dyDescent="0.25">
      <c r="A93" s="333" t="s">
        <v>998</v>
      </c>
      <c r="B93" s="301" t="s">
        <v>649</v>
      </c>
      <c r="C93" s="311" t="s">
        <v>755</v>
      </c>
      <c r="D93" s="298" t="s">
        <v>290</v>
      </c>
      <c r="E93" s="298" t="s">
        <v>290</v>
      </c>
      <c r="F93" s="282">
        <f t="shared" ref="F93:F95" si="26">F35-F50</f>
        <v>0</v>
      </c>
      <c r="G93" s="298" t="s">
        <v>290</v>
      </c>
      <c r="H93" s="282">
        <f t="shared" ref="H93:H95" si="27">H35-H50</f>
        <v>0</v>
      </c>
      <c r="I93" s="298" t="s">
        <v>290</v>
      </c>
      <c r="J93" s="282">
        <f t="shared" si="17"/>
        <v>0</v>
      </c>
      <c r="K93" s="298" t="s">
        <v>290</v>
      </c>
      <c r="L93" s="282">
        <f t="shared" ref="L93:L95" si="28">L35-L50</f>
        <v>0</v>
      </c>
      <c r="M93" s="298" t="s">
        <v>290</v>
      </c>
      <c r="N93" s="282">
        <f t="shared" ref="N93:N95" si="29">N35-N50</f>
        <v>0</v>
      </c>
      <c r="O93" s="298" t="s">
        <v>290</v>
      </c>
      <c r="P93" s="282">
        <f t="shared" ref="P93:P95" si="30">P35-P50</f>
        <v>0</v>
      </c>
      <c r="Q93" s="298" t="s">
        <v>290</v>
      </c>
      <c r="R93" s="282">
        <f t="shared" ref="R93:R95" si="31">R35-R50</f>
        <v>0</v>
      </c>
      <c r="S93" s="298" t="s">
        <v>290</v>
      </c>
      <c r="T93" s="282">
        <f t="shared" ref="T93:T95" si="32">T35-T50</f>
        <v>0</v>
      </c>
      <c r="U93" s="298" t="s">
        <v>290</v>
      </c>
      <c r="V93" s="282">
        <f t="shared" ref="V93:V95" si="33">V35-V50</f>
        <v>0</v>
      </c>
      <c r="W93" s="298" t="s">
        <v>290</v>
      </c>
      <c r="X93" s="282">
        <f t="shared" ref="X93:X95" si="34">X35-X50</f>
        <v>0</v>
      </c>
      <c r="Y93" s="298" t="s">
        <v>290</v>
      </c>
      <c r="Z93" s="298" t="s">
        <v>290</v>
      </c>
      <c r="AA93" s="298" t="s">
        <v>290</v>
      </c>
    </row>
    <row r="94" spans="1:27" s="294" customFormat="1" x14ac:dyDescent="0.25">
      <c r="A94" s="333" t="s">
        <v>999</v>
      </c>
      <c r="B94" s="300" t="s">
        <v>637</v>
      </c>
      <c r="C94" s="311" t="s">
        <v>755</v>
      </c>
      <c r="D94" s="298" t="s">
        <v>290</v>
      </c>
      <c r="E94" s="298" t="s">
        <v>290</v>
      </c>
      <c r="F94" s="282">
        <f t="shared" si="26"/>
        <v>0</v>
      </c>
      <c r="G94" s="298" t="s">
        <v>290</v>
      </c>
      <c r="H94" s="282">
        <f t="shared" si="27"/>
        <v>0</v>
      </c>
      <c r="I94" s="298" t="s">
        <v>290</v>
      </c>
      <c r="J94" s="282">
        <f t="shared" si="17"/>
        <v>0</v>
      </c>
      <c r="K94" s="298" t="s">
        <v>290</v>
      </c>
      <c r="L94" s="282">
        <f t="shared" si="28"/>
        <v>0</v>
      </c>
      <c r="M94" s="298" t="s">
        <v>290</v>
      </c>
      <c r="N94" s="282">
        <f t="shared" si="29"/>
        <v>0</v>
      </c>
      <c r="O94" s="298" t="s">
        <v>290</v>
      </c>
      <c r="P94" s="282">
        <f t="shared" si="30"/>
        <v>0</v>
      </c>
      <c r="Q94" s="298" t="s">
        <v>290</v>
      </c>
      <c r="R94" s="282">
        <f t="shared" si="31"/>
        <v>0</v>
      </c>
      <c r="S94" s="298" t="s">
        <v>290</v>
      </c>
      <c r="T94" s="282">
        <f t="shared" si="32"/>
        <v>0</v>
      </c>
      <c r="U94" s="298" t="s">
        <v>290</v>
      </c>
      <c r="V94" s="282">
        <f t="shared" si="33"/>
        <v>0</v>
      </c>
      <c r="W94" s="298" t="s">
        <v>290</v>
      </c>
      <c r="X94" s="282">
        <f t="shared" si="34"/>
        <v>0</v>
      </c>
      <c r="Y94" s="298" t="s">
        <v>290</v>
      </c>
      <c r="Z94" s="298" t="s">
        <v>290</v>
      </c>
      <c r="AA94" s="298" t="s">
        <v>290</v>
      </c>
    </row>
    <row r="95" spans="1:27" s="294" customFormat="1" x14ac:dyDescent="0.25">
      <c r="A95" s="333" t="s">
        <v>762</v>
      </c>
      <c r="B95" s="296" t="s">
        <v>957</v>
      </c>
      <c r="C95" s="311" t="s">
        <v>755</v>
      </c>
      <c r="D95" s="298">
        <v>630.78033474842209</v>
      </c>
      <c r="E95" s="298">
        <v>662.00491323108429</v>
      </c>
      <c r="F95" s="282">
        <f t="shared" si="26"/>
        <v>414.62876200544594</v>
      </c>
      <c r="G95" s="298">
        <v>391.69023917113429</v>
      </c>
      <c r="H95" s="282">
        <f t="shared" si="27"/>
        <v>341.37687060304154</v>
      </c>
      <c r="I95" s="298">
        <f>I37-I52</f>
        <v>433.8483762737045</v>
      </c>
      <c r="J95" s="282">
        <f t="shared" si="17"/>
        <v>362.41057207448284</v>
      </c>
      <c r="K95" s="298">
        <f>K37-K52</f>
        <v>380.96937485952833</v>
      </c>
      <c r="L95" s="282">
        <f t="shared" si="28"/>
        <v>371.72320653093607</v>
      </c>
      <c r="M95" s="298">
        <f>M37-M52</f>
        <v>348.09868534867917</v>
      </c>
      <c r="N95" s="282">
        <f t="shared" si="29"/>
        <v>395.73000404290718</v>
      </c>
      <c r="O95" s="298">
        <f>O37-O52</f>
        <v>336.76975776005008</v>
      </c>
      <c r="P95" s="282">
        <f t="shared" si="30"/>
        <v>412.74639421675198</v>
      </c>
      <c r="Q95" s="298">
        <f>Q37-Q52</f>
        <v>341.68587074793709</v>
      </c>
      <c r="R95" s="282">
        <f t="shared" si="31"/>
        <v>24.286742539074023</v>
      </c>
      <c r="S95" s="298">
        <f>S37-S52</f>
        <v>347.66416139104342</v>
      </c>
      <c r="T95" s="282">
        <f t="shared" si="32"/>
        <v>25.206223567967207</v>
      </c>
      <c r="U95" s="298">
        <f>U37-U52</f>
        <v>357.31714049443173</v>
      </c>
      <c r="V95" s="282">
        <f t="shared" si="33"/>
        <v>26.16024832509132</v>
      </c>
      <c r="W95" s="298">
        <f>W37-W52</f>
        <v>366.64668314391633</v>
      </c>
      <c r="X95" s="282">
        <f t="shared" si="34"/>
        <v>27.150102432519834</v>
      </c>
      <c r="Y95" s="298">
        <f>Y37-Y52</f>
        <v>376.18141916093379</v>
      </c>
      <c r="Z95" s="299">
        <f t="shared" ref="Z95:Z109" si="35">F95+H95+J95+L95+N95+P95+R95+T95+V95+X95</f>
        <v>2401.4191263382181</v>
      </c>
      <c r="AA95" s="299">
        <f t="shared" ref="AA95:AA109" si="36">I95+K95+M95+O95+Q95+S95+U95+W95+Y95+G95</f>
        <v>3680.8717083513588</v>
      </c>
    </row>
    <row r="96" spans="1:27" s="294" customFormat="1" x14ac:dyDescent="0.25">
      <c r="A96" s="333" t="s">
        <v>27</v>
      </c>
      <c r="B96" s="310" t="s">
        <v>1088</v>
      </c>
      <c r="C96" s="311" t="s">
        <v>755</v>
      </c>
      <c r="D96" s="298">
        <v>-3420.844043721494</v>
      </c>
      <c r="E96" s="298">
        <v>-2100.6287678323833</v>
      </c>
      <c r="F96" s="303">
        <f>F97-F103</f>
        <v>-1797.3349741852153</v>
      </c>
      <c r="G96" s="298">
        <v>-2350.0047169939867</v>
      </c>
      <c r="H96" s="303">
        <f t="shared" ref="H96:Y96" si="37">H97-H103</f>
        <v>-1966.0228315328905</v>
      </c>
      <c r="I96" s="303">
        <f t="shared" si="37"/>
        <v>-5938.9472006899996</v>
      </c>
      <c r="J96" s="303">
        <f t="shared" si="37"/>
        <v>-1805.4134605760405</v>
      </c>
      <c r="K96" s="303">
        <f t="shared" si="37"/>
        <v>-1789.5963516788252</v>
      </c>
      <c r="L96" s="303">
        <f t="shared" si="37"/>
        <v>-2398.0931384944524</v>
      </c>
      <c r="M96" s="303">
        <f t="shared" si="37"/>
        <v>-1699.2279409671978</v>
      </c>
      <c r="N96" s="303">
        <f t="shared" si="37"/>
        <v>-2552.6810407572038</v>
      </c>
      <c r="O96" s="303">
        <f t="shared" si="37"/>
        <v>-1306.5006867151683</v>
      </c>
      <c r="P96" s="303">
        <f t="shared" si="37"/>
        <v>-2466.6655664861642</v>
      </c>
      <c r="Q96" s="303">
        <f t="shared" si="37"/>
        <v>-1291.6152456183333</v>
      </c>
      <c r="R96" s="303">
        <f t="shared" si="37"/>
        <v>-384.81001967079897</v>
      </c>
      <c r="S96" s="303">
        <f t="shared" si="37"/>
        <v>-1072.7614559109509</v>
      </c>
      <c r="T96" s="303">
        <f t="shared" si="37"/>
        <v>-401.35685051664325</v>
      </c>
      <c r="U96" s="303">
        <f t="shared" si="37"/>
        <v>-1016.0819031375634</v>
      </c>
      <c r="V96" s="303">
        <f t="shared" si="37"/>
        <v>-418.61519508885891</v>
      </c>
      <c r="W96" s="303">
        <f t="shared" si="37"/>
        <v>-1049.4547158519604</v>
      </c>
      <c r="X96" s="303">
        <f t="shared" si="37"/>
        <v>-436.61564847767983</v>
      </c>
      <c r="Y96" s="303">
        <f t="shared" si="37"/>
        <v>-1062.8745200601954</v>
      </c>
      <c r="Z96" s="304">
        <f t="shared" si="35"/>
        <v>-14627.608725785949</v>
      </c>
      <c r="AA96" s="304">
        <f t="shared" si="36"/>
        <v>-18577.06473762418</v>
      </c>
    </row>
    <row r="97" spans="1:27" s="294" customFormat="1" x14ac:dyDescent="0.25">
      <c r="A97" s="333" t="s">
        <v>54</v>
      </c>
      <c r="B97" s="297" t="s">
        <v>1037</v>
      </c>
      <c r="C97" s="311" t="s">
        <v>755</v>
      </c>
      <c r="D97" s="298">
        <v>3633.2384383211538</v>
      </c>
      <c r="E97" s="298">
        <v>2717.4024846999628</v>
      </c>
      <c r="F97" s="298">
        <f>F98+F99+F100+F102</f>
        <v>2783.5329205393609</v>
      </c>
      <c r="G97" s="298">
        <v>1532.6187183094448</v>
      </c>
      <c r="H97" s="298">
        <f>H98+H99+H100+H102</f>
        <v>2114.4344416888835</v>
      </c>
      <c r="I97" s="298">
        <v>2152.6085008099999</v>
      </c>
      <c r="J97" s="298">
        <f>J98+J99+J100+J102</f>
        <v>2132.3557895386953</v>
      </c>
      <c r="K97" s="298">
        <v>721.09184987791753</v>
      </c>
      <c r="L97" s="298">
        <f>L98+L99+L100+L102</f>
        <v>2047.6518569251632</v>
      </c>
      <c r="M97" s="298">
        <v>836.70448081351878</v>
      </c>
      <c r="N97" s="298">
        <f>N98+N99+N100+N102</f>
        <v>2000.3598667683743</v>
      </c>
      <c r="O97" s="298">
        <v>748.17720087840507</v>
      </c>
      <c r="P97" s="298">
        <f>P98+P99+P100+P102</f>
        <v>2086.3753410394143</v>
      </c>
      <c r="Q97" s="298">
        <v>776.14460687034784</v>
      </c>
      <c r="R97" s="298">
        <f>R98+R99+R100+R102</f>
        <v>48.938024212029987</v>
      </c>
      <c r="S97" s="298">
        <v>663.47818916059987</v>
      </c>
      <c r="T97" s="298">
        <f>T98+T99+T100+T102</f>
        <v>52.400620463147277</v>
      </c>
      <c r="U97" s="298">
        <v>754.88253483541803</v>
      </c>
      <c r="V97" s="298">
        <f>V98+V99+V100+V102</f>
        <v>56.012108353062601</v>
      </c>
      <c r="W97" s="298">
        <v>756.9290108804804</v>
      </c>
      <c r="X97" s="298">
        <f>X98+X99+X100+X102</f>
        <v>59.778890222244286</v>
      </c>
      <c r="Y97" s="298">
        <v>779.63688120689471</v>
      </c>
      <c r="Z97" s="299">
        <f t="shared" si="35"/>
        <v>13381.839859750376</v>
      </c>
      <c r="AA97" s="299">
        <f t="shared" si="36"/>
        <v>9722.2719736430281</v>
      </c>
    </row>
    <row r="98" spans="1:27" s="294" customFormat="1" x14ac:dyDescent="0.25">
      <c r="A98" s="333" t="s">
        <v>55</v>
      </c>
      <c r="B98" s="301" t="s">
        <v>948</v>
      </c>
      <c r="C98" s="311" t="s">
        <v>755</v>
      </c>
      <c r="D98" s="298">
        <v>1.3</v>
      </c>
      <c r="E98" s="298">
        <v>1.941419521631921</v>
      </c>
      <c r="F98" s="298">
        <v>4.9990200825849804</v>
      </c>
      <c r="G98" s="298">
        <v>10.964249790806655</v>
      </c>
      <c r="H98" s="298">
        <v>0</v>
      </c>
      <c r="I98" s="282">
        <f>Архэнерго!I98+Вологдаэнерго!I98+Карелэнерго!I98+Колэнерго!I98+Комиэнерго!I98+Новгородэнерго!I98+Псковэнерго!I98</f>
        <v>5.3241307599999992</v>
      </c>
      <c r="J98" s="298">
        <v>0</v>
      </c>
      <c r="K98" s="282">
        <f>Архэнерго!K98+Вологдаэнерго!K98+Карелэнерго!K98+Колэнерго!K98+Комиэнерго!K98+Новгородэнерго!K98+Псковэнерго!K98</f>
        <v>6.9320000000000004</v>
      </c>
      <c r="L98" s="298">
        <v>0</v>
      </c>
      <c r="M98" s="282">
        <f>Архэнерго!M98+Вологдаэнерго!M98+Карелэнерго!M98+Колэнерго!M98+Комиэнерго!M98+Новгородэнерго!M98+Псковэнерго!M98</f>
        <v>12.731</v>
      </c>
      <c r="N98" s="298">
        <v>0</v>
      </c>
      <c r="O98" s="282">
        <f>Архэнерго!O98+Вологдаэнерго!O98+Карелэнерго!O98+Колэнерго!O98+Комиэнерго!O98+Новгородэнерго!O98+Псковэнерго!O98</f>
        <v>15.878</v>
      </c>
      <c r="P98" s="298">
        <v>0</v>
      </c>
      <c r="Q98" s="282">
        <f>Архэнерго!Q98+Вологдаэнерго!Q98+Карелэнерго!Q98+Колэнерго!Q98+Комиэнерго!Q98+Новгородэнерго!Q98+Псковэнерго!Q98</f>
        <v>21.994</v>
      </c>
      <c r="R98" s="298">
        <v>0</v>
      </c>
      <c r="S98" s="282">
        <f>Архэнерго!S98+Вологдаэнерго!S98+Карелэнерго!S98+Колэнерго!S98+Комиэнерго!S98+Новгородэнерго!S98+Псковэнерго!S98</f>
        <v>27.670999999999999</v>
      </c>
      <c r="T98" s="298">
        <v>0</v>
      </c>
      <c r="U98" s="282">
        <f>Архэнерго!U98+Вологдаэнерго!U98+Карелэнерго!U98+Колэнерго!U98+Комиэнерго!U98+Новгородэнерго!U98+Псковэнерго!U98</f>
        <v>27.670999999999999</v>
      </c>
      <c r="V98" s="298">
        <v>0</v>
      </c>
      <c r="W98" s="282">
        <f>Архэнерго!W98+Вологдаэнерго!W98+Карелэнерго!W98+Колэнерго!W98+Комиэнерго!W98+Новгородэнерго!W98+Псковэнерго!W98</f>
        <v>27.670999999999999</v>
      </c>
      <c r="X98" s="298">
        <v>0</v>
      </c>
      <c r="Y98" s="282">
        <f>Архэнерго!Y98+Вологдаэнерго!Y98+Карелэнерго!Y98+Колэнерго!Y98+Комиэнерго!Y98+Новгородэнерго!Y98+Псковэнерго!Y98</f>
        <v>27.670999999999999</v>
      </c>
      <c r="Z98" s="299">
        <f t="shared" si="35"/>
        <v>4.9990200825849804</v>
      </c>
      <c r="AA98" s="299">
        <f t="shared" si="36"/>
        <v>184.50738055080663</v>
      </c>
    </row>
    <row r="99" spans="1:27" s="294" customFormat="1" x14ac:dyDescent="0.25">
      <c r="A99" s="333" t="s">
        <v>56</v>
      </c>
      <c r="B99" s="301" t="s">
        <v>949</v>
      </c>
      <c r="C99" s="311" t="s">
        <v>755</v>
      </c>
      <c r="D99" s="298">
        <v>236.91537</v>
      </c>
      <c r="E99" s="298">
        <v>196.53339949305641</v>
      </c>
      <c r="F99" s="298">
        <v>39.414049999999996</v>
      </c>
      <c r="G99" s="298">
        <v>54.38298934054616</v>
      </c>
      <c r="H99" s="298">
        <v>43.165486092798602</v>
      </c>
      <c r="I99" s="298">
        <v>39.948486949999989</v>
      </c>
      <c r="J99" s="298">
        <v>74.85225525378786</v>
      </c>
      <c r="K99" s="298">
        <v>37.872000006393797</v>
      </c>
      <c r="L99" s="298">
        <v>45.980818291137965</v>
      </c>
      <c r="M99" s="298">
        <v>37.970470000000006</v>
      </c>
      <c r="N99" s="298">
        <v>43.470080228044154</v>
      </c>
      <c r="O99" s="298">
        <v>37.966610000000003</v>
      </c>
      <c r="P99" s="298">
        <v>43.470080228044154</v>
      </c>
      <c r="Q99" s="298">
        <v>37.961760000000012</v>
      </c>
      <c r="R99" s="298">
        <v>4.5860709999999996</v>
      </c>
      <c r="S99" s="298">
        <v>37.953800000000008</v>
      </c>
      <c r="T99" s="298">
        <v>4.7832720529999992</v>
      </c>
      <c r="U99" s="298">
        <v>37.953800000000008</v>
      </c>
      <c r="V99" s="298">
        <v>4.9889527512789993</v>
      </c>
      <c r="W99" s="298">
        <v>37.953800000000008</v>
      </c>
      <c r="X99" s="298">
        <v>5.2034777195839963</v>
      </c>
      <c r="Y99" s="298">
        <v>37.953800000000008</v>
      </c>
      <c r="Z99" s="299">
        <f t="shared" si="35"/>
        <v>309.91454361767569</v>
      </c>
      <c r="AA99" s="299">
        <f t="shared" si="36"/>
        <v>397.91751629693994</v>
      </c>
    </row>
    <row r="100" spans="1:27" s="294" customFormat="1" x14ac:dyDescent="0.25">
      <c r="A100" s="333" t="s">
        <v>72</v>
      </c>
      <c r="B100" s="301" t="s">
        <v>1038</v>
      </c>
      <c r="C100" s="311" t="s">
        <v>755</v>
      </c>
      <c r="D100" s="298">
        <v>1820.859745946537</v>
      </c>
      <c r="E100" s="298">
        <v>1291.0282010200001</v>
      </c>
      <c r="F100" s="298">
        <v>1733.1930288699998</v>
      </c>
      <c r="G100" s="298">
        <v>229.00543372999999</v>
      </c>
      <c r="H100" s="298">
        <v>1371.2359431200002</v>
      </c>
      <c r="I100" s="298">
        <f>I101</f>
        <v>56.43962741</v>
      </c>
      <c r="J100" s="298">
        <v>1364.8787131200002</v>
      </c>
      <c r="K100" s="298">
        <f>K101</f>
        <v>0</v>
      </c>
      <c r="L100" s="298">
        <v>1400.2506031200001</v>
      </c>
      <c r="M100" s="298">
        <f>M101</f>
        <v>0.65710999999999986</v>
      </c>
      <c r="N100" s="298">
        <v>1430.2506031200001</v>
      </c>
      <c r="O100" s="298">
        <f>O101</f>
        <v>0</v>
      </c>
      <c r="P100" s="298">
        <v>1430.2506031200001</v>
      </c>
      <c r="Q100" s="298">
        <f t="shared" ref="Q100:Y100" si="38">Q101</f>
        <v>0</v>
      </c>
      <c r="R100" s="298">
        <f t="shared" si="38"/>
        <v>32.945731209999998</v>
      </c>
      <c r="S100" s="298">
        <f t="shared" si="38"/>
        <v>0</v>
      </c>
      <c r="T100" s="298">
        <f t="shared" si="38"/>
        <v>34.362397652029998</v>
      </c>
      <c r="U100" s="298">
        <f t="shared" si="38"/>
        <v>0</v>
      </c>
      <c r="V100" s="298">
        <f t="shared" si="38"/>
        <v>35.83998075106728</v>
      </c>
      <c r="W100" s="298">
        <f t="shared" si="38"/>
        <v>0</v>
      </c>
      <c r="X100" s="298">
        <f t="shared" si="38"/>
        <v>37.381099923363173</v>
      </c>
      <c r="Y100" s="298">
        <f t="shared" si="38"/>
        <v>0</v>
      </c>
      <c r="Z100" s="299">
        <f t="shared" si="35"/>
        <v>8870.588704006459</v>
      </c>
      <c r="AA100" s="299">
        <f t="shared" si="36"/>
        <v>286.10217114</v>
      </c>
    </row>
    <row r="101" spans="1:27" s="294" customFormat="1" x14ac:dyDescent="0.25">
      <c r="A101" s="333" t="s">
        <v>531</v>
      </c>
      <c r="B101" s="305" t="s">
        <v>652</v>
      </c>
      <c r="C101" s="311" t="s">
        <v>755</v>
      </c>
      <c r="D101" s="298">
        <v>1752.24832995</v>
      </c>
      <c r="E101" s="298">
        <v>1259.1817737000001</v>
      </c>
      <c r="F101" s="298">
        <v>1369.7453431200001</v>
      </c>
      <c r="G101" s="298">
        <v>38.793423500000003</v>
      </c>
      <c r="H101" s="298">
        <v>1369.7453431200001</v>
      </c>
      <c r="I101" s="298">
        <v>56.43962741</v>
      </c>
      <c r="J101" s="298">
        <v>1363.3881131200001</v>
      </c>
      <c r="K101" s="298">
        <v>0</v>
      </c>
      <c r="L101" s="298">
        <v>1398.76000312</v>
      </c>
      <c r="M101" s="298">
        <v>0.65710999999999986</v>
      </c>
      <c r="N101" s="298">
        <v>1428.76000312</v>
      </c>
      <c r="O101" s="298">
        <v>0</v>
      </c>
      <c r="P101" s="298">
        <v>1428.76000312</v>
      </c>
      <c r="Q101" s="298">
        <v>0</v>
      </c>
      <c r="R101" s="298">
        <v>32.945731209999998</v>
      </c>
      <c r="S101" s="298">
        <v>0</v>
      </c>
      <c r="T101" s="298">
        <v>34.362397652029998</v>
      </c>
      <c r="U101" s="298">
        <v>0</v>
      </c>
      <c r="V101" s="298">
        <v>35.83998075106728</v>
      </c>
      <c r="W101" s="298">
        <v>0</v>
      </c>
      <c r="X101" s="298">
        <v>37.381099923363173</v>
      </c>
      <c r="Y101" s="298">
        <v>0</v>
      </c>
      <c r="Z101" s="299">
        <f t="shared" si="35"/>
        <v>8499.6880182564601</v>
      </c>
      <c r="AA101" s="299">
        <f t="shared" si="36"/>
        <v>95.890160910000006</v>
      </c>
    </row>
    <row r="102" spans="1:27" s="294" customFormat="1" x14ac:dyDescent="0.25">
      <c r="A102" s="333" t="s">
        <v>73</v>
      </c>
      <c r="B102" s="300" t="s">
        <v>950</v>
      </c>
      <c r="C102" s="311" t="s">
        <v>755</v>
      </c>
      <c r="D102" s="298">
        <v>1574.1633223746201</v>
      </c>
      <c r="E102" s="298">
        <v>1227.8994646652743</v>
      </c>
      <c r="F102" s="298">
        <v>1005.9268215867762</v>
      </c>
      <c r="G102" s="298">
        <v>1238.266045448092</v>
      </c>
      <c r="H102" s="298">
        <v>700.03301247608488</v>
      </c>
      <c r="I102" s="298">
        <f>I97-I98-I99-I100</f>
        <v>2050.8962556899996</v>
      </c>
      <c r="J102" s="298">
        <v>692.62482116490719</v>
      </c>
      <c r="K102" s="298">
        <f>K97-K98-K99-K100</f>
        <v>676.28784987152369</v>
      </c>
      <c r="L102" s="298">
        <v>601.42043551402526</v>
      </c>
      <c r="M102" s="298">
        <f>M97-M98-M99-M100</f>
        <v>785.34590081351882</v>
      </c>
      <c r="N102" s="298">
        <v>526.63918342033003</v>
      </c>
      <c r="O102" s="298">
        <f>O97-O98-O99-O100</f>
        <v>694.33259087840497</v>
      </c>
      <c r="P102" s="298">
        <v>612.65465769136995</v>
      </c>
      <c r="Q102" s="298">
        <f>Q97-Q98-Q99-Q100</f>
        <v>716.18884687034779</v>
      </c>
      <c r="R102" s="298">
        <v>11.406222002029995</v>
      </c>
      <c r="S102" s="298">
        <f>S97-S98-S99-S100</f>
        <v>597.85338916059982</v>
      </c>
      <c r="T102" s="298">
        <v>13.254950758117278</v>
      </c>
      <c r="U102" s="298">
        <f>U97-U98-U99-U100</f>
        <v>689.25773483541798</v>
      </c>
      <c r="V102" s="298">
        <v>15.183174850716316</v>
      </c>
      <c r="W102" s="298">
        <f>W97-W98-W99-W100</f>
        <v>691.30421088048035</v>
      </c>
      <c r="X102" s="298">
        <v>17.194312579297122</v>
      </c>
      <c r="Y102" s="298">
        <f>Y97-Y98-Y99-Y100</f>
        <v>714.01208120689466</v>
      </c>
      <c r="Z102" s="299">
        <f t="shared" si="35"/>
        <v>4196.3375920436538</v>
      </c>
      <c r="AA102" s="299">
        <f t="shared" si="36"/>
        <v>8853.7449056552796</v>
      </c>
    </row>
    <row r="103" spans="1:27" s="294" customFormat="1" x14ac:dyDescent="0.25">
      <c r="A103" s="333" t="s">
        <v>57</v>
      </c>
      <c r="B103" s="307" t="s">
        <v>1036</v>
      </c>
      <c r="C103" s="311" t="s">
        <v>755</v>
      </c>
      <c r="D103" s="298">
        <v>7054.0824820426478</v>
      </c>
      <c r="E103" s="298">
        <v>4818.0312525323461</v>
      </c>
      <c r="F103" s="298">
        <f>F104+F105+F106+F108</f>
        <v>4580.8678947245762</v>
      </c>
      <c r="G103" s="298">
        <v>3882.6234353034315</v>
      </c>
      <c r="H103" s="298">
        <f>H104+H105+H106+H108</f>
        <v>4080.4572732217739</v>
      </c>
      <c r="I103" s="298">
        <v>8091.5557014999995</v>
      </c>
      <c r="J103" s="298">
        <f>J104+J105+J106+J108</f>
        <v>3937.7692501147358</v>
      </c>
      <c r="K103" s="298">
        <v>2510.6882015567426</v>
      </c>
      <c r="L103" s="298">
        <f>L104+L105+L106+L108</f>
        <v>4445.7449954196154</v>
      </c>
      <c r="M103" s="298">
        <v>2535.9324217807166</v>
      </c>
      <c r="N103" s="298">
        <f>N104+N105+N106+N108</f>
        <v>4553.0409075255784</v>
      </c>
      <c r="O103" s="298">
        <v>2054.6778875935734</v>
      </c>
      <c r="P103" s="298">
        <f>P104+P105+P106+P108</f>
        <v>4553.0409075255784</v>
      </c>
      <c r="Q103" s="298">
        <v>2067.7598524886812</v>
      </c>
      <c r="R103" s="298">
        <f>R104+R105+R106+R108</f>
        <v>433.74804388282894</v>
      </c>
      <c r="S103" s="298">
        <v>1736.2396450715507</v>
      </c>
      <c r="T103" s="298">
        <f>T104+T105+T106+T108</f>
        <v>453.75747097979053</v>
      </c>
      <c r="U103" s="298">
        <v>1770.9644379729814</v>
      </c>
      <c r="V103" s="298">
        <f>V104+V105+V106+V108</f>
        <v>474.62730344192153</v>
      </c>
      <c r="W103" s="298">
        <v>1806.3837267324409</v>
      </c>
      <c r="X103" s="298">
        <f>X104+X105+X106+X108</f>
        <v>496.39453869992411</v>
      </c>
      <c r="Y103" s="298">
        <v>1842.5114012670902</v>
      </c>
      <c r="Z103" s="299">
        <f t="shared" si="35"/>
        <v>28009.448585536324</v>
      </c>
      <c r="AA103" s="299">
        <f t="shared" si="36"/>
        <v>28299.336711267206</v>
      </c>
    </row>
    <row r="104" spans="1:27" s="294" customFormat="1" x14ac:dyDescent="0.25">
      <c r="A104" s="333" t="s">
        <v>532</v>
      </c>
      <c r="B104" s="300" t="s">
        <v>951</v>
      </c>
      <c r="C104" s="311" t="s">
        <v>755</v>
      </c>
      <c r="D104" s="298">
        <v>322.32090999229837</v>
      </c>
      <c r="E104" s="298">
        <v>359.30847149167772</v>
      </c>
      <c r="F104" s="298">
        <v>390.44510846855633</v>
      </c>
      <c r="G104" s="298">
        <v>414.40493893999997</v>
      </c>
      <c r="H104" s="298">
        <v>412.68059489410376</v>
      </c>
      <c r="I104" s="282">
        <v>427.97212412999994</v>
      </c>
      <c r="J104" s="298">
        <v>428.20599447235981</v>
      </c>
      <c r="K104" s="282">
        <v>449.67591611816124</v>
      </c>
      <c r="L104" s="298">
        <v>443.89828354055703</v>
      </c>
      <c r="M104" s="282">
        <v>467.44913513833399</v>
      </c>
      <c r="N104" s="298">
        <v>460.17150884509783</v>
      </c>
      <c r="O104" s="282">
        <v>485.99285254106718</v>
      </c>
      <c r="P104" s="298">
        <v>460.17150884509783</v>
      </c>
      <c r="Q104" s="282">
        <v>505.27947424551002</v>
      </c>
      <c r="R104" s="298">
        <v>45.281000000000013</v>
      </c>
      <c r="S104" s="282">
        <v>525.3365291669304</v>
      </c>
      <c r="T104" s="298">
        <v>45.281000000000013</v>
      </c>
      <c r="U104" s="282">
        <v>525.3365291669304</v>
      </c>
      <c r="V104" s="298">
        <v>45.281000000000013</v>
      </c>
      <c r="W104" s="282">
        <v>525.3365291669304</v>
      </c>
      <c r="X104" s="298">
        <v>45.281000000000013</v>
      </c>
      <c r="Y104" s="282">
        <v>525.3365291669304</v>
      </c>
      <c r="Z104" s="299">
        <f t="shared" si="35"/>
        <v>2776.6969990657722</v>
      </c>
      <c r="AA104" s="299">
        <f t="shared" si="36"/>
        <v>4852.1205577807941</v>
      </c>
    </row>
    <row r="105" spans="1:27" s="294" customFormat="1" x14ac:dyDescent="0.25">
      <c r="A105" s="333" t="s">
        <v>533</v>
      </c>
      <c r="B105" s="300" t="s">
        <v>952</v>
      </c>
      <c r="C105" s="311" t="s">
        <v>755</v>
      </c>
      <c r="D105" s="298">
        <v>1394.5377490684086</v>
      </c>
      <c r="E105" s="298">
        <v>1860.3549817499995</v>
      </c>
      <c r="F105" s="298">
        <v>1794.0234957996256</v>
      </c>
      <c r="G105" s="298">
        <v>1622.2205200000001</v>
      </c>
      <c r="H105" s="298">
        <v>1945.8410543249149</v>
      </c>
      <c r="I105" s="298">
        <v>1407.5149916715754</v>
      </c>
      <c r="J105" s="298">
        <v>1717.6215617764378</v>
      </c>
      <c r="K105" s="298">
        <v>1510.2859999999998</v>
      </c>
      <c r="L105" s="298">
        <v>2173.4720000000002</v>
      </c>
      <c r="M105" s="298">
        <v>1403.0380299999993</v>
      </c>
      <c r="N105" s="298">
        <v>1993.0194642170168</v>
      </c>
      <c r="O105" s="298">
        <v>1219.8988200000003</v>
      </c>
      <c r="P105" s="298">
        <v>1993.0194642170168</v>
      </c>
      <c r="Q105" s="298">
        <v>1203.4760499999995</v>
      </c>
      <c r="R105" s="298">
        <v>316.87292711593687</v>
      </c>
      <c r="S105" s="298">
        <v>841.50322000000028</v>
      </c>
      <c r="T105" s="298">
        <v>330.49846298192216</v>
      </c>
      <c r="U105" s="298">
        <v>841.50322000000028</v>
      </c>
      <c r="V105" s="298">
        <v>344.70989689014482</v>
      </c>
      <c r="W105" s="298">
        <v>841.50322000000028</v>
      </c>
      <c r="X105" s="298">
        <v>359.53242245642099</v>
      </c>
      <c r="Y105" s="298">
        <v>841.50322000000028</v>
      </c>
      <c r="Z105" s="299">
        <f t="shared" si="35"/>
        <v>12968.610749779438</v>
      </c>
      <c r="AA105" s="299">
        <f t="shared" si="36"/>
        <v>11732.447291671577</v>
      </c>
    </row>
    <row r="106" spans="1:27" s="294" customFormat="1" x14ac:dyDescent="0.25">
      <c r="A106" s="333" t="s">
        <v>534</v>
      </c>
      <c r="B106" s="300" t="s">
        <v>1039</v>
      </c>
      <c r="C106" s="311" t="s">
        <v>755</v>
      </c>
      <c r="D106" s="298">
        <v>2747.0328143242855</v>
      </c>
      <c r="E106" s="298">
        <v>1807.2742952800006</v>
      </c>
      <c r="F106" s="298">
        <v>2076.6888392999999</v>
      </c>
      <c r="G106" s="298">
        <v>1193.3137626300002</v>
      </c>
      <c r="H106" s="298">
        <v>1371.23550922</v>
      </c>
      <c r="I106" s="298">
        <f>I107</f>
        <v>5395.4585761500002</v>
      </c>
      <c r="J106" s="298">
        <v>1404.8786331200001</v>
      </c>
      <c r="K106" s="298">
        <f>K107</f>
        <v>12.252694840000467</v>
      </c>
      <c r="L106" s="298">
        <v>1430.2506031199998</v>
      </c>
      <c r="M106" s="298">
        <f>M107</f>
        <v>0</v>
      </c>
      <c r="N106" s="298">
        <v>1685.2506031199998</v>
      </c>
      <c r="O106" s="298">
        <f>O107</f>
        <v>-3.0219897850612302E-8</v>
      </c>
      <c r="P106" s="298">
        <v>1685.2506031199998</v>
      </c>
      <c r="Q106" s="298">
        <f t="shared" ref="Q106:Y106" si="39">Q107</f>
        <v>-3.1519353458188638E-8</v>
      </c>
      <c r="R106" s="298">
        <f t="shared" si="39"/>
        <v>32.945731209999998</v>
      </c>
      <c r="S106" s="298">
        <f t="shared" si="39"/>
        <v>-3.2874685656890744E-8</v>
      </c>
      <c r="T106" s="298">
        <f t="shared" si="39"/>
        <v>34.362397652029998</v>
      </c>
      <c r="U106" s="298">
        <f t="shared" si="39"/>
        <v>-3.2874685656890744E-8</v>
      </c>
      <c r="V106" s="298">
        <f t="shared" si="39"/>
        <v>35.83998075106728</v>
      </c>
      <c r="W106" s="298">
        <f t="shared" si="39"/>
        <v>-3.2874685656890744E-8</v>
      </c>
      <c r="X106" s="298">
        <f t="shared" si="39"/>
        <v>37.381099923363173</v>
      </c>
      <c r="Y106" s="298">
        <f t="shared" si="39"/>
        <v>-3.2874685656890744E-8</v>
      </c>
      <c r="Z106" s="299">
        <f t="shared" si="35"/>
        <v>9794.0840005364607</v>
      </c>
      <c r="AA106" s="299">
        <f t="shared" si="36"/>
        <v>6601.0250334267639</v>
      </c>
    </row>
    <row r="107" spans="1:27" s="294" customFormat="1" x14ac:dyDescent="0.25">
      <c r="A107" s="333" t="s">
        <v>535</v>
      </c>
      <c r="B107" s="305" t="s">
        <v>653</v>
      </c>
      <c r="C107" s="311" t="s">
        <v>755</v>
      </c>
      <c r="D107" s="298">
        <v>2502.6003396299998</v>
      </c>
      <c r="E107" s="298">
        <v>1797.63095428</v>
      </c>
      <c r="F107" s="298">
        <v>2039.55402961</v>
      </c>
      <c r="G107" s="298">
        <v>1049.4628403999998</v>
      </c>
      <c r="H107" s="298">
        <v>1369.74490922</v>
      </c>
      <c r="I107" s="298">
        <v>5395.4585761500002</v>
      </c>
      <c r="J107" s="298">
        <v>1403.3881131200001</v>
      </c>
      <c r="K107" s="298">
        <v>12.252694840000467</v>
      </c>
      <c r="L107" s="298">
        <v>1428.76000312</v>
      </c>
      <c r="M107" s="298">
        <v>0</v>
      </c>
      <c r="N107" s="298">
        <v>1683.7600031199997</v>
      </c>
      <c r="O107" s="298">
        <v>-3.0219897850612302E-8</v>
      </c>
      <c r="P107" s="298">
        <v>1683.7600031199997</v>
      </c>
      <c r="Q107" s="298">
        <v>-3.1519353458188638E-8</v>
      </c>
      <c r="R107" s="298">
        <v>32.945731209999998</v>
      </c>
      <c r="S107" s="298">
        <v>-3.2874685656890744E-8</v>
      </c>
      <c r="T107" s="298">
        <v>34.362397652029998</v>
      </c>
      <c r="U107" s="298">
        <v>-3.2874685656890744E-8</v>
      </c>
      <c r="V107" s="298">
        <v>35.83998075106728</v>
      </c>
      <c r="W107" s="298">
        <v>-3.2874685656890744E-8</v>
      </c>
      <c r="X107" s="298">
        <v>37.381099923363173</v>
      </c>
      <c r="Y107" s="298">
        <v>-3.2874685656890744E-8</v>
      </c>
      <c r="Z107" s="299">
        <f t="shared" si="35"/>
        <v>9749.4962708464609</v>
      </c>
      <c r="AA107" s="299">
        <f t="shared" si="36"/>
        <v>6457.1741111967631</v>
      </c>
    </row>
    <row r="108" spans="1:27" s="294" customFormat="1" x14ac:dyDescent="0.25">
      <c r="A108" s="333" t="s">
        <v>536</v>
      </c>
      <c r="B108" s="300" t="s">
        <v>953</v>
      </c>
      <c r="C108" s="311" t="s">
        <v>755</v>
      </c>
      <c r="D108" s="298">
        <v>3747.8133877260639</v>
      </c>
      <c r="E108" s="298">
        <v>2454.9150862676115</v>
      </c>
      <c r="F108" s="298">
        <v>319.71045115639481</v>
      </c>
      <c r="G108" s="298">
        <v>652.68421373343153</v>
      </c>
      <c r="H108" s="298">
        <v>350.70011478275524</v>
      </c>
      <c r="I108" s="298">
        <f>I103-I104-I105-I106</f>
        <v>860.61000954842348</v>
      </c>
      <c r="J108" s="298">
        <v>387.06306074593772</v>
      </c>
      <c r="K108" s="298">
        <f>K103-K104-K105-K106</f>
        <v>538.47359059858104</v>
      </c>
      <c r="L108" s="298">
        <v>398.12410875905766</v>
      </c>
      <c r="M108" s="298">
        <f>M103-M104-M105-M106</f>
        <v>665.44525664238336</v>
      </c>
      <c r="N108" s="298">
        <v>414.59933134346397</v>
      </c>
      <c r="O108" s="298">
        <f>O103-O104-O105-O106</f>
        <v>348.78621508272579</v>
      </c>
      <c r="P108" s="298">
        <v>414.59933134346397</v>
      </c>
      <c r="Q108" s="298">
        <f>Q103-Q104-Q105-Q106</f>
        <v>359.00432827469092</v>
      </c>
      <c r="R108" s="298">
        <v>38.648385556892038</v>
      </c>
      <c r="S108" s="298">
        <f>S103-S104-S105-S106</f>
        <v>369.39989593749476</v>
      </c>
      <c r="T108" s="298">
        <v>43.615610345838377</v>
      </c>
      <c r="U108" s="298">
        <f>U103-U104-U105-U106</f>
        <v>404.12468883892541</v>
      </c>
      <c r="V108" s="298">
        <v>48.796425800709414</v>
      </c>
      <c r="W108" s="298">
        <f>W103-W104-W105-W106</f>
        <v>439.54397759838491</v>
      </c>
      <c r="X108" s="298">
        <v>54.200016320139923</v>
      </c>
      <c r="Y108" s="298">
        <f>Y103-Y104-Y105-Y106</f>
        <v>475.67165213303417</v>
      </c>
      <c r="Z108" s="299">
        <f t="shared" si="35"/>
        <v>2470.0568361546534</v>
      </c>
      <c r="AA108" s="299">
        <f t="shared" si="36"/>
        <v>5113.7438283880756</v>
      </c>
    </row>
    <row r="109" spans="1:27" s="295" customFormat="1" ht="29.25" customHeight="1" x14ac:dyDescent="0.25">
      <c r="A109" s="331" t="s">
        <v>28</v>
      </c>
      <c r="B109" s="308" t="s">
        <v>1094</v>
      </c>
      <c r="C109" s="332" t="s">
        <v>755</v>
      </c>
      <c r="D109" s="303">
        <f>D81+D96</f>
        <v>-529.14192055460262</v>
      </c>
      <c r="E109" s="303">
        <f t="shared" ref="E109:U109" si="40">E81+E96</f>
        <v>880.09717017542698</v>
      </c>
      <c r="F109" s="303">
        <f>F110+F114+F115+F116+F117+F118+F119+F120+F123</f>
        <v>856.13999495129553</v>
      </c>
      <c r="G109" s="303">
        <f>G81+G96</f>
        <v>744.95706715347433</v>
      </c>
      <c r="H109" s="303">
        <f>H110+H114+H115+H116+H117+H118+H119+H120+H123</f>
        <v>3340.5099856127608</v>
      </c>
      <c r="I109" s="303">
        <f t="shared" ref="I109" si="41">I81+I96</f>
        <v>-2831.9492788104799</v>
      </c>
      <c r="J109" s="303">
        <f>J110+J114+J115+J116+J117+J118+J119+J120+J123</f>
        <v>4785.6255561297485</v>
      </c>
      <c r="K109" s="303">
        <f t="shared" ref="K109" si="42">K81+K96</f>
        <v>2833.6154833276887</v>
      </c>
      <c r="L109" s="303">
        <f>L110+L114+L115+L116+L117+L118+L119+L120+L123</f>
        <v>1206.7637203034201</v>
      </c>
      <c r="M109" s="303">
        <f t="shared" ref="M109" si="43">M81+M96</f>
        <v>3579.3405617419044</v>
      </c>
      <c r="N109" s="303">
        <f>N110+N114+N115+N116+N117+N118+N119+N120+N123</f>
        <v>1629.4460716999922</v>
      </c>
      <c r="O109" s="303">
        <f t="shared" ref="O109" si="44">O81+O96</f>
        <v>1007.0539895974794</v>
      </c>
      <c r="P109" s="303">
        <f>P110+P114+P115+P116+P117+P118+P119+P120+P123</f>
        <v>2107.6039478342113</v>
      </c>
      <c r="Q109" s="303">
        <f t="shared" ref="Q109" si="45">Q81+Q96</f>
        <v>893.03058896539028</v>
      </c>
      <c r="R109" s="303">
        <f>R110+R114+R115+R116+R117+R118+R119+R120+R123</f>
        <v>319.78968990264946</v>
      </c>
      <c r="S109" s="303">
        <f t="shared" ref="S109" si="46">S81+S96</f>
        <v>1326.4029512219702</v>
      </c>
      <c r="T109" s="303">
        <f>T110+T114+T115+T116+T117+T118+T119+T120+T123</f>
        <v>346.86987272875206</v>
      </c>
      <c r="U109" s="303">
        <f t="shared" si="40"/>
        <v>1403.083441157514</v>
      </c>
      <c r="V109" s="303">
        <f>V110+V114+V115+V116+V117+V118+V119+V120+V123</f>
        <v>361.69532467445072</v>
      </c>
      <c r="W109" s="303">
        <f t="shared" ref="W109" si="47">W81+W96</f>
        <v>1349.6394006301521</v>
      </c>
      <c r="X109" s="303">
        <f>X110+X114+X115+X116+X117+X118+X119+X120+X123</f>
        <v>375.31079936945781</v>
      </c>
      <c r="Y109" s="303">
        <f t="shared" ref="Y109" si="48">Y81+Y96</f>
        <v>1309.6563161722768</v>
      </c>
      <c r="Z109" s="304">
        <f t="shared" si="35"/>
        <v>15329.754963206738</v>
      </c>
      <c r="AA109" s="304">
        <f t="shared" si="36"/>
        <v>11614.830521157372</v>
      </c>
    </row>
    <row r="110" spans="1:27" s="294" customFormat="1" ht="31.5" x14ac:dyDescent="0.25">
      <c r="A110" s="333" t="s">
        <v>60</v>
      </c>
      <c r="B110" s="297" t="s">
        <v>958</v>
      </c>
      <c r="C110" s="311" t="s">
        <v>755</v>
      </c>
      <c r="D110" s="298" t="s">
        <v>290</v>
      </c>
      <c r="E110" s="298" t="s">
        <v>290</v>
      </c>
      <c r="F110" s="298">
        <f>F111+F112+F113</f>
        <v>0</v>
      </c>
      <c r="G110" s="298" t="s">
        <v>290</v>
      </c>
      <c r="H110" s="298">
        <f>H111+H112+H113</f>
        <v>0</v>
      </c>
      <c r="I110" s="298" t="s">
        <v>290</v>
      </c>
      <c r="J110" s="298">
        <f>J111+J112+J113</f>
        <v>0</v>
      </c>
      <c r="K110" s="298" t="s">
        <v>290</v>
      </c>
      <c r="L110" s="298">
        <f>L111+L112+L113</f>
        <v>0</v>
      </c>
      <c r="M110" s="298" t="s">
        <v>290</v>
      </c>
      <c r="N110" s="298">
        <f>N111+N112+N113</f>
        <v>0</v>
      </c>
      <c r="O110" s="298" t="s">
        <v>290</v>
      </c>
      <c r="P110" s="298">
        <f>P111+P112+P113</f>
        <v>0</v>
      </c>
      <c r="Q110" s="298" t="s">
        <v>290</v>
      </c>
      <c r="R110" s="298">
        <f>R111+R112+R113</f>
        <v>0</v>
      </c>
      <c r="S110" s="298" t="s">
        <v>290</v>
      </c>
      <c r="T110" s="298">
        <f>T111+T112+T113</f>
        <v>0</v>
      </c>
      <c r="U110" s="298" t="s">
        <v>290</v>
      </c>
      <c r="V110" s="298">
        <f>V111+V112+V113</f>
        <v>0</v>
      </c>
      <c r="W110" s="298" t="s">
        <v>290</v>
      </c>
      <c r="X110" s="298">
        <f>X111+X112+X113</f>
        <v>0</v>
      </c>
      <c r="Y110" s="298" t="s">
        <v>290</v>
      </c>
      <c r="Z110" s="298" t="s">
        <v>290</v>
      </c>
      <c r="AA110" s="298" t="s">
        <v>290</v>
      </c>
    </row>
    <row r="111" spans="1:27" s="294" customFormat="1" ht="31.5" x14ac:dyDescent="0.25">
      <c r="A111" s="333" t="s">
        <v>895</v>
      </c>
      <c r="B111" s="301" t="s">
        <v>908</v>
      </c>
      <c r="C111" s="311" t="s">
        <v>755</v>
      </c>
      <c r="D111" s="298" t="s">
        <v>290</v>
      </c>
      <c r="E111" s="298" t="s">
        <v>290</v>
      </c>
      <c r="F111" s="298"/>
      <c r="G111" s="298" t="s">
        <v>290</v>
      </c>
      <c r="H111" s="298"/>
      <c r="I111" s="298" t="s">
        <v>290</v>
      </c>
      <c r="J111" s="298"/>
      <c r="K111" s="298" t="s">
        <v>290</v>
      </c>
      <c r="L111" s="298"/>
      <c r="M111" s="298" t="s">
        <v>290</v>
      </c>
      <c r="N111" s="298"/>
      <c r="O111" s="298" t="s">
        <v>290</v>
      </c>
      <c r="P111" s="298"/>
      <c r="Q111" s="298" t="s">
        <v>290</v>
      </c>
      <c r="R111" s="298"/>
      <c r="S111" s="298" t="s">
        <v>290</v>
      </c>
      <c r="T111" s="298"/>
      <c r="U111" s="298" t="s">
        <v>290</v>
      </c>
      <c r="V111" s="298"/>
      <c r="W111" s="298" t="s">
        <v>290</v>
      </c>
      <c r="X111" s="298"/>
      <c r="Y111" s="298" t="s">
        <v>290</v>
      </c>
      <c r="Z111" s="298" t="s">
        <v>290</v>
      </c>
      <c r="AA111" s="298" t="s">
        <v>290</v>
      </c>
    </row>
    <row r="112" spans="1:27" s="294" customFormat="1" ht="31.5" x14ac:dyDescent="0.25">
      <c r="A112" s="333" t="s">
        <v>896</v>
      </c>
      <c r="B112" s="301" t="s">
        <v>909</v>
      </c>
      <c r="C112" s="311" t="s">
        <v>755</v>
      </c>
      <c r="D112" s="298" t="s">
        <v>290</v>
      </c>
      <c r="E112" s="298" t="s">
        <v>290</v>
      </c>
      <c r="F112" s="298"/>
      <c r="G112" s="298" t="s">
        <v>290</v>
      </c>
      <c r="H112" s="298"/>
      <c r="I112" s="298" t="s">
        <v>290</v>
      </c>
      <c r="J112" s="298"/>
      <c r="K112" s="298" t="s">
        <v>290</v>
      </c>
      <c r="L112" s="298"/>
      <c r="M112" s="298" t="s">
        <v>290</v>
      </c>
      <c r="N112" s="298"/>
      <c r="O112" s="298" t="s">
        <v>290</v>
      </c>
      <c r="P112" s="298"/>
      <c r="Q112" s="298" t="s">
        <v>290</v>
      </c>
      <c r="R112" s="298"/>
      <c r="S112" s="298" t="s">
        <v>290</v>
      </c>
      <c r="T112" s="298"/>
      <c r="U112" s="298" t="s">
        <v>290</v>
      </c>
      <c r="V112" s="298"/>
      <c r="W112" s="298" t="s">
        <v>290</v>
      </c>
      <c r="X112" s="298"/>
      <c r="Y112" s="298" t="s">
        <v>290</v>
      </c>
      <c r="Z112" s="298" t="s">
        <v>290</v>
      </c>
      <c r="AA112" s="298" t="s">
        <v>290</v>
      </c>
    </row>
    <row r="113" spans="1:27" s="294" customFormat="1" ht="31.5" x14ac:dyDescent="0.25">
      <c r="A113" s="333" t="s">
        <v>1000</v>
      </c>
      <c r="B113" s="301" t="s">
        <v>894</v>
      </c>
      <c r="C113" s="311" t="s">
        <v>755</v>
      </c>
      <c r="D113" s="298" t="s">
        <v>290</v>
      </c>
      <c r="E113" s="298" t="s">
        <v>290</v>
      </c>
      <c r="F113" s="298"/>
      <c r="G113" s="298" t="s">
        <v>290</v>
      </c>
      <c r="H113" s="298"/>
      <c r="I113" s="298" t="s">
        <v>290</v>
      </c>
      <c r="J113" s="298"/>
      <c r="K113" s="298" t="s">
        <v>290</v>
      </c>
      <c r="L113" s="298"/>
      <c r="M113" s="298" t="s">
        <v>290</v>
      </c>
      <c r="N113" s="298"/>
      <c r="O113" s="298" t="s">
        <v>290</v>
      </c>
      <c r="P113" s="298"/>
      <c r="Q113" s="298" t="s">
        <v>290</v>
      </c>
      <c r="R113" s="298"/>
      <c r="S113" s="298" t="s">
        <v>290</v>
      </c>
      <c r="T113" s="298"/>
      <c r="U113" s="298" t="s">
        <v>290</v>
      </c>
      <c r="V113" s="298"/>
      <c r="W113" s="298" t="s">
        <v>290</v>
      </c>
      <c r="X113" s="298"/>
      <c r="Y113" s="298" t="s">
        <v>290</v>
      </c>
      <c r="Z113" s="298" t="s">
        <v>290</v>
      </c>
      <c r="AA113" s="298" t="s">
        <v>290</v>
      </c>
    </row>
    <row r="114" spans="1:27" s="294" customFormat="1" x14ac:dyDescent="0.25">
      <c r="A114" s="333" t="s">
        <v>61</v>
      </c>
      <c r="B114" s="296" t="s">
        <v>1070</v>
      </c>
      <c r="C114" s="311" t="s">
        <v>755</v>
      </c>
      <c r="D114" s="298" t="s">
        <v>290</v>
      </c>
      <c r="E114" s="298" t="s">
        <v>290</v>
      </c>
      <c r="F114" s="298"/>
      <c r="G114" s="298" t="s">
        <v>290</v>
      </c>
      <c r="H114" s="298"/>
      <c r="I114" s="298" t="s">
        <v>290</v>
      </c>
      <c r="J114" s="298"/>
      <c r="K114" s="298" t="s">
        <v>290</v>
      </c>
      <c r="L114" s="298"/>
      <c r="M114" s="298" t="s">
        <v>290</v>
      </c>
      <c r="N114" s="298"/>
      <c r="O114" s="298" t="s">
        <v>290</v>
      </c>
      <c r="P114" s="298"/>
      <c r="Q114" s="298" t="s">
        <v>290</v>
      </c>
      <c r="R114" s="298"/>
      <c r="S114" s="298" t="s">
        <v>290</v>
      </c>
      <c r="T114" s="298"/>
      <c r="U114" s="298" t="s">
        <v>290</v>
      </c>
      <c r="V114" s="298"/>
      <c r="W114" s="298" t="s">
        <v>290</v>
      </c>
      <c r="X114" s="298"/>
      <c r="Y114" s="298" t="s">
        <v>290</v>
      </c>
      <c r="Z114" s="298" t="s">
        <v>290</v>
      </c>
      <c r="AA114" s="298" t="s">
        <v>290</v>
      </c>
    </row>
    <row r="115" spans="1:27" s="294" customFormat="1" x14ac:dyDescent="0.25">
      <c r="A115" s="333" t="s">
        <v>763</v>
      </c>
      <c r="B115" s="296" t="s">
        <v>954</v>
      </c>
      <c r="C115" s="311" t="s">
        <v>755</v>
      </c>
      <c r="D115" s="298">
        <v>-149.70102323164227</v>
      </c>
      <c r="E115" s="298">
        <v>-230.39229810120088</v>
      </c>
      <c r="F115" s="298">
        <v>36.135839322108225</v>
      </c>
      <c r="G115" s="298">
        <v>213.4773821456188</v>
      </c>
      <c r="H115" s="298">
        <v>1414.4480484037765</v>
      </c>
      <c r="I115" s="298">
        <v>-2728.6300972372237</v>
      </c>
      <c r="J115" s="298">
        <v>2031.6563385293446</v>
      </c>
      <c r="K115" s="298">
        <v>454.24612728700515</v>
      </c>
      <c r="L115" s="298">
        <v>1124.5274199508867</v>
      </c>
      <c r="M115" s="298">
        <v>407.47415447534684</v>
      </c>
      <c r="N115" s="298">
        <v>1739.7662627884029</v>
      </c>
      <c r="O115" s="298">
        <v>900.74734514824979</v>
      </c>
      <c r="P115" s="298">
        <v>2217.9241389226218</v>
      </c>
      <c r="Q115" s="298">
        <v>815.88791921423388</v>
      </c>
      <c r="R115" s="298">
        <v>320.36093491556511</v>
      </c>
      <c r="S115" s="298">
        <v>1253.0404031024223</v>
      </c>
      <c r="T115" s="298">
        <v>347.61415811839561</v>
      </c>
      <c r="U115" s="298">
        <v>1327.4691924028652</v>
      </c>
      <c r="V115" s="298">
        <v>362.61516422142296</v>
      </c>
      <c r="W115" s="298">
        <v>1273.9059730554327</v>
      </c>
      <c r="X115" s="298">
        <v>376.4181311869595</v>
      </c>
      <c r="Y115" s="298">
        <v>1233.6209647796068</v>
      </c>
      <c r="Z115" s="304">
        <f>F115+H115+J115+L115+N115+P115+R115+T115+V115+X115</f>
        <v>9971.4664363594857</v>
      </c>
      <c r="AA115" s="304">
        <f>I115+K115+M115+O115+Q115+S115+U115+W115+Y115+G115</f>
        <v>5151.2393643735586</v>
      </c>
    </row>
    <row r="116" spans="1:27" s="294" customFormat="1" x14ac:dyDescent="0.25">
      <c r="A116" s="333" t="s">
        <v>764</v>
      </c>
      <c r="B116" s="296" t="s">
        <v>1071</v>
      </c>
      <c r="C116" s="311" t="s">
        <v>755</v>
      </c>
      <c r="D116" s="298" t="s">
        <v>290</v>
      </c>
      <c r="E116" s="298" t="s">
        <v>290</v>
      </c>
      <c r="F116" s="298"/>
      <c r="G116" s="298" t="s">
        <v>290</v>
      </c>
      <c r="H116" s="298"/>
      <c r="I116" s="298" t="s">
        <v>290</v>
      </c>
      <c r="J116" s="298"/>
      <c r="K116" s="298" t="s">
        <v>290</v>
      </c>
      <c r="L116" s="298"/>
      <c r="M116" s="298" t="s">
        <v>290</v>
      </c>
      <c r="N116" s="298"/>
      <c r="O116" s="298" t="s">
        <v>290</v>
      </c>
      <c r="P116" s="298"/>
      <c r="Q116" s="298" t="s">
        <v>290</v>
      </c>
      <c r="R116" s="298"/>
      <c r="S116" s="298" t="s">
        <v>290</v>
      </c>
      <c r="T116" s="298"/>
      <c r="U116" s="298" t="s">
        <v>290</v>
      </c>
      <c r="V116" s="298"/>
      <c r="W116" s="298" t="s">
        <v>290</v>
      </c>
      <c r="X116" s="298"/>
      <c r="Y116" s="298" t="s">
        <v>290</v>
      </c>
      <c r="Z116" s="298" t="s">
        <v>290</v>
      </c>
      <c r="AA116" s="298" t="s">
        <v>290</v>
      </c>
    </row>
    <row r="117" spans="1:27" s="294" customFormat="1" x14ac:dyDescent="0.25">
      <c r="A117" s="333" t="s">
        <v>765</v>
      </c>
      <c r="B117" s="296" t="s">
        <v>955</v>
      </c>
      <c r="C117" s="311" t="s">
        <v>755</v>
      </c>
      <c r="D117" s="298">
        <v>513.29430661746676</v>
      </c>
      <c r="E117" s="298">
        <v>427.2610864388991</v>
      </c>
      <c r="F117" s="298">
        <v>797.92847179429577</v>
      </c>
      <c r="G117" s="298">
        <v>769.09495437394924</v>
      </c>
      <c r="H117" s="298">
        <v>1630.5069329420635</v>
      </c>
      <c r="I117" s="298">
        <v>494.74036631015252</v>
      </c>
      <c r="J117" s="298">
        <v>2478.0304471090731</v>
      </c>
      <c r="K117" s="298">
        <v>1852.0569538603747</v>
      </c>
      <c r="L117" s="298">
        <v>-211.69386946675516</v>
      </c>
      <c r="M117" s="298">
        <v>2841.4745845546881</v>
      </c>
      <c r="N117" s="298">
        <v>-216.39326815082771</v>
      </c>
      <c r="O117" s="298">
        <v>-212.47956096532846</v>
      </c>
      <c r="P117" s="298">
        <v>-216.39326815082771</v>
      </c>
      <c r="Q117" s="298">
        <v>-246.23092988244196</v>
      </c>
      <c r="R117" s="298">
        <v>-23.342449253059261</v>
      </c>
      <c r="S117" s="298">
        <v>-255.69138349305558</v>
      </c>
      <c r="T117" s="298">
        <v>-24.360481383962867</v>
      </c>
      <c r="U117" s="298">
        <v>-264.19701558820924</v>
      </c>
      <c r="V117" s="298">
        <v>-25.416759737884131</v>
      </c>
      <c r="W117" s="298">
        <v>-272.90064779876985</v>
      </c>
      <c r="X117" s="298">
        <v>-26.518049600596687</v>
      </c>
      <c r="Y117" s="298">
        <v>-281.86403932373503</v>
      </c>
      <c r="Z117" s="304">
        <f>F117+H117+J117+L117+N117+P117+R117+T117+V117+X117</f>
        <v>4162.3477061015192</v>
      </c>
      <c r="AA117" s="304">
        <f t="shared" ref="AA117:AA118" si="49">I117+K117+M117+O117+Q117+S117+U117+W117+Y117+G117</f>
        <v>4424.0032820476245</v>
      </c>
    </row>
    <row r="118" spans="1:27" s="294" customFormat="1" x14ac:dyDescent="0.25">
      <c r="A118" s="333" t="s">
        <v>766</v>
      </c>
      <c r="B118" s="296" t="s">
        <v>956</v>
      </c>
      <c r="C118" s="311" t="s">
        <v>755</v>
      </c>
      <c r="D118" s="298">
        <v>-8.9724496890777878</v>
      </c>
      <c r="E118" s="298">
        <v>45.215012814067819</v>
      </c>
      <c r="F118" s="298">
        <v>-396.10867076251503</v>
      </c>
      <c r="G118" s="298">
        <v>-481.11270766999996</v>
      </c>
      <c r="H118" s="298">
        <v>0</v>
      </c>
      <c r="I118" s="298">
        <v>0</v>
      </c>
      <c r="J118" s="298">
        <v>-40</v>
      </c>
      <c r="K118" s="298">
        <v>162.20650949986685</v>
      </c>
      <c r="L118" s="298">
        <v>-30</v>
      </c>
      <c r="M118" s="298">
        <v>-2.8973998269066214E-8</v>
      </c>
      <c r="N118" s="298">
        <v>-255</v>
      </c>
      <c r="O118" s="298">
        <v>0</v>
      </c>
      <c r="P118" s="298">
        <v>-255</v>
      </c>
      <c r="Q118" s="298">
        <v>0</v>
      </c>
      <c r="R118" s="298">
        <v>0</v>
      </c>
      <c r="S118" s="298">
        <v>0</v>
      </c>
      <c r="T118" s="298">
        <v>0</v>
      </c>
      <c r="U118" s="298">
        <v>0</v>
      </c>
      <c r="V118" s="298">
        <v>0</v>
      </c>
      <c r="W118" s="298">
        <v>0</v>
      </c>
      <c r="X118" s="298">
        <v>0</v>
      </c>
      <c r="Y118" s="298">
        <v>0</v>
      </c>
      <c r="Z118" s="304">
        <f>F118+H118+J118+L118+N118+P118+R118+T118+V118+X118</f>
        <v>-976.10867076251498</v>
      </c>
      <c r="AA118" s="304">
        <f t="shared" si="49"/>
        <v>-318.90619819910711</v>
      </c>
    </row>
    <row r="119" spans="1:27" s="294" customFormat="1" x14ac:dyDescent="0.25">
      <c r="A119" s="333" t="s">
        <v>767</v>
      </c>
      <c r="B119" s="296" t="s">
        <v>1078</v>
      </c>
      <c r="C119" s="311" t="s">
        <v>755</v>
      </c>
      <c r="D119" s="298" t="s">
        <v>290</v>
      </c>
      <c r="E119" s="298" t="s">
        <v>290</v>
      </c>
      <c r="F119" s="298"/>
      <c r="G119" s="298" t="s">
        <v>290</v>
      </c>
      <c r="H119" s="298"/>
      <c r="I119" s="298" t="s">
        <v>290</v>
      </c>
      <c r="J119" s="298"/>
      <c r="K119" s="298" t="s">
        <v>290</v>
      </c>
      <c r="L119" s="298"/>
      <c r="M119" s="298" t="s">
        <v>290</v>
      </c>
      <c r="N119" s="298"/>
      <c r="O119" s="298" t="s">
        <v>290</v>
      </c>
      <c r="P119" s="298"/>
      <c r="Q119" s="298" t="s">
        <v>290</v>
      </c>
      <c r="R119" s="298"/>
      <c r="S119" s="298" t="s">
        <v>290</v>
      </c>
      <c r="T119" s="298"/>
      <c r="U119" s="298" t="s">
        <v>290</v>
      </c>
      <c r="V119" s="298"/>
      <c r="W119" s="298" t="s">
        <v>290</v>
      </c>
      <c r="X119" s="298"/>
      <c r="Y119" s="298" t="s">
        <v>290</v>
      </c>
      <c r="Z119" s="298" t="s">
        <v>290</v>
      </c>
      <c r="AA119" s="298" t="s">
        <v>290</v>
      </c>
    </row>
    <row r="120" spans="1:27" s="294" customFormat="1" ht="31.5" x14ac:dyDescent="0.25">
      <c r="A120" s="333" t="s">
        <v>768</v>
      </c>
      <c r="B120" s="297" t="s">
        <v>825</v>
      </c>
      <c r="C120" s="311" t="s">
        <v>755</v>
      </c>
      <c r="D120" s="298" t="s">
        <v>290</v>
      </c>
      <c r="E120" s="298" t="s">
        <v>290</v>
      </c>
      <c r="F120" s="298">
        <f>F121+F122</f>
        <v>0</v>
      </c>
      <c r="G120" s="298" t="s">
        <v>290</v>
      </c>
      <c r="H120" s="298">
        <f>H121+H122</f>
        <v>0</v>
      </c>
      <c r="I120" s="298" t="s">
        <v>290</v>
      </c>
      <c r="J120" s="298">
        <f>J121+J122</f>
        <v>0</v>
      </c>
      <c r="K120" s="298" t="s">
        <v>290</v>
      </c>
      <c r="L120" s="298">
        <f>L121+L122</f>
        <v>0</v>
      </c>
      <c r="M120" s="298" t="s">
        <v>290</v>
      </c>
      <c r="N120" s="298">
        <f>N121+N122</f>
        <v>0</v>
      </c>
      <c r="O120" s="298" t="s">
        <v>290</v>
      </c>
      <c r="P120" s="298">
        <f>P121+P122</f>
        <v>0</v>
      </c>
      <c r="Q120" s="298" t="s">
        <v>290</v>
      </c>
      <c r="R120" s="298">
        <f>R121+R122</f>
        <v>0</v>
      </c>
      <c r="S120" s="298" t="s">
        <v>290</v>
      </c>
      <c r="T120" s="298">
        <f>T121+T122</f>
        <v>0</v>
      </c>
      <c r="U120" s="298" t="s">
        <v>290</v>
      </c>
      <c r="V120" s="298">
        <f>V121+V122</f>
        <v>0</v>
      </c>
      <c r="W120" s="298" t="s">
        <v>290</v>
      </c>
      <c r="X120" s="298">
        <f>X121+X122</f>
        <v>0</v>
      </c>
      <c r="Y120" s="298" t="s">
        <v>290</v>
      </c>
      <c r="Z120" s="298" t="s">
        <v>290</v>
      </c>
      <c r="AA120" s="298" t="s">
        <v>290</v>
      </c>
    </row>
    <row r="121" spans="1:27" s="294" customFormat="1" x14ac:dyDescent="0.25">
      <c r="A121" s="333" t="s">
        <v>1001</v>
      </c>
      <c r="B121" s="300" t="s">
        <v>649</v>
      </c>
      <c r="C121" s="311" t="s">
        <v>755</v>
      </c>
      <c r="D121" s="298" t="s">
        <v>290</v>
      </c>
      <c r="E121" s="298" t="s">
        <v>290</v>
      </c>
      <c r="F121" s="298"/>
      <c r="G121" s="298" t="s">
        <v>290</v>
      </c>
      <c r="H121" s="298"/>
      <c r="I121" s="298" t="s">
        <v>290</v>
      </c>
      <c r="J121" s="298"/>
      <c r="K121" s="298" t="s">
        <v>290</v>
      </c>
      <c r="L121" s="298"/>
      <c r="M121" s="298" t="s">
        <v>290</v>
      </c>
      <c r="N121" s="298"/>
      <c r="O121" s="298" t="s">
        <v>290</v>
      </c>
      <c r="P121" s="298"/>
      <c r="Q121" s="298" t="s">
        <v>290</v>
      </c>
      <c r="R121" s="298"/>
      <c r="S121" s="298" t="s">
        <v>290</v>
      </c>
      <c r="T121" s="298"/>
      <c r="U121" s="298" t="s">
        <v>290</v>
      </c>
      <c r="V121" s="298"/>
      <c r="W121" s="298" t="s">
        <v>290</v>
      </c>
      <c r="X121" s="298"/>
      <c r="Y121" s="298" t="s">
        <v>290</v>
      </c>
      <c r="Z121" s="298" t="s">
        <v>290</v>
      </c>
      <c r="AA121" s="298" t="s">
        <v>290</v>
      </c>
    </row>
    <row r="122" spans="1:27" s="294" customFormat="1" x14ac:dyDescent="0.25">
      <c r="A122" s="333" t="s">
        <v>1002</v>
      </c>
      <c r="B122" s="300" t="s">
        <v>637</v>
      </c>
      <c r="C122" s="311" t="s">
        <v>755</v>
      </c>
      <c r="D122" s="298" t="s">
        <v>290</v>
      </c>
      <c r="E122" s="298" t="s">
        <v>290</v>
      </c>
      <c r="F122" s="298"/>
      <c r="G122" s="298" t="s">
        <v>290</v>
      </c>
      <c r="H122" s="298"/>
      <c r="I122" s="298" t="s">
        <v>290</v>
      </c>
      <c r="J122" s="298"/>
      <c r="K122" s="298" t="s">
        <v>290</v>
      </c>
      <c r="L122" s="298"/>
      <c r="M122" s="298" t="s">
        <v>290</v>
      </c>
      <c r="N122" s="298"/>
      <c r="O122" s="298" t="s">
        <v>290</v>
      </c>
      <c r="P122" s="298"/>
      <c r="Q122" s="298" t="s">
        <v>290</v>
      </c>
      <c r="R122" s="298"/>
      <c r="S122" s="298" t="s">
        <v>290</v>
      </c>
      <c r="T122" s="298"/>
      <c r="U122" s="298" t="s">
        <v>290</v>
      </c>
      <c r="V122" s="298"/>
      <c r="W122" s="298" t="s">
        <v>290</v>
      </c>
      <c r="X122" s="298"/>
      <c r="Y122" s="298" t="s">
        <v>290</v>
      </c>
      <c r="Z122" s="298" t="s">
        <v>290</v>
      </c>
      <c r="AA122" s="298" t="s">
        <v>290</v>
      </c>
    </row>
    <row r="123" spans="1:27" s="294" customFormat="1" x14ac:dyDescent="0.25">
      <c r="A123" s="333" t="s">
        <v>769</v>
      </c>
      <c r="B123" s="296" t="s">
        <v>957</v>
      </c>
      <c r="C123" s="311" t="s">
        <v>755</v>
      </c>
      <c r="D123" s="298">
        <v>-883.76293703727947</v>
      </c>
      <c r="E123" s="298">
        <v>638.01387736679692</v>
      </c>
      <c r="F123" s="298">
        <v>418.18435459740653</v>
      </c>
      <c r="G123" s="298">
        <v>243.49735423677134</v>
      </c>
      <c r="H123" s="298">
        <v>295.55500426692117</v>
      </c>
      <c r="I123" s="298">
        <v>-598.68331230292563</v>
      </c>
      <c r="J123" s="298">
        <v>315.93877049133084</v>
      </c>
      <c r="K123" s="298">
        <v>365.10589268044191</v>
      </c>
      <c r="L123" s="298">
        <v>323.93016981928855</v>
      </c>
      <c r="M123" s="298">
        <v>330.39182074084835</v>
      </c>
      <c r="N123" s="298">
        <v>361.0730770624171</v>
      </c>
      <c r="O123" s="298">
        <v>318.78620773455782</v>
      </c>
      <c r="P123" s="298">
        <v>361.0730770624171</v>
      </c>
      <c r="Q123" s="298">
        <v>323.3736016463925</v>
      </c>
      <c r="R123" s="298">
        <v>22.771204240143593</v>
      </c>
      <c r="S123" s="298">
        <v>329.05393530590345</v>
      </c>
      <c r="T123" s="298">
        <v>23.616195994319291</v>
      </c>
      <c r="U123" s="298">
        <v>339.81126434286216</v>
      </c>
      <c r="V123" s="298">
        <v>24.496920190911908</v>
      </c>
      <c r="W123" s="298">
        <v>348.63407537349548</v>
      </c>
      <c r="X123" s="298">
        <v>25.410717783094974</v>
      </c>
      <c r="Y123" s="298">
        <v>357.89939071641049</v>
      </c>
      <c r="Z123" s="304">
        <f>F123+H123+J123+L123+N123+P123+R123+T123+V123+X123</f>
        <v>2172.0494915082513</v>
      </c>
      <c r="AA123" s="304">
        <f t="shared" ref="AA123:AA124" si="50">I123+K123+M123+O123+Q123+S123+U123+W123+Y123+G123</f>
        <v>2357.8702304747576</v>
      </c>
    </row>
    <row r="124" spans="1:27" s="295" customFormat="1" x14ac:dyDescent="0.25">
      <c r="A124" s="331" t="s">
        <v>29</v>
      </c>
      <c r="B124" s="308" t="s">
        <v>1040</v>
      </c>
      <c r="C124" s="332" t="s">
        <v>755</v>
      </c>
      <c r="D124" s="303">
        <f t="shared" ref="D124:G124" si="51">D109-D139</f>
        <v>90.884369958523621</v>
      </c>
      <c r="E124" s="303">
        <f t="shared" si="51"/>
        <v>236.08198940722741</v>
      </c>
      <c r="F124" s="303">
        <f>F125+F129+F130+F131+F132+F133+F134+F135+F138</f>
        <v>319.65453469661168</v>
      </c>
      <c r="G124" s="303">
        <f t="shared" si="51"/>
        <v>288.06820754347484</v>
      </c>
      <c r="H124" s="303">
        <f>H125+H129+H130+H131+H132+H133+H134+H135+H138</f>
        <v>825.05748709837144</v>
      </c>
      <c r="I124" s="303">
        <v>-391.11415347999986</v>
      </c>
      <c r="J124" s="303">
        <f>J125+J129+J130+J131+J132+J133+J134+J135+J138</f>
        <v>1097.2507771001547</v>
      </c>
      <c r="K124" s="303">
        <v>797.87562369917589</v>
      </c>
      <c r="L124" s="303">
        <f>L125+L129+L130+L131+L132+L133+L134+L135+L138</f>
        <v>410.15478004879731</v>
      </c>
      <c r="M124" s="303">
        <v>827.09405497806756</v>
      </c>
      <c r="N124" s="303">
        <f>N125+N129+N130+N131+N132+N133+N134+N135+N138</f>
        <v>626.28522818647082</v>
      </c>
      <c r="O124" s="303">
        <v>339.59407125377112</v>
      </c>
      <c r="P124" s="303">
        <f>P125+P129+P130+P131+P132+P133+P134+P135+P138</f>
        <v>745.82469722002577</v>
      </c>
      <c r="Q124" s="303">
        <v>331.31332754384766</v>
      </c>
      <c r="R124" s="303">
        <f>R125+R129+R130+R131+R132+R133+R134+R135+R138</f>
        <v>109.01540932138113</v>
      </c>
      <c r="S124" s="303">
        <v>464.36671180286402</v>
      </c>
      <c r="T124" s="303">
        <f>T125+T129+T130+T131+T132+T133+T134+T135+T138</f>
        <v>114.077079555334</v>
      </c>
      <c r="U124" s="303">
        <v>469.70280978997562</v>
      </c>
      <c r="V124" s="303">
        <f>V125+V129+V130+V131+V132+V133+V134+V135+V138</f>
        <v>119.35640160934688</v>
      </c>
      <c r="W124" s="303">
        <v>459.01400168450374</v>
      </c>
      <c r="X124" s="303">
        <f>X125+X129+X130+X131+X132+X133+X134+X135+X138</f>
        <v>124.8627345116814</v>
      </c>
      <c r="Y124" s="303">
        <v>451.01738479292845</v>
      </c>
      <c r="Z124" s="304">
        <f>F124+H124+J124+L124+N124+P124+R124+T124+V124+X124</f>
        <v>4491.5391293481753</v>
      </c>
      <c r="AA124" s="304">
        <f t="shared" si="50"/>
        <v>4036.9320396086091</v>
      </c>
    </row>
    <row r="125" spans="1:27" s="294" customFormat="1" x14ac:dyDescent="0.25">
      <c r="A125" s="333" t="s">
        <v>25</v>
      </c>
      <c r="B125" s="296" t="s">
        <v>1031</v>
      </c>
      <c r="C125" s="311" t="s">
        <v>755</v>
      </c>
      <c r="D125" s="298" t="s">
        <v>290</v>
      </c>
      <c r="E125" s="298" t="s">
        <v>290</v>
      </c>
      <c r="F125" s="298">
        <f>F126+F127+F128</f>
        <v>0</v>
      </c>
      <c r="G125" s="298" t="s">
        <v>290</v>
      </c>
      <c r="H125" s="298">
        <f>H126+H127+H128</f>
        <v>0</v>
      </c>
      <c r="I125" s="298" t="s">
        <v>290</v>
      </c>
      <c r="J125" s="298">
        <f>J126+J127+J128</f>
        <v>0</v>
      </c>
      <c r="K125" s="298" t="s">
        <v>290</v>
      </c>
      <c r="L125" s="298">
        <f>L126+L127+L128</f>
        <v>0</v>
      </c>
      <c r="M125" s="298" t="s">
        <v>290</v>
      </c>
      <c r="N125" s="298">
        <f>N126+N127+N128</f>
        <v>0</v>
      </c>
      <c r="O125" s="298" t="s">
        <v>290</v>
      </c>
      <c r="P125" s="298">
        <f>P126+P127+P128</f>
        <v>0</v>
      </c>
      <c r="Q125" s="298" t="s">
        <v>290</v>
      </c>
      <c r="R125" s="298">
        <f>R126+R127+R128</f>
        <v>0</v>
      </c>
      <c r="S125" s="298" t="s">
        <v>290</v>
      </c>
      <c r="T125" s="298">
        <f>T126+T127+T128</f>
        <v>0</v>
      </c>
      <c r="U125" s="298" t="s">
        <v>290</v>
      </c>
      <c r="V125" s="298">
        <f>V126+V127+V128</f>
        <v>0</v>
      </c>
      <c r="W125" s="298" t="s">
        <v>290</v>
      </c>
      <c r="X125" s="298">
        <f>X126+X127+X128</f>
        <v>0</v>
      </c>
      <c r="Y125" s="298" t="s">
        <v>290</v>
      </c>
      <c r="Z125" s="298" t="s">
        <v>290</v>
      </c>
      <c r="AA125" s="298" t="s">
        <v>290</v>
      </c>
    </row>
    <row r="126" spans="1:27" s="294" customFormat="1" ht="31.5" x14ac:dyDescent="0.25">
      <c r="A126" s="333" t="s">
        <v>1027</v>
      </c>
      <c r="B126" s="301" t="s">
        <v>908</v>
      </c>
      <c r="C126" s="311" t="s">
        <v>755</v>
      </c>
      <c r="D126" s="298" t="s">
        <v>290</v>
      </c>
      <c r="E126" s="298" t="s">
        <v>290</v>
      </c>
      <c r="F126" s="298"/>
      <c r="G126" s="298" t="s">
        <v>290</v>
      </c>
      <c r="H126" s="298"/>
      <c r="I126" s="298" t="s">
        <v>290</v>
      </c>
      <c r="J126" s="298"/>
      <c r="K126" s="298" t="s">
        <v>290</v>
      </c>
      <c r="L126" s="298"/>
      <c r="M126" s="298" t="s">
        <v>290</v>
      </c>
      <c r="N126" s="298"/>
      <c r="O126" s="298" t="s">
        <v>290</v>
      </c>
      <c r="P126" s="298"/>
      <c r="Q126" s="298" t="s">
        <v>290</v>
      </c>
      <c r="R126" s="298"/>
      <c r="S126" s="298" t="s">
        <v>290</v>
      </c>
      <c r="T126" s="298"/>
      <c r="U126" s="298" t="s">
        <v>290</v>
      </c>
      <c r="V126" s="298"/>
      <c r="W126" s="298" t="s">
        <v>290</v>
      </c>
      <c r="X126" s="298"/>
      <c r="Y126" s="298" t="s">
        <v>290</v>
      </c>
      <c r="Z126" s="298" t="s">
        <v>290</v>
      </c>
      <c r="AA126" s="298" t="s">
        <v>290</v>
      </c>
    </row>
    <row r="127" spans="1:27" s="294" customFormat="1" ht="31.5" x14ac:dyDescent="0.25">
      <c r="A127" s="333" t="s">
        <v>1028</v>
      </c>
      <c r="B127" s="301" t="s">
        <v>909</v>
      </c>
      <c r="C127" s="311" t="s">
        <v>755</v>
      </c>
      <c r="D127" s="298" t="s">
        <v>290</v>
      </c>
      <c r="E127" s="298" t="s">
        <v>290</v>
      </c>
      <c r="F127" s="298"/>
      <c r="G127" s="298" t="s">
        <v>290</v>
      </c>
      <c r="H127" s="298"/>
      <c r="I127" s="298" t="s">
        <v>290</v>
      </c>
      <c r="J127" s="298"/>
      <c r="K127" s="298" t="s">
        <v>290</v>
      </c>
      <c r="L127" s="298"/>
      <c r="M127" s="298" t="s">
        <v>290</v>
      </c>
      <c r="N127" s="298"/>
      <c r="O127" s="298" t="s">
        <v>290</v>
      </c>
      <c r="P127" s="298"/>
      <c r="Q127" s="298" t="s">
        <v>290</v>
      </c>
      <c r="R127" s="298"/>
      <c r="S127" s="298" t="s">
        <v>290</v>
      </c>
      <c r="T127" s="298"/>
      <c r="U127" s="298" t="s">
        <v>290</v>
      </c>
      <c r="V127" s="298"/>
      <c r="W127" s="298" t="s">
        <v>290</v>
      </c>
      <c r="X127" s="298"/>
      <c r="Y127" s="298" t="s">
        <v>290</v>
      </c>
      <c r="Z127" s="298" t="s">
        <v>290</v>
      </c>
      <c r="AA127" s="298" t="s">
        <v>290</v>
      </c>
    </row>
    <row r="128" spans="1:27" s="294" customFormat="1" ht="31.5" x14ac:dyDescent="0.25">
      <c r="A128" s="333" t="s">
        <v>1029</v>
      </c>
      <c r="B128" s="301" t="s">
        <v>894</v>
      </c>
      <c r="C128" s="311" t="s">
        <v>755</v>
      </c>
      <c r="D128" s="298" t="s">
        <v>290</v>
      </c>
      <c r="E128" s="298" t="s">
        <v>290</v>
      </c>
      <c r="F128" s="298"/>
      <c r="G128" s="298" t="s">
        <v>290</v>
      </c>
      <c r="H128" s="298"/>
      <c r="I128" s="298" t="s">
        <v>290</v>
      </c>
      <c r="J128" s="298"/>
      <c r="K128" s="298" t="s">
        <v>290</v>
      </c>
      <c r="L128" s="298"/>
      <c r="M128" s="298" t="s">
        <v>290</v>
      </c>
      <c r="N128" s="298"/>
      <c r="O128" s="298" t="s">
        <v>290</v>
      </c>
      <c r="P128" s="298"/>
      <c r="Q128" s="298" t="s">
        <v>290</v>
      </c>
      <c r="R128" s="298"/>
      <c r="S128" s="298" t="s">
        <v>290</v>
      </c>
      <c r="T128" s="298"/>
      <c r="U128" s="298" t="s">
        <v>290</v>
      </c>
      <c r="V128" s="298"/>
      <c r="W128" s="298" t="s">
        <v>290</v>
      </c>
      <c r="X128" s="298"/>
      <c r="Y128" s="298" t="s">
        <v>290</v>
      </c>
      <c r="Z128" s="298" t="s">
        <v>290</v>
      </c>
      <c r="AA128" s="298" t="s">
        <v>290</v>
      </c>
    </row>
    <row r="129" spans="1:27" s="294" customFormat="1" x14ac:dyDescent="0.25">
      <c r="A129" s="333" t="s">
        <v>814</v>
      </c>
      <c r="B129" s="307" t="s">
        <v>1079</v>
      </c>
      <c r="C129" s="311" t="s">
        <v>755</v>
      </c>
      <c r="D129" s="298" t="s">
        <v>290</v>
      </c>
      <c r="E129" s="298" t="s">
        <v>290</v>
      </c>
      <c r="F129" s="298"/>
      <c r="G129" s="298" t="s">
        <v>290</v>
      </c>
      <c r="H129" s="298"/>
      <c r="I129" s="298" t="s">
        <v>290</v>
      </c>
      <c r="J129" s="298"/>
      <c r="K129" s="298" t="s">
        <v>290</v>
      </c>
      <c r="L129" s="298"/>
      <c r="M129" s="298" t="s">
        <v>290</v>
      </c>
      <c r="N129" s="298"/>
      <c r="O129" s="298" t="s">
        <v>290</v>
      </c>
      <c r="P129" s="298"/>
      <c r="Q129" s="298" t="s">
        <v>290</v>
      </c>
      <c r="R129" s="298"/>
      <c r="S129" s="298" t="s">
        <v>290</v>
      </c>
      <c r="T129" s="298"/>
      <c r="U129" s="298" t="s">
        <v>290</v>
      </c>
      <c r="V129" s="298"/>
      <c r="W129" s="298" t="s">
        <v>290</v>
      </c>
      <c r="X129" s="298"/>
      <c r="Y129" s="298" t="s">
        <v>290</v>
      </c>
      <c r="Z129" s="298" t="s">
        <v>290</v>
      </c>
      <c r="AA129" s="298" t="s">
        <v>290</v>
      </c>
    </row>
    <row r="130" spans="1:27" s="294" customFormat="1" x14ac:dyDescent="0.25">
      <c r="A130" s="333" t="s">
        <v>815</v>
      </c>
      <c r="B130" s="307" t="s">
        <v>822</v>
      </c>
      <c r="C130" s="311" t="s">
        <v>755</v>
      </c>
      <c r="D130" s="298">
        <f>D115-D145</f>
        <v>40.115829123316502</v>
      </c>
      <c r="E130" s="298">
        <f t="shared" ref="E130:G130" si="52">E115-E145</f>
        <v>-35.358960066444979</v>
      </c>
      <c r="F130" s="298">
        <f>F115-F145</f>
        <v>107.90528901224697</v>
      </c>
      <c r="G130" s="298">
        <f t="shared" si="52"/>
        <v>131.11145389820967</v>
      </c>
      <c r="H130" s="298">
        <f t="shared" ref="H130:Y130" si="53">H115-H145</f>
        <v>606.44859948294754</v>
      </c>
      <c r="I130" s="298">
        <f t="shared" si="53"/>
        <v>-930.55062802874022</v>
      </c>
      <c r="J130" s="298">
        <f t="shared" si="53"/>
        <v>473.46978524552719</v>
      </c>
      <c r="K130" s="298">
        <f t="shared" si="53"/>
        <v>317.37923324869394</v>
      </c>
      <c r="L130" s="298">
        <f t="shared" si="53"/>
        <v>306.51421145450161</v>
      </c>
      <c r="M130" s="298">
        <f t="shared" si="53"/>
        <v>89.780665920033414</v>
      </c>
      <c r="N130" s="298">
        <f t="shared" si="53"/>
        <v>512.46608361126664</v>
      </c>
      <c r="O130" s="298">
        <f t="shared" si="53"/>
        <v>263.84392419195831</v>
      </c>
      <c r="P130" s="298">
        <f t="shared" si="53"/>
        <v>632.00555264482159</v>
      </c>
      <c r="Q130" s="298">
        <f t="shared" si="53"/>
        <v>241.86307282316534</v>
      </c>
      <c r="R130" s="298">
        <f t="shared" si="53"/>
        <v>104.30824036971251</v>
      </c>
      <c r="S130" s="298">
        <f t="shared" si="53"/>
        <v>373.84912691141255</v>
      </c>
      <c r="T130" s="298">
        <f t="shared" si="53"/>
        <v>109.06966489086076</v>
      </c>
      <c r="U130" s="298">
        <f t="shared" si="53"/>
        <v>375.76224783198063</v>
      </c>
      <c r="V130" s="298">
        <f t="shared" si="53"/>
        <v>114.31934783732135</v>
      </c>
      <c r="W130" s="298">
        <f t="shared" si="53"/>
        <v>367.21120134760292</v>
      </c>
      <c r="X130" s="298">
        <f t="shared" si="53"/>
        <v>119.83886768449833</v>
      </c>
      <c r="Y130" s="298">
        <f t="shared" si="53"/>
        <v>360.8139078343429</v>
      </c>
      <c r="Z130" s="304">
        <f>F130+H130+J130+L130+N130+P130+R130+T130+V130+X130</f>
        <v>3086.3456422337044</v>
      </c>
      <c r="AA130" s="304">
        <f>I130+K130+M130+O130+Q130+S130+U130+W130+Y130+G130</f>
        <v>1591.0642059786596</v>
      </c>
    </row>
    <row r="131" spans="1:27" s="294" customFormat="1" ht="15" customHeight="1" x14ac:dyDescent="0.25">
      <c r="A131" s="333" t="s">
        <v>816</v>
      </c>
      <c r="B131" s="307" t="s">
        <v>1073</v>
      </c>
      <c r="C131" s="311" t="s">
        <v>755</v>
      </c>
      <c r="D131" s="298" t="s">
        <v>290</v>
      </c>
      <c r="E131" s="298" t="s">
        <v>290</v>
      </c>
      <c r="F131" s="298"/>
      <c r="G131" s="298" t="s">
        <v>290</v>
      </c>
      <c r="H131" s="298"/>
      <c r="I131" s="298" t="s">
        <v>290</v>
      </c>
      <c r="J131" s="298"/>
      <c r="K131" s="298" t="s">
        <v>290</v>
      </c>
      <c r="L131" s="298"/>
      <c r="M131" s="298" t="s">
        <v>290</v>
      </c>
      <c r="N131" s="298"/>
      <c r="O131" s="298" t="s">
        <v>290</v>
      </c>
      <c r="P131" s="298"/>
      <c r="Q131" s="298" t="s">
        <v>290</v>
      </c>
      <c r="R131" s="298"/>
      <c r="S131" s="298" t="s">
        <v>290</v>
      </c>
      <c r="T131" s="298"/>
      <c r="U131" s="298" t="s">
        <v>290</v>
      </c>
      <c r="V131" s="298"/>
      <c r="W131" s="298" t="s">
        <v>290</v>
      </c>
      <c r="X131" s="298"/>
      <c r="Y131" s="298" t="s">
        <v>290</v>
      </c>
      <c r="Z131" s="298" t="s">
        <v>290</v>
      </c>
      <c r="AA131" s="298" t="s">
        <v>290</v>
      </c>
    </row>
    <row r="132" spans="1:27" s="294" customFormat="1" x14ac:dyDescent="0.25">
      <c r="A132" s="333" t="s">
        <v>817</v>
      </c>
      <c r="B132" s="307" t="s">
        <v>823</v>
      </c>
      <c r="C132" s="311" t="s">
        <v>755</v>
      </c>
      <c r="D132" s="298">
        <f>D117-D147</f>
        <v>49.535272564288618</v>
      </c>
      <c r="E132" s="298">
        <f t="shared" ref="E132:G132" si="54">E117-E147</f>
        <v>91.26521828782154</v>
      </c>
      <c r="F132" s="298">
        <f>F117-F147</f>
        <v>133.38291794161796</v>
      </c>
      <c r="G132" s="298">
        <f t="shared" si="54"/>
        <v>156.09904403644282</v>
      </c>
      <c r="H132" s="298">
        <f t="shared" ref="H132:Y132" si="55">H117-H147</f>
        <v>138.88194476396347</v>
      </c>
      <c r="I132" s="298">
        <f t="shared" si="55"/>
        <v>147.78300673272128</v>
      </c>
      <c r="J132" s="298">
        <f t="shared" si="55"/>
        <v>533.61740547542558</v>
      </c>
      <c r="K132" s="298">
        <f t="shared" si="55"/>
        <v>363.82211378287957</v>
      </c>
      <c r="L132" s="298">
        <f t="shared" si="55"/>
        <v>1.3061682955482183</v>
      </c>
      <c r="M132" s="298">
        <f t="shared" si="55"/>
        <v>661.72153354395186</v>
      </c>
      <c r="N132" s="298">
        <f t="shared" si="55"/>
        <v>1.3451036254777478</v>
      </c>
      <c r="O132" s="298">
        <f t="shared" si="55"/>
        <v>0</v>
      </c>
      <c r="P132" s="298">
        <f t="shared" si="55"/>
        <v>1.3451036254777478</v>
      </c>
      <c r="Q132" s="298">
        <f t="shared" si="55"/>
        <v>0</v>
      </c>
      <c r="R132" s="298">
        <f t="shared" si="55"/>
        <v>-0.93533161010282129</v>
      </c>
      <c r="S132" s="298">
        <f t="shared" si="55"/>
        <v>0</v>
      </c>
      <c r="T132" s="298">
        <f t="shared" si="55"/>
        <v>5.5758157746559789E-2</v>
      </c>
      <c r="U132" s="298">
        <f t="shared" si="55"/>
        <v>0</v>
      </c>
      <c r="V132" s="298">
        <f t="shared" si="55"/>
        <v>-0.12946505412280729</v>
      </c>
      <c r="W132" s="298">
        <f t="shared" si="55"/>
        <v>0</v>
      </c>
      <c r="X132" s="298">
        <f t="shared" si="55"/>
        <v>-0.49082054172411205</v>
      </c>
      <c r="Y132" s="298">
        <f t="shared" si="55"/>
        <v>0</v>
      </c>
      <c r="Z132" s="304">
        <f>F132+H132+J132+L132+N132+P132+R132+T132+V132+X132</f>
        <v>808.37878467930761</v>
      </c>
      <c r="AA132" s="304">
        <f t="shared" ref="AA132:AA133" si="56">I132+K132+M132+O132+Q132+S132+U132+W132+Y132+G132</f>
        <v>1329.4256980959956</v>
      </c>
    </row>
    <row r="133" spans="1:27" s="294" customFormat="1" x14ac:dyDescent="0.25">
      <c r="A133" s="333" t="s">
        <v>818</v>
      </c>
      <c r="B133" s="307" t="s">
        <v>824</v>
      </c>
      <c r="C133" s="311" t="s">
        <v>755</v>
      </c>
      <c r="D133" s="298">
        <f>D118-D148</f>
        <v>1.2334954849883655</v>
      </c>
      <c r="E133" s="298">
        <f t="shared" ref="E133:U133" si="57">E118-E148</f>
        <v>91.086737269999929</v>
      </c>
      <c r="F133" s="298">
        <f>F118-F148</f>
        <v>0</v>
      </c>
      <c r="G133" s="298">
        <f t="shared" si="57"/>
        <v>66.909163110000009</v>
      </c>
      <c r="H133" s="298">
        <f>H118-H148</f>
        <v>0</v>
      </c>
      <c r="I133" s="298">
        <f t="shared" ref="I133" si="58">I118-I148</f>
        <v>1041.37436207</v>
      </c>
      <c r="J133" s="298">
        <f>J118-J148</f>
        <v>0</v>
      </c>
      <c r="K133" s="298">
        <f t="shared" ref="K133" si="59">K118-K148</f>
        <v>53.367621429576147</v>
      </c>
      <c r="L133" s="298">
        <f>L118-L148</f>
        <v>0</v>
      </c>
      <c r="M133" s="298">
        <f t="shared" ref="M133" si="60">M118-M148</f>
        <v>0</v>
      </c>
      <c r="N133" s="298">
        <f>N118-N148</f>
        <v>0</v>
      </c>
      <c r="O133" s="298">
        <f t="shared" ref="O133" si="61">O118-O148</f>
        <v>0</v>
      </c>
      <c r="P133" s="298">
        <f>P118-P148</f>
        <v>0</v>
      </c>
      <c r="Q133" s="298">
        <f t="shared" ref="Q133" si="62">Q118-Q148</f>
        <v>0</v>
      </c>
      <c r="R133" s="298">
        <f>R118-R148</f>
        <v>0</v>
      </c>
      <c r="S133" s="298">
        <f t="shared" ref="S133" si="63">S118-S148</f>
        <v>0</v>
      </c>
      <c r="T133" s="298">
        <f>T118-T148</f>
        <v>0</v>
      </c>
      <c r="U133" s="298">
        <f t="shared" si="57"/>
        <v>0</v>
      </c>
      <c r="V133" s="298">
        <f>V118-V148</f>
        <v>0</v>
      </c>
      <c r="W133" s="298">
        <f t="shared" ref="W133" si="64">W118-W148</f>
        <v>0</v>
      </c>
      <c r="X133" s="298">
        <f>X118-X148</f>
        <v>0</v>
      </c>
      <c r="Y133" s="298">
        <f t="shared" ref="Y133" si="65">Y118-Y148</f>
        <v>0</v>
      </c>
      <c r="Z133" s="304">
        <f>F133+H133+J133+L133+N133+P133+R133+T133+V133+X133</f>
        <v>0</v>
      </c>
      <c r="AA133" s="304">
        <f t="shared" si="56"/>
        <v>1161.651146609576</v>
      </c>
    </row>
    <row r="134" spans="1:27" s="294" customFormat="1" x14ac:dyDescent="0.25">
      <c r="A134" s="333" t="s">
        <v>819</v>
      </c>
      <c r="B134" s="307" t="s">
        <v>1080</v>
      </c>
      <c r="C134" s="311" t="s">
        <v>755</v>
      </c>
      <c r="D134" s="298" t="s">
        <v>290</v>
      </c>
      <c r="E134" s="298" t="s">
        <v>290</v>
      </c>
      <c r="F134" s="298"/>
      <c r="G134" s="298" t="s">
        <v>290</v>
      </c>
      <c r="H134" s="298"/>
      <c r="I134" s="298" t="s">
        <v>290</v>
      </c>
      <c r="J134" s="298"/>
      <c r="K134" s="298" t="s">
        <v>290</v>
      </c>
      <c r="L134" s="298"/>
      <c r="M134" s="298" t="s">
        <v>290</v>
      </c>
      <c r="N134" s="298"/>
      <c r="O134" s="298" t="s">
        <v>290</v>
      </c>
      <c r="P134" s="298"/>
      <c r="Q134" s="298" t="s">
        <v>290</v>
      </c>
      <c r="R134" s="298"/>
      <c r="S134" s="298" t="s">
        <v>290</v>
      </c>
      <c r="T134" s="298"/>
      <c r="U134" s="298" t="s">
        <v>290</v>
      </c>
      <c r="V134" s="298"/>
      <c r="W134" s="298" t="s">
        <v>290</v>
      </c>
      <c r="X134" s="298"/>
      <c r="Y134" s="298" t="s">
        <v>290</v>
      </c>
      <c r="Z134" s="298" t="s">
        <v>290</v>
      </c>
      <c r="AA134" s="298" t="s">
        <v>290</v>
      </c>
    </row>
    <row r="135" spans="1:27" s="294" customFormat="1" ht="31.5" x14ac:dyDescent="0.25">
      <c r="A135" s="333" t="s">
        <v>820</v>
      </c>
      <c r="B135" s="307" t="s">
        <v>825</v>
      </c>
      <c r="C135" s="311" t="s">
        <v>755</v>
      </c>
      <c r="D135" s="298" t="s">
        <v>290</v>
      </c>
      <c r="E135" s="298" t="s">
        <v>290</v>
      </c>
      <c r="F135" s="298">
        <f>F136+F137</f>
        <v>0</v>
      </c>
      <c r="G135" s="298" t="s">
        <v>290</v>
      </c>
      <c r="H135" s="298">
        <f>H136+H137</f>
        <v>0</v>
      </c>
      <c r="I135" s="298" t="s">
        <v>290</v>
      </c>
      <c r="J135" s="298">
        <f>J136+J137</f>
        <v>0</v>
      </c>
      <c r="K135" s="298" t="s">
        <v>290</v>
      </c>
      <c r="L135" s="298">
        <f>L136+L137</f>
        <v>0</v>
      </c>
      <c r="M135" s="298" t="s">
        <v>290</v>
      </c>
      <c r="N135" s="298">
        <f>N136+N137</f>
        <v>0</v>
      </c>
      <c r="O135" s="298" t="s">
        <v>290</v>
      </c>
      <c r="P135" s="298">
        <f>P136+P137</f>
        <v>0</v>
      </c>
      <c r="Q135" s="298" t="s">
        <v>290</v>
      </c>
      <c r="R135" s="298">
        <f>R136+R137</f>
        <v>0</v>
      </c>
      <c r="S135" s="298" t="s">
        <v>290</v>
      </c>
      <c r="T135" s="298">
        <f>T136+T137</f>
        <v>0</v>
      </c>
      <c r="U135" s="298" t="s">
        <v>290</v>
      </c>
      <c r="V135" s="298">
        <f>V136+V137</f>
        <v>0</v>
      </c>
      <c r="W135" s="298" t="s">
        <v>290</v>
      </c>
      <c r="X135" s="298">
        <f>X136+X137</f>
        <v>0</v>
      </c>
      <c r="Y135" s="298" t="s">
        <v>290</v>
      </c>
      <c r="Z135" s="298" t="s">
        <v>290</v>
      </c>
      <c r="AA135" s="298" t="s">
        <v>290</v>
      </c>
    </row>
    <row r="136" spans="1:27" s="294" customFormat="1" x14ac:dyDescent="0.25">
      <c r="A136" s="333" t="s">
        <v>1003</v>
      </c>
      <c r="B136" s="300" t="s">
        <v>826</v>
      </c>
      <c r="C136" s="311" t="s">
        <v>755</v>
      </c>
      <c r="D136" s="298" t="s">
        <v>290</v>
      </c>
      <c r="E136" s="298" t="s">
        <v>290</v>
      </c>
      <c r="F136" s="298"/>
      <c r="G136" s="298" t="s">
        <v>290</v>
      </c>
      <c r="H136" s="298"/>
      <c r="I136" s="298" t="s">
        <v>290</v>
      </c>
      <c r="J136" s="298"/>
      <c r="K136" s="298" t="s">
        <v>290</v>
      </c>
      <c r="L136" s="298"/>
      <c r="M136" s="298" t="s">
        <v>290</v>
      </c>
      <c r="N136" s="298"/>
      <c r="O136" s="298" t="s">
        <v>290</v>
      </c>
      <c r="P136" s="298"/>
      <c r="Q136" s="298" t="s">
        <v>290</v>
      </c>
      <c r="R136" s="298"/>
      <c r="S136" s="298" t="s">
        <v>290</v>
      </c>
      <c r="T136" s="298"/>
      <c r="U136" s="298" t="s">
        <v>290</v>
      </c>
      <c r="V136" s="298"/>
      <c r="W136" s="298" t="s">
        <v>290</v>
      </c>
      <c r="X136" s="298"/>
      <c r="Y136" s="298" t="s">
        <v>290</v>
      </c>
      <c r="Z136" s="298" t="s">
        <v>290</v>
      </c>
      <c r="AA136" s="298" t="s">
        <v>290</v>
      </c>
    </row>
    <row r="137" spans="1:27" s="294" customFormat="1" x14ac:dyDescent="0.25">
      <c r="A137" s="333" t="s">
        <v>1004</v>
      </c>
      <c r="B137" s="300" t="s">
        <v>637</v>
      </c>
      <c r="C137" s="311" t="s">
        <v>755</v>
      </c>
      <c r="D137" s="298" t="s">
        <v>290</v>
      </c>
      <c r="E137" s="298" t="s">
        <v>290</v>
      </c>
      <c r="F137" s="298"/>
      <c r="G137" s="298" t="s">
        <v>290</v>
      </c>
      <c r="H137" s="298"/>
      <c r="I137" s="298" t="s">
        <v>290</v>
      </c>
      <c r="J137" s="298"/>
      <c r="K137" s="298" t="s">
        <v>290</v>
      </c>
      <c r="L137" s="298"/>
      <c r="M137" s="298" t="s">
        <v>290</v>
      </c>
      <c r="N137" s="298"/>
      <c r="O137" s="298" t="s">
        <v>290</v>
      </c>
      <c r="P137" s="298"/>
      <c r="Q137" s="298" t="s">
        <v>290</v>
      </c>
      <c r="R137" s="298"/>
      <c r="S137" s="298" t="s">
        <v>290</v>
      </c>
      <c r="T137" s="298"/>
      <c r="U137" s="298" t="s">
        <v>290</v>
      </c>
      <c r="V137" s="298"/>
      <c r="W137" s="298" t="s">
        <v>290</v>
      </c>
      <c r="X137" s="298"/>
      <c r="Y137" s="298" t="s">
        <v>290</v>
      </c>
      <c r="Z137" s="298" t="s">
        <v>290</v>
      </c>
      <c r="AA137" s="298" t="s">
        <v>290</v>
      </c>
    </row>
    <row r="138" spans="1:27" s="294" customFormat="1" x14ac:dyDescent="0.25">
      <c r="A138" s="333" t="s">
        <v>821</v>
      </c>
      <c r="B138" s="307" t="s">
        <v>827</v>
      </c>
      <c r="C138" s="311" t="s">
        <v>755</v>
      </c>
      <c r="D138" s="298">
        <f>D123-D153</f>
        <v>-4.0999999998803105E-4</v>
      </c>
      <c r="E138" s="298">
        <f t="shared" ref="E138:G138" si="66">E123-E153</f>
        <v>89.08950225898684</v>
      </c>
      <c r="F138" s="298">
        <f>F123-F153</f>
        <v>78.366327742746762</v>
      </c>
      <c r="G138" s="298">
        <f t="shared" si="66"/>
        <v>-66.051537568312597</v>
      </c>
      <c r="H138" s="298">
        <f t="shared" ref="H138:Y138" si="67">H123-H153</f>
        <v>79.72694285146045</v>
      </c>
      <c r="I138" s="298">
        <f t="shared" si="67"/>
        <v>-649.71817385397776</v>
      </c>
      <c r="J138" s="298">
        <f t="shared" si="67"/>
        <v>90.163586379201917</v>
      </c>
      <c r="K138" s="298">
        <f t="shared" si="67"/>
        <v>63.305880320280835</v>
      </c>
      <c r="L138" s="298">
        <f t="shared" si="67"/>
        <v>102.33440029874748</v>
      </c>
      <c r="M138" s="298">
        <f t="shared" si="67"/>
        <v>75.591855514082141</v>
      </c>
      <c r="N138" s="298">
        <f t="shared" si="67"/>
        <v>112.4740409497264</v>
      </c>
      <c r="O138" s="298">
        <f t="shared" si="67"/>
        <v>75.750147061812783</v>
      </c>
      <c r="P138" s="298">
        <f t="shared" si="67"/>
        <v>112.4740409497264</v>
      </c>
      <c r="Q138" s="298">
        <f t="shared" si="67"/>
        <v>89.450254720682267</v>
      </c>
      <c r="R138" s="298">
        <f t="shared" si="67"/>
        <v>5.6425005617714383</v>
      </c>
      <c r="S138" s="298">
        <f t="shared" si="67"/>
        <v>90.517584891451321</v>
      </c>
      <c r="T138" s="298">
        <f t="shared" si="67"/>
        <v>4.9516565067266605</v>
      </c>
      <c r="U138" s="298">
        <f t="shared" si="67"/>
        <v>93.940561957995129</v>
      </c>
      <c r="V138" s="298">
        <f t="shared" si="67"/>
        <v>5.1665188261483266</v>
      </c>
      <c r="W138" s="298">
        <f t="shared" si="67"/>
        <v>91.802800336900702</v>
      </c>
      <c r="X138" s="298">
        <f t="shared" si="67"/>
        <v>5.5146873689071754</v>
      </c>
      <c r="Y138" s="298">
        <f t="shared" si="67"/>
        <v>90.203476958585725</v>
      </c>
      <c r="Z138" s="304">
        <f>F138+H138+J138+L138+N138+P138+R138+T138+V138+X138</f>
        <v>596.81470243516299</v>
      </c>
      <c r="AA138" s="304">
        <f t="shared" ref="AA138:AA139" si="68">I138+K138+M138+O138+Q138+S138+U138+W138+Y138+G138</f>
        <v>-45.20714966049951</v>
      </c>
    </row>
    <row r="139" spans="1:27" s="295" customFormat="1" x14ac:dyDescent="0.25">
      <c r="A139" s="331" t="s">
        <v>31</v>
      </c>
      <c r="B139" s="308" t="s">
        <v>1095</v>
      </c>
      <c r="C139" s="332" t="s">
        <v>755</v>
      </c>
      <c r="D139" s="303">
        <v>-620.02629051312624</v>
      </c>
      <c r="E139" s="303">
        <v>644.01518076819957</v>
      </c>
      <c r="F139" s="303">
        <f>F140+F144+F145+F146+F147+F148+F149+F150+F153</f>
        <v>536.48546025468374</v>
      </c>
      <c r="G139" s="303">
        <v>456.88885960999949</v>
      </c>
      <c r="H139" s="303">
        <f>H140+H144+H145+H146+H147+H148+H149+H150+H153</f>
        <v>2515.4524985143894</v>
      </c>
      <c r="I139" s="303">
        <f>I145+I147+I153+I148</f>
        <v>-2441.4616101500001</v>
      </c>
      <c r="J139" s="303">
        <f>J140+J144+J145+J146+J147+J148+J149+J150+J153</f>
        <v>3688.3747790295938</v>
      </c>
      <c r="K139" s="303">
        <f>K145+K147+K153+K148</f>
        <v>2035.7406345462584</v>
      </c>
      <c r="L139" s="303">
        <f>L140+L144+L145+L146+L147+L148+L149+L150+L153</f>
        <v>796.60894025462289</v>
      </c>
      <c r="M139" s="303">
        <f>M145+M147+M153+M148</f>
        <v>2752.246504763842</v>
      </c>
      <c r="N139" s="303">
        <f>N140+N144+N145+N146+N147+N148+N149+N150+N153</f>
        <v>1003.1608435135214</v>
      </c>
      <c r="O139" s="303">
        <f>O145+O147+O153+O148</f>
        <v>667.45992066370809</v>
      </c>
      <c r="P139" s="303">
        <f>P140+P144+P145+P146+P147+P148+P149+P150+P153</f>
        <v>1361.7792506141855</v>
      </c>
      <c r="Q139" s="303">
        <f>Q145+Q147+Q153+Q148</f>
        <v>561.71726343433681</v>
      </c>
      <c r="R139" s="303">
        <f>R140+R144+R145+R146+R147+R148+R149+R150+R153</f>
        <v>210.7742805812683</v>
      </c>
      <c r="S139" s="303">
        <f>S145+S147+S153+S148</f>
        <v>862.03624311240628</v>
      </c>
      <c r="T139" s="303">
        <f>T140+T144+T145+T146+T147+T148+T149+T150+T153</f>
        <v>232.79279317341806</v>
      </c>
      <c r="U139" s="303">
        <f>U145+U147+U153+U148</f>
        <v>933.38063136754238</v>
      </c>
      <c r="V139" s="303">
        <f>V140+V144+V145+V146+V147+V148+V149+V150+V153</f>
        <v>242.33892306510387</v>
      </c>
      <c r="W139" s="303">
        <f>W145+W147+W153+W148</f>
        <v>890.62539894565464</v>
      </c>
      <c r="X139" s="303">
        <f>X140+X144+X145+X146+X147+X148+X149+X150+X153</f>
        <v>250.44806485777642</v>
      </c>
      <c r="Y139" s="303">
        <f>Y145+Y147+Y153+Y148</f>
        <v>858.63893137935361</v>
      </c>
      <c r="Z139" s="304">
        <f>F139+H139+J139+L139+N139+P139+R139+T139+V139+X139</f>
        <v>10838.215833858563</v>
      </c>
      <c r="AA139" s="304">
        <f t="shared" si="68"/>
        <v>7577.2727776731017</v>
      </c>
    </row>
    <row r="140" spans="1:27" s="294" customFormat="1" x14ac:dyDescent="0.25">
      <c r="A140" s="333" t="s">
        <v>49</v>
      </c>
      <c r="B140" s="296" t="s">
        <v>1031</v>
      </c>
      <c r="C140" s="311" t="s">
        <v>755</v>
      </c>
      <c r="D140" s="298" t="s">
        <v>290</v>
      </c>
      <c r="E140" s="298" t="s">
        <v>290</v>
      </c>
      <c r="F140" s="298">
        <f>F141+F142+F143</f>
        <v>0</v>
      </c>
      <c r="G140" s="298" t="s">
        <v>290</v>
      </c>
      <c r="H140" s="298">
        <f>H141+H142+H143</f>
        <v>0</v>
      </c>
      <c r="I140" s="298" t="s">
        <v>290</v>
      </c>
      <c r="J140" s="298">
        <f>J141+J142+J143</f>
        <v>0</v>
      </c>
      <c r="K140" s="298" t="s">
        <v>290</v>
      </c>
      <c r="L140" s="298">
        <f>L141+L142+L143</f>
        <v>0</v>
      </c>
      <c r="M140" s="298" t="s">
        <v>290</v>
      </c>
      <c r="N140" s="298">
        <f>N141+N142+N143</f>
        <v>0</v>
      </c>
      <c r="O140" s="298" t="s">
        <v>290</v>
      </c>
      <c r="P140" s="298">
        <f>P141+P142+P143</f>
        <v>0</v>
      </c>
      <c r="Q140" s="298" t="s">
        <v>290</v>
      </c>
      <c r="R140" s="298">
        <f>R141+R142+R143</f>
        <v>0</v>
      </c>
      <c r="S140" s="298" t="s">
        <v>290</v>
      </c>
      <c r="T140" s="298">
        <f>T141+T142+T143</f>
        <v>0</v>
      </c>
      <c r="U140" s="298" t="s">
        <v>290</v>
      </c>
      <c r="V140" s="298">
        <f>V141+V142+V143</f>
        <v>0</v>
      </c>
      <c r="W140" s="298" t="s">
        <v>290</v>
      </c>
      <c r="X140" s="298">
        <f>X141+X142+X143</f>
        <v>0</v>
      </c>
      <c r="Y140" s="298" t="s">
        <v>290</v>
      </c>
      <c r="Z140" s="298" t="s">
        <v>290</v>
      </c>
      <c r="AA140" s="298" t="s">
        <v>290</v>
      </c>
    </row>
    <row r="141" spans="1:27" s="294" customFormat="1" ht="31.5" x14ac:dyDescent="0.25">
      <c r="A141" s="333" t="s">
        <v>910</v>
      </c>
      <c r="B141" s="301" t="s">
        <v>908</v>
      </c>
      <c r="C141" s="311" t="s">
        <v>755</v>
      </c>
      <c r="D141" s="298" t="s">
        <v>290</v>
      </c>
      <c r="E141" s="298" t="s">
        <v>290</v>
      </c>
      <c r="F141" s="298"/>
      <c r="G141" s="298" t="s">
        <v>290</v>
      </c>
      <c r="H141" s="298"/>
      <c r="I141" s="298" t="s">
        <v>290</v>
      </c>
      <c r="J141" s="298"/>
      <c r="K141" s="298" t="s">
        <v>290</v>
      </c>
      <c r="L141" s="298"/>
      <c r="M141" s="298" t="s">
        <v>290</v>
      </c>
      <c r="N141" s="298"/>
      <c r="O141" s="298" t="s">
        <v>290</v>
      </c>
      <c r="P141" s="298"/>
      <c r="Q141" s="298" t="s">
        <v>290</v>
      </c>
      <c r="R141" s="298"/>
      <c r="S141" s="298" t="s">
        <v>290</v>
      </c>
      <c r="T141" s="298"/>
      <c r="U141" s="298" t="s">
        <v>290</v>
      </c>
      <c r="V141" s="298"/>
      <c r="W141" s="298" t="s">
        <v>290</v>
      </c>
      <c r="X141" s="298"/>
      <c r="Y141" s="298" t="s">
        <v>290</v>
      </c>
      <c r="Z141" s="298" t="s">
        <v>290</v>
      </c>
      <c r="AA141" s="298" t="s">
        <v>290</v>
      </c>
    </row>
    <row r="142" spans="1:27" s="294" customFormat="1" ht="31.5" x14ac:dyDescent="0.25">
      <c r="A142" s="333" t="s">
        <v>911</v>
      </c>
      <c r="B142" s="301" t="s">
        <v>909</v>
      </c>
      <c r="C142" s="311" t="s">
        <v>755</v>
      </c>
      <c r="D142" s="298" t="s">
        <v>290</v>
      </c>
      <c r="E142" s="298" t="s">
        <v>290</v>
      </c>
      <c r="F142" s="298"/>
      <c r="G142" s="298" t="s">
        <v>290</v>
      </c>
      <c r="H142" s="298"/>
      <c r="I142" s="298" t="s">
        <v>290</v>
      </c>
      <c r="J142" s="298"/>
      <c r="K142" s="298" t="s">
        <v>290</v>
      </c>
      <c r="L142" s="298"/>
      <c r="M142" s="298" t="s">
        <v>290</v>
      </c>
      <c r="N142" s="298"/>
      <c r="O142" s="298" t="s">
        <v>290</v>
      </c>
      <c r="P142" s="298"/>
      <c r="Q142" s="298" t="s">
        <v>290</v>
      </c>
      <c r="R142" s="298"/>
      <c r="S142" s="298" t="s">
        <v>290</v>
      </c>
      <c r="T142" s="298"/>
      <c r="U142" s="298" t="s">
        <v>290</v>
      </c>
      <c r="V142" s="298"/>
      <c r="W142" s="298" t="s">
        <v>290</v>
      </c>
      <c r="X142" s="298"/>
      <c r="Y142" s="298" t="s">
        <v>290</v>
      </c>
      <c r="Z142" s="298" t="s">
        <v>290</v>
      </c>
      <c r="AA142" s="298" t="s">
        <v>290</v>
      </c>
    </row>
    <row r="143" spans="1:27" s="294" customFormat="1" ht="31.5" x14ac:dyDescent="0.25">
      <c r="A143" s="333" t="s">
        <v>1005</v>
      </c>
      <c r="B143" s="301" t="s">
        <v>894</v>
      </c>
      <c r="C143" s="311" t="s">
        <v>755</v>
      </c>
      <c r="D143" s="282" t="s">
        <v>290</v>
      </c>
      <c r="E143" s="282" t="s">
        <v>290</v>
      </c>
      <c r="F143" s="298"/>
      <c r="G143" s="282" t="s">
        <v>290</v>
      </c>
      <c r="H143" s="298"/>
      <c r="I143" s="282" t="s">
        <v>290</v>
      </c>
      <c r="J143" s="298"/>
      <c r="K143" s="282" t="s">
        <v>290</v>
      </c>
      <c r="L143" s="298"/>
      <c r="M143" s="282" t="s">
        <v>290</v>
      </c>
      <c r="N143" s="298"/>
      <c r="O143" s="282" t="s">
        <v>290</v>
      </c>
      <c r="P143" s="298"/>
      <c r="Q143" s="282" t="s">
        <v>290</v>
      </c>
      <c r="R143" s="298"/>
      <c r="S143" s="282" t="s">
        <v>290</v>
      </c>
      <c r="T143" s="298"/>
      <c r="U143" s="282" t="s">
        <v>290</v>
      </c>
      <c r="V143" s="298"/>
      <c r="W143" s="282" t="s">
        <v>290</v>
      </c>
      <c r="X143" s="298"/>
      <c r="Y143" s="282" t="s">
        <v>290</v>
      </c>
      <c r="Z143" s="298" t="s">
        <v>290</v>
      </c>
      <c r="AA143" s="298" t="s">
        <v>290</v>
      </c>
    </row>
    <row r="144" spans="1:27" s="294" customFormat="1" x14ac:dyDescent="0.25">
      <c r="A144" s="333" t="s">
        <v>50</v>
      </c>
      <c r="B144" s="296" t="s">
        <v>1070</v>
      </c>
      <c r="C144" s="311" t="s">
        <v>755</v>
      </c>
      <c r="D144" s="282" t="s">
        <v>290</v>
      </c>
      <c r="E144" s="282" t="s">
        <v>290</v>
      </c>
      <c r="F144" s="298"/>
      <c r="G144" s="282" t="s">
        <v>290</v>
      </c>
      <c r="H144" s="298"/>
      <c r="I144" s="282" t="s">
        <v>290</v>
      </c>
      <c r="J144" s="298"/>
      <c r="K144" s="282" t="s">
        <v>290</v>
      </c>
      <c r="L144" s="298"/>
      <c r="M144" s="282" t="s">
        <v>290</v>
      </c>
      <c r="N144" s="298"/>
      <c r="O144" s="282" t="s">
        <v>290</v>
      </c>
      <c r="P144" s="298"/>
      <c r="Q144" s="282" t="s">
        <v>290</v>
      </c>
      <c r="R144" s="298"/>
      <c r="S144" s="282" t="s">
        <v>290</v>
      </c>
      <c r="T144" s="298"/>
      <c r="U144" s="282" t="s">
        <v>290</v>
      </c>
      <c r="V144" s="298"/>
      <c r="W144" s="282" t="s">
        <v>290</v>
      </c>
      <c r="X144" s="298"/>
      <c r="Y144" s="282" t="s">
        <v>290</v>
      </c>
      <c r="Z144" s="298" t="s">
        <v>290</v>
      </c>
      <c r="AA144" s="298" t="s">
        <v>290</v>
      </c>
    </row>
    <row r="145" spans="1:27" s="294" customFormat="1" x14ac:dyDescent="0.25">
      <c r="A145" s="333" t="s">
        <v>770</v>
      </c>
      <c r="B145" s="296" t="s">
        <v>954</v>
      </c>
      <c r="C145" s="311" t="s">
        <v>755</v>
      </c>
      <c r="D145" s="282">
        <v>-189.81685235495877</v>
      </c>
      <c r="E145" s="282">
        <v>-195.0333380347559</v>
      </c>
      <c r="F145" s="298">
        <v>-71.769449690138742</v>
      </c>
      <c r="G145" s="282">
        <v>82.365928247409116</v>
      </c>
      <c r="H145" s="298">
        <v>807.99944892082897</v>
      </c>
      <c r="I145" s="282">
        <v>-1798.0794692084835</v>
      </c>
      <c r="J145" s="298">
        <v>1558.1865532838174</v>
      </c>
      <c r="K145" s="282">
        <v>136.86689403831124</v>
      </c>
      <c r="L145" s="298">
        <v>818.01320849638512</v>
      </c>
      <c r="M145" s="282">
        <v>317.69348855531342</v>
      </c>
      <c r="N145" s="298">
        <v>1227.3001791771362</v>
      </c>
      <c r="O145" s="282">
        <v>636.90342095629148</v>
      </c>
      <c r="P145" s="298">
        <v>1585.9185862778002</v>
      </c>
      <c r="Q145" s="282">
        <v>574.02484639106854</v>
      </c>
      <c r="R145" s="298">
        <v>216.0526945458526</v>
      </c>
      <c r="S145" s="282">
        <v>879.19127619100971</v>
      </c>
      <c r="T145" s="298">
        <v>238.54449322753484</v>
      </c>
      <c r="U145" s="282">
        <v>951.70694457088462</v>
      </c>
      <c r="V145" s="298">
        <v>248.29581638410161</v>
      </c>
      <c r="W145" s="282">
        <v>906.69477170782977</v>
      </c>
      <c r="X145" s="298">
        <v>256.57926350246117</v>
      </c>
      <c r="Y145" s="282">
        <v>872.80705694526387</v>
      </c>
      <c r="Z145" s="304">
        <f>F145+H145+J145+L145+N145+P145+R145+T145+V145+X145</f>
        <v>6885.120794125779</v>
      </c>
      <c r="AA145" s="304">
        <f>I145+K145+M145+O145+Q145+S145+U145+W145+Y145+G145</f>
        <v>3560.1751583948985</v>
      </c>
    </row>
    <row r="146" spans="1:27" s="294" customFormat="1" x14ac:dyDescent="0.25">
      <c r="A146" s="333" t="s">
        <v>771</v>
      </c>
      <c r="B146" s="296" t="s">
        <v>1071</v>
      </c>
      <c r="C146" s="311" t="s">
        <v>755</v>
      </c>
      <c r="D146" s="282" t="s">
        <v>290</v>
      </c>
      <c r="E146" s="282" t="s">
        <v>290</v>
      </c>
      <c r="F146" s="298"/>
      <c r="G146" s="282" t="s">
        <v>290</v>
      </c>
      <c r="H146" s="298"/>
      <c r="I146" s="282" t="s">
        <v>290</v>
      </c>
      <c r="J146" s="298"/>
      <c r="K146" s="282" t="s">
        <v>290</v>
      </c>
      <c r="L146" s="298"/>
      <c r="M146" s="282" t="s">
        <v>290</v>
      </c>
      <c r="N146" s="298"/>
      <c r="O146" s="282" t="s">
        <v>290</v>
      </c>
      <c r="P146" s="298"/>
      <c r="Q146" s="282" t="s">
        <v>290</v>
      </c>
      <c r="R146" s="298"/>
      <c r="S146" s="282" t="s">
        <v>290</v>
      </c>
      <c r="T146" s="298"/>
      <c r="U146" s="282" t="s">
        <v>290</v>
      </c>
      <c r="V146" s="298"/>
      <c r="W146" s="282" t="s">
        <v>290</v>
      </c>
      <c r="X146" s="298"/>
      <c r="Y146" s="282" t="s">
        <v>290</v>
      </c>
      <c r="Z146" s="298" t="s">
        <v>290</v>
      </c>
      <c r="AA146" s="298" t="s">
        <v>290</v>
      </c>
    </row>
    <row r="147" spans="1:27" s="294" customFormat="1" x14ac:dyDescent="0.25">
      <c r="A147" s="333" t="s">
        <v>772</v>
      </c>
      <c r="B147" s="297" t="s">
        <v>955</v>
      </c>
      <c r="C147" s="311" t="s">
        <v>755</v>
      </c>
      <c r="D147" s="282">
        <v>463.75903405317814</v>
      </c>
      <c r="E147" s="282">
        <v>335.99586815107756</v>
      </c>
      <c r="F147" s="298">
        <v>664.54555385267781</v>
      </c>
      <c r="G147" s="282">
        <v>612.99591033750642</v>
      </c>
      <c r="H147" s="298">
        <v>1491.6249881781</v>
      </c>
      <c r="I147" s="282">
        <v>346.95735957743125</v>
      </c>
      <c r="J147" s="298">
        <v>1944.4130416336475</v>
      </c>
      <c r="K147" s="282">
        <v>1488.2348400774952</v>
      </c>
      <c r="L147" s="298">
        <v>-213.00003776230338</v>
      </c>
      <c r="M147" s="282">
        <v>2179.7530510107363</v>
      </c>
      <c r="N147" s="298">
        <v>-217.73837177630546</v>
      </c>
      <c r="O147" s="282">
        <v>-212.47956096532846</v>
      </c>
      <c r="P147" s="298">
        <v>-217.73837177630546</v>
      </c>
      <c r="Q147" s="282">
        <v>-246.23092988244196</v>
      </c>
      <c r="R147" s="298">
        <v>-22.40711764295644</v>
      </c>
      <c r="S147" s="282">
        <v>-255.69138349305558</v>
      </c>
      <c r="T147" s="298">
        <v>-24.416239541709427</v>
      </c>
      <c r="U147" s="282">
        <v>-264.19701558820924</v>
      </c>
      <c r="V147" s="298">
        <v>-25.287294683761324</v>
      </c>
      <c r="W147" s="282">
        <v>-272.90064779876985</v>
      </c>
      <c r="X147" s="298">
        <v>-26.027229058872575</v>
      </c>
      <c r="Y147" s="282">
        <v>-281.86403932373503</v>
      </c>
      <c r="Z147" s="304">
        <f>F147+H147+J147+L147+N147+P147+R147+T147+V147+X147</f>
        <v>3353.9689214222112</v>
      </c>
      <c r="AA147" s="304">
        <f t="shared" ref="AA147:AA148" si="69">I147+K147+M147+O147+Q147+S147+U147+W147+Y147+G147</f>
        <v>3094.5775839516286</v>
      </c>
    </row>
    <row r="148" spans="1:27" s="294" customFormat="1" x14ac:dyDescent="0.25">
      <c r="A148" s="333" t="s">
        <v>773</v>
      </c>
      <c r="B148" s="296" t="s">
        <v>956</v>
      </c>
      <c r="C148" s="311" t="s">
        <v>755</v>
      </c>
      <c r="D148" s="282">
        <v>-10.205945174066153</v>
      </c>
      <c r="E148" s="282">
        <v>-45.871724455932103</v>
      </c>
      <c r="F148" s="298">
        <v>-396.10867076251503</v>
      </c>
      <c r="G148" s="282">
        <v>-548.02187077999997</v>
      </c>
      <c r="H148" s="298">
        <v>0</v>
      </c>
      <c r="I148" s="282">
        <v>-1041.37436207</v>
      </c>
      <c r="J148" s="298">
        <v>-40</v>
      </c>
      <c r="K148" s="282">
        <v>108.83888807029071</v>
      </c>
      <c r="L148" s="298">
        <v>-30</v>
      </c>
      <c r="M148" s="282">
        <v>-2.8973998269066214E-8</v>
      </c>
      <c r="N148" s="298">
        <v>-255</v>
      </c>
      <c r="O148" s="282">
        <v>0</v>
      </c>
      <c r="P148" s="298">
        <v>-255</v>
      </c>
      <c r="Q148" s="282">
        <v>0</v>
      </c>
      <c r="R148" s="298">
        <v>0</v>
      </c>
      <c r="S148" s="282">
        <v>0</v>
      </c>
      <c r="T148" s="298">
        <v>0</v>
      </c>
      <c r="U148" s="282">
        <v>0</v>
      </c>
      <c r="V148" s="298">
        <v>0</v>
      </c>
      <c r="W148" s="282">
        <v>0</v>
      </c>
      <c r="X148" s="298">
        <v>0</v>
      </c>
      <c r="Y148" s="282">
        <v>0</v>
      </c>
      <c r="Z148" s="304">
        <f>F148+H148+J148+L148+N148+P148+R148+T148+V148+X148</f>
        <v>-976.10867076251498</v>
      </c>
      <c r="AA148" s="304">
        <f t="shared" si="69"/>
        <v>-1480.5573448086832</v>
      </c>
    </row>
    <row r="149" spans="1:27" s="294" customFormat="1" x14ac:dyDescent="0.25">
      <c r="A149" s="333" t="s">
        <v>774</v>
      </c>
      <c r="B149" s="296" t="s">
        <v>1078</v>
      </c>
      <c r="C149" s="311" t="s">
        <v>755</v>
      </c>
      <c r="D149" s="282" t="s">
        <v>290</v>
      </c>
      <c r="E149" s="282" t="s">
        <v>290</v>
      </c>
      <c r="F149" s="298"/>
      <c r="G149" s="282" t="s">
        <v>290</v>
      </c>
      <c r="H149" s="298"/>
      <c r="I149" s="282" t="s">
        <v>290</v>
      </c>
      <c r="J149" s="298"/>
      <c r="K149" s="282" t="s">
        <v>290</v>
      </c>
      <c r="L149" s="298"/>
      <c r="M149" s="282" t="s">
        <v>290</v>
      </c>
      <c r="N149" s="298"/>
      <c r="O149" s="282" t="s">
        <v>290</v>
      </c>
      <c r="P149" s="298"/>
      <c r="Q149" s="282" t="s">
        <v>290</v>
      </c>
      <c r="R149" s="298"/>
      <c r="S149" s="282" t="s">
        <v>290</v>
      </c>
      <c r="T149" s="298"/>
      <c r="U149" s="282" t="s">
        <v>290</v>
      </c>
      <c r="V149" s="298"/>
      <c r="W149" s="282" t="s">
        <v>290</v>
      </c>
      <c r="X149" s="298"/>
      <c r="Y149" s="282" t="s">
        <v>290</v>
      </c>
      <c r="Z149" s="298" t="s">
        <v>290</v>
      </c>
      <c r="AA149" s="298" t="s">
        <v>290</v>
      </c>
    </row>
    <row r="150" spans="1:27" s="294" customFormat="1" ht="31.5" x14ac:dyDescent="0.25">
      <c r="A150" s="333" t="s">
        <v>775</v>
      </c>
      <c r="B150" s="297" t="s">
        <v>825</v>
      </c>
      <c r="C150" s="311" t="s">
        <v>755</v>
      </c>
      <c r="D150" s="282" t="s">
        <v>290</v>
      </c>
      <c r="E150" s="282" t="s">
        <v>290</v>
      </c>
      <c r="F150" s="282">
        <f>F151+F152</f>
        <v>0</v>
      </c>
      <c r="G150" s="282" t="s">
        <v>290</v>
      </c>
      <c r="H150" s="282">
        <f>H151+H152</f>
        <v>0</v>
      </c>
      <c r="I150" s="282" t="s">
        <v>290</v>
      </c>
      <c r="J150" s="282">
        <f>J151+J152</f>
        <v>0</v>
      </c>
      <c r="K150" s="282" t="s">
        <v>290</v>
      </c>
      <c r="L150" s="282">
        <f>L151+L152</f>
        <v>0</v>
      </c>
      <c r="M150" s="282" t="s">
        <v>290</v>
      </c>
      <c r="N150" s="282">
        <f>N151+N152</f>
        <v>0</v>
      </c>
      <c r="O150" s="282" t="s">
        <v>290</v>
      </c>
      <c r="P150" s="282">
        <f>P151+P152</f>
        <v>0</v>
      </c>
      <c r="Q150" s="282" t="s">
        <v>290</v>
      </c>
      <c r="R150" s="282">
        <f>R151+R152</f>
        <v>0</v>
      </c>
      <c r="S150" s="282" t="s">
        <v>290</v>
      </c>
      <c r="T150" s="282">
        <f>T151+T152</f>
        <v>0</v>
      </c>
      <c r="U150" s="282" t="s">
        <v>290</v>
      </c>
      <c r="V150" s="282">
        <f>V151+V152</f>
        <v>0</v>
      </c>
      <c r="W150" s="282" t="s">
        <v>290</v>
      </c>
      <c r="X150" s="282">
        <f>X151+X152</f>
        <v>0</v>
      </c>
      <c r="Y150" s="282" t="s">
        <v>290</v>
      </c>
      <c r="Z150" s="298" t="s">
        <v>290</v>
      </c>
      <c r="AA150" s="298" t="s">
        <v>290</v>
      </c>
    </row>
    <row r="151" spans="1:27" s="294" customFormat="1" x14ac:dyDescent="0.25">
      <c r="A151" s="333" t="s">
        <v>1006</v>
      </c>
      <c r="B151" s="300" t="s">
        <v>649</v>
      </c>
      <c r="C151" s="311" t="s">
        <v>755</v>
      </c>
      <c r="D151" s="282" t="s">
        <v>290</v>
      </c>
      <c r="E151" s="282" t="s">
        <v>290</v>
      </c>
      <c r="F151" s="298"/>
      <c r="G151" s="282" t="s">
        <v>290</v>
      </c>
      <c r="H151" s="298"/>
      <c r="I151" s="282" t="s">
        <v>290</v>
      </c>
      <c r="J151" s="298"/>
      <c r="K151" s="282" t="s">
        <v>290</v>
      </c>
      <c r="L151" s="298"/>
      <c r="M151" s="282" t="s">
        <v>290</v>
      </c>
      <c r="N151" s="298"/>
      <c r="O151" s="282" t="s">
        <v>290</v>
      </c>
      <c r="P151" s="298"/>
      <c r="Q151" s="282" t="s">
        <v>290</v>
      </c>
      <c r="R151" s="298"/>
      <c r="S151" s="282" t="s">
        <v>290</v>
      </c>
      <c r="T151" s="298"/>
      <c r="U151" s="282" t="s">
        <v>290</v>
      </c>
      <c r="V151" s="298"/>
      <c r="W151" s="282" t="s">
        <v>290</v>
      </c>
      <c r="X151" s="298"/>
      <c r="Y151" s="282" t="s">
        <v>290</v>
      </c>
      <c r="Z151" s="298" t="s">
        <v>290</v>
      </c>
      <c r="AA151" s="298" t="s">
        <v>290</v>
      </c>
    </row>
    <row r="152" spans="1:27" s="294" customFormat="1" x14ac:dyDescent="0.25">
      <c r="A152" s="333" t="s">
        <v>1007</v>
      </c>
      <c r="B152" s="300" t="s">
        <v>637</v>
      </c>
      <c r="C152" s="311" t="s">
        <v>755</v>
      </c>
      <c r="D152" s="282" t="s">
        <v>290</v>
      </c>
      <c r="E152" s="282" t="s">
        <v>290</v>
      </c>
      <c r="F152" s="298"/>
      <c r="G152" s="282" t="s">
        <v>290</v>
      </c>
      <c r="H152" s="298"/>
      <c r="I152" s="282" t="s">
        <v>290</v>
      </c>
      <c r="J152" s="298"/>
      <c r="K152" s="282" t="s">
        <v>290</v>
      </c>
      <c r="L152" s="298"/>
      <c r="M152" s="282" t="s">
        <v>290</v>
      </c>
      <c r="N152" s="298"/>
      <c r="O152" s="282" t="s">
        <v>290</v>
      </c>
      <c r="P152" s="298"/>
      <c r="Q152" s="282" t="s">
        <v>290</v>
      </c>
      <c r="R152" s="298"/>
      <c r="S152" s="282" t="s">
        <v>290</v>
      </c>
      <c r="T152" s="298"/>
      <c r="U152" s="282" t="s">
        <v>290</v>
      </c>
      <c r="V152" s="298"/>
      <c r="W152" s="282" t="s">
        <v>290</v>
      </c>
      <c r="X152" s="298"/>
      <c r="Y152" s="282" t="s">
        <v>290</v>
      </c>
      <c r="Z152" s="298" t="s">
        <v>290</v>
      </c>
      <c r="AA152" s="298" t="s">
        <v>290</v>
      </c>
    </row>
    <row r="153" spans="1:27" s="294" customFormat="1" x14ac:dyDescent="0.25">
      <c r="A153" s="333" t="s">
        <v>776</v>
      </c>
      <c r="B153" s="296" t="s">
        <v>957</v>
      </c>
      <c r="C153" s="311" t="s">
        <v>755</v>
      </c>
      <c r="D153" s="282">
        <v>-883.76252703727948</v>
      </c>
      <c r="E153" s="282">
        <v>548.92437510781008</v>
      </c>
      <c r="F153" s="298">
        <v>339.81802685465976</v>
      </c>
      <c r="G153" s="282">
        <v>309.54889180508394</v>
      </c>
      <c r="H153" s="298">
        <v>215.82806141546072</v>
      </c>
      <c r="I153" s="282">
        <v>51.034861551052146</v>
      </c>
      <c r="J153" s="298">
        <v>225.77518411212893</v>
      </c>
      <c r="K153" s="282">
        <v>301.80001236016108</v>
      </c>
      <c r="L153" s="298">
        <v>221.59576952054107</v>
      </c>
      <c r="M153" s="282">
        <v>254.7999652267662</v>
      </c>
      <c r="N153" s="298">
        <v>248.5990361126907</v>
      </c>
      <c r="O153" s="282">
        <v>243.03606067274504</v>
      </c>
      <c r="P153" s="298">
        <v>248.5990361126907</v>
      </c>
      <c r="Q153" s="282">
        <v>233.92334692571023</v>
      </c>
      <c r="R153" s="298">
        <v>17.128703678372155</v>
      </c>
      <c r="S153" s="282">
        <v>238.53635041445213</v>
      </c>
      <c r="T153" s="298">
        <v>18.664539487592631</v>
      </c>
      <c r="U153" s="282">
        <v>245.87070238486703</v>
      </c>
      <c r="V153" s="298">
        <v>19.330401364763581</v>
      </c>
      <c r="W153" s="282">
        <v>256.83127503659477</v>
      </c>
      <c r="X153" s="298">
        <v>19.896030414187798</v>
      </c>
      <c r="Y153" s="282">
        <v>267.69591375782477</v>
      </c>
      <c r="Z153" s="299">
        <f t="shared" ref="Z153:Z158" si="70">F153+H153+J153+L153+N153+P153+R153+T153+V153+X153</f>
        <v>1575.2347890730882</v>
      </c>
      <c r="AA153" s="299">
        <f t="shared" ref="AA153:AA158" si="71">I153+K153+M153+O153+Q153+S153+U153+W153+Y153+G153</f>
        <v>2403.077380135257</v>
      </c>
    </row>
    <row r="154" spans="1:27" s="295" customFormat="1" x14ac:dyDescent="0.25">
      <c r="A154" s="331" t="s">
        <v>32</v>
      </c>
      <c r="B154" s="308" t="s">
        <v>11</v>
      </c>
      <c r="C154" s="332" t="s">
        <v>755</v>
      </c>
      <c r="D154" s="309">
        <f>D155+D156+D157+D158</f>
        <v>-620.02629051312624</v>
      </c>
      <c r="E154" s="309">
        <f t="shared" ref="E154:Y154" si="72">E155+E156+E157+E158</f>
        <v>644.01518076819957</v>
      </c>
      <c r="F154" s="309">
        <f t="shared" si="72"/>
        <v>536.48546025468374</v>
      </c>
      <c r="G154" s="309">
        <f t="shared" si="72"/>
        <v>456.88885960999949</v>
      </c>
      <c r="H154" s="309">
        <f t="shared" si="72"/>
        <v>2515.4524985143898</v>
      </c>
      <c r="I154" s="309">
        <f t="shared" si="72"/>
        <v>-2441.4616101500001</v>
      </c>
      <c r="J154" s="309">
        <f t="shared" si="72"/>
        <v>3688.3747790295938</v>
      </c>
      <c r="K154" s="309">
        <f t="shared" si="72"/>
        <v>2035.7406345462587</v>
      </c>
      <c r="L154" s="309">
        <f t="shared" si="72"/>
        <v>796.60894025462289</v>
      </c>
      <c r="M154" s="309">
        <f t="shared" si="72"/>
        <v>2752.246504763842</v>
      </c>
      <c r="N154" s="309">
        <f t="shared" si="72"/>
        <v>1003.1608435135214</v>
      </c>
      <c r="O154" s="309">
        <f t="shared" si="72"/>
        <v>667.45992066370809</v>
      </c>
      <c r="P154" s="309">
        <f t="shared" si="72"/>
        <v>1361.7792506141855</v>
      </c>
      <c r="Q154" s="309">
        <f t="shared" si="72"/>
        <v>561.71726343433681</v>
      </c>
      <c r="R154" s="309">
        <f t="shared" si="72"/>
        <v>210.7742805812683</v>
      </c>
      <c r="S154" s="309">
        <f t="shared" si="72"/>
        <v>862.03624311240628</v>
      </c>
      <c r="T154" s="309">
        <f t="shared" si="72"/>
        <v>232.79279317341806</v>
      </c>
      <c r="U154" s="309">
        <f t="shared" si="72"/>
        <v>933.38063136754238</v>
      </c>
      <c r="V154" s="309">
        <f t="shared" si="72"/>
        <v>242.33892306510387</v>
      </c>
      <c r="W154" s="309">
        <f t="shared" si="72"/>
        <v>890.62539894565464</v>
      </c>
      <c r="X154" s="309">
        <f t="shared" si="72"/>
        <v>250.44806485777642</v>
      </c>
      <c r="Y154" s="309">
        <f t="shared" si="72"/>
        <v>858.63893137935361</v>
      </c>
      <c r="Z154" s="309">
        <f t="shared" si="70"/>
        <v>10838.215833858563</v>
      </c>
      <c r="AA154" s="309">
        <f t="shared" si="71"/>
        <v>7577.2727776731017</v>
      </c>
    </row>
    <row r="155" spans="1:27" s="294" customFormat="1" x14ac:dyDescent="0.25">
      <c r="A155" s="333" t="s">
        <v>52</v>
      </c>
      <c r="B155" s="307" t="s">
        <v>830</v>
      </c>
      <c r="C155" s="311" t="s">
        <v>755</v>
      </c>
      <c r="D155" s="282">
        <f>D382+D398</f>
        <v>0</v>
      </c>
      <c r="E155" s="282">
        <f t="shared" ref="E155:Y155" si="73">E382+E398</f>
        <v>0</v>
      </c>
      <c r="F155" s="282">
        <f t="shared" si="73"/>
        <v>75</v>
      </c>
      <c r="G155" s="282">
        <f t="shared" si="73"/>
        <v>82.387932093379618</v>
      </c>
      <c r="H155" s="282">
        <f t="shared" si="73"/>
        <v>230</v>
      </c>
      <c r="I155" s="282">
        <f t="shared" si="73"/>
        <v>230</v>
      </c>
      <c r="J155" s="282">
        <f t="shared" si="73"/>
        <v>0</v>
      </c>
      <c r="K155" s="282">
        <f t="shared" si="73"/>
        <v>212.53489403831125</v>
      </c>
      <c r="L155" s="282">
        <f t="shared" si="73"/>
        <v>0</v>
      </c>
      <c r="M155" s="282">
        <f t="shared" si="73"/>
        <v>0</v>
      </c>
      <c r="N155" s="282">
        <f t="shared" si="73"/>
        <v>0</v>
      </c>
      <c r="O155" s="282">
        <f t="shared" si="73"/>
        <v>0</v>
      </c>
      <c r="P155" s="282">
        <f t="shared" si="73"/>
        <v>0</v>
      </c>
      <c r="Q155" s="282">
        <f t="shared" si="73"/>
        <v>0</v>
      </c>
      <c r="R155" s="282">
        <f t="shared" si="73"/>
        <v>0</v>
      </c>
      <c r="S155" s="282">
        <f t="shared" si="73"/>
        <v>0</v>
      </c>
      <c r="T155" s="282">
        <f t="shared" si="73"/>
        <v>0</v>
      </c>
      <c r="U155" s="282">
        <f t="shared" si="73"/>
        <v>0</v>
      </c>
      <c r="V155" s="282">
        <f t="shared" si="73"/>
        <v>0</v>
      </c>
      <c r="W155" s="282">
        <f t="shared" si="73"/>
        <v>0</v>
      </c>
      <c r="X155" s="282">
        <f t="shared" si="73"/>
        <v>0</v>
      </c>
      <c r="Y155" s="282">
        <f t="shared" si="73"/>
        <v>0</v>
      </c>
      <c r="Z155" s="282">
        <f t="shared" si="70"/>
        <v>305</v>
      </c>
      <c r="AA155" s="282">
        <f t="shared" si="71"/>
        <v>524.92282613169084</v>
      </c>
    </row>
    <row r="156" spans="1:27" s="294" customFormat="1" x14ac:dyDescent="0.25">
      <c r="A156" s="333" t="s">
        <v>53</v>
      </c>
      <c r="B156" s="307" t="s">
        <v>13</v>
      </c>
      <c r="C156" s="311" t="s">
        <v>755</v>
      </c>
      <c r="D156" s="282">
        <v>0</v>
      </c>
      <c r="E156" s="282">
        <v>32.20080163256425</v>
      </c>
      <c r="F156" s="298">
        <v>26.824273012734192</v>
      </c>
      <c r="G156" s="282">
        <v>24.142700911938533</v>
      </c>
      <c r="H156" s="298">
        <v>37.078958691067939</v>
      </c>
      <c r="I156" s="282">
        <f>Архэнерго!I156+Вологдаэнерго!I156+Карелэнерго!I156+Колэнерго!I156+Комиэнерго!I156+Новгородэнерго!I156+Псковэнерго!I156</f>
        <v>0</v>
      </c>
      <c r="J156" s="298">
        <v>0</v>
      </c>
      <c r="K156" s="282">
        <v>41.058741304346761</v>
      </c>
      <c r="L156" s="298">
        <v>0</v>
      </c>
      <c r="M156" s="282">
        <v>0</v>
      </c>
      <c r="N156" s="298">
        <v>0</v>
      </c>
      <c r="O156" s="282">
        <v>0</v>
      </c>
      <c r="P156" s="298">
        <v>0</v>
      </c>
      <c r="Q156" s="282">
        <v>0</v>
      </c>
      <c r="R156" s="298">
        <v>0</v>
      </c>
      <c r="S156" s="282">
        <v>0</v>
      </c>
      <c r="T156" s="298">
        <v>0</v>
      </c>
      <c r="U156" s="282">
        <v>0</v>
      </c>
      <c r="V156" s="298">
        <v>0</v>
      </c>
      <c r="W156" s="282">
        <v>0</v>
      </c>
      <c r="X156" s="298">
        <v>0</v>
      </c>
      <c r="Y156" s="282">
        <v>0</v>
      </c>
      <c r="Z156" s="282">
        <f t="shared" si="70"/>
        <v>63.903231703802135</v>
      </c>
      <c r="AA156" s="282">
        <f t="shared" si="71"/>
        <v>65.201442216285301</v>
      </c>
    </row>
    <row r="157" spans="1:27" s="294" customFormat="1" x14ac:dyDescent="0.25">
      <c r="A157" s="333" t="s">
        <v>65</v>
      </c>
      <c r="B157" s="307" t="s">
        <v>14</v>
      </c>
      <c r="C157" s="311" t="s">
        <v>755</v>
      </c>
      <c r="D157" s="282">
        <v>0</v>
      </c>
      <c r="E157" s="282">
        <v>407.4729999999999</v>
      </c>
      <c r="F157" s="298">
        <v>268.24273012734193</v>
      </c>
      <c r="G157" s="282">
        <v>114.22216877158351</v>
      </c>
      <c r="H157" s="298">
        <v>1488.1820492571949</v>
      </c>
      <c r="I157" s="282">
        <f>Архэнерго!I157+Вологдаэнерго!I157+Карелэнерго!I157+Колэнерго!I157+Комиэнерго!I157+Новгородэнерго!I157+Псковэнерго!I157</f>
        <v>0</v>
      </c>
      <c r="J157" s="298">
        <v>1066.624703191721</v>
      </c>
      <c r="K157" s="282">
        <v>721.69506996795883</v>
      </c>
      <c r="L157" s="298">
        <v>398.30433427439993</v>
      </c>
      <c r="M157" s="282">
        <v>653.55652384181019</v>
      </c>
      <c r="N157" s="298">
        <v>501.58042175675894</v>
      </c>
      <c r="O157" s="282">
        <v>333.7299591718579</v>
      </c>
      <c r="P157" s="298">
        <v>698.28532917376208</v>
      </c>
      <c r="Q157" s="282">
        <v>280.8586307107704</v>
      </c>
      <c r="R157" s="298">
        <v>0</v>
      </c>
      <c r="S157" s="282">
        <v>431.01811970955066</v>
      </c>
      <c r="T157" s="298">
        <v>0</v>
      </c>
      <c r="U157" s="282">
        <v>466.69031568377113</v>
      </c>
      <c r="V157" s="298">
        <v>0</v>
      </c>
      <c r="W157" s="282">
        <v>445.31269947282738</v>
      </c>
      <c r="X157" s="298">
        <v>0</v>
      </c>
      <c r="Y157" s="282">
        <v>429.3194656896768</v>
      </c>
      <c r="Z157" s="282">
        <f t="shared" si="70"/>
        <v>4421.2195677811787</v>
      </c>
      <c r="AA157" s="282">
        <f t="shared" si="71"/>
        <v>3876.4029530198068</v>
      </c>
    </row>
    <row r="158" spans="1:27" s="294" customFormat="1" ht="18" customHeight="1" x14ac:dyDescent="0.25">
      <c r="A158" s="333" t="s">
        <v>66</v>
      </c>
      <c r="B158" s="307" t="s">
        <v>831</v>
      </c>
      <c r="C158" s="311" t="s">
        <v>755</v>
      </c>
      <c r="D158" s="282">
        <f>D139-D155-D156-D157</f>
        <v>-620.02629051312624</v>
      </c>
      <c r="E158" s="282">
        <f t="shared" ref="E158:Y158" si="74">E139-E155-E156-E157</f>
        <v>204.34137913563546</v>
      </c>
      <c r="F158" s="282">
        <f t="shared" si="74"/>
        <v>166.41845711460763</v>
      </c>
      <c r="G158" s="282">
        <f t="shared" si="74"/>
        <v>236.13605783309785</v>
      </c>
      <c r="H158" s="282">
        <f t="shared" si="74"/>
        <v>760.19149056612673</v>
      </c>
      <c r="I158" s="282">
        <f t="shared" si="74"/>
        <v>-2671.4616101500001</v>
      </c>
      <c r="J158" s="282">
        <f t="shared" si="74"/>
        <v>2621.7500758378728</v>
      </c>
      <c r="K158" s="282">
        <f t="shared" si="74"/>
        <v>1060.4519292356417</v>
      </c>
      <c r="L158" s="282">
        <f t="shared" si="74"/>
        <v>398.30460598022296</v>
      </c>
      <c r="M158" s="282">
        <f t="shared" si="74"/>
        <v>2098.6899809220317</v>
      </c>
      <c r="N158" s="282">
        <f t="shared" si="74"/>
        <v>501.58042175676246</v>
      </c>
      <c r="O158" s="282">
        <f t="shared" si="74"/>
        <v>333.72996149185019</v>
      </c>
      <c r="P158" s="282">
        <f t="shared" si="74"/>
        <v>663.49392144042338</v>
      </c>
      <c r="Q158" s="282">
        <f t="shared" si="74"/>
        <v>280.85863272356642</v>
      </c>
      <c r="R158" s="282">
        <f t="shared" si="74"/>
        <v>210.7742805812683</v>
      </c>
      <c r="S158" s="282">
        <f t="shared" si="74"/>
        <v>431.01812340285562</v>
      </c>
      <c r="T158" s="282">
        <f t="shared" si="74"/>
        <v>232.79279317341806</v>
      </c>
      <c r="U158" s="282">
        <f t="shared" si="74"/>
        <v>466.69031568377125</v>
      </c>
      <c r="V158" s="282">
        <f t="shared" si="74"/>
        <v>242.33892306510387</v>
      </c>
      <c r="W158" s="282">
        <f t="shared" si="74"/>
        <v>445.31269947282726</v>
      </c>
      <c r="X158" s="282">
        <f t="shared" si="74"/>
        <v>250.44806485777642</v>
      </c>
      <c r="Y158" s="282">
        <f t="shared" si="74"/>
        <v>429.3194656896768</v>
      </c>
      <c r="Z158" s="282">
        <f t="shared" si="70"/>
        <v>6048.0930343735836</v>
      </c>
      <c r="AA158" s="282">
        <f t="shared" si="71"/>
        <v>3110.7455563053186</v>
      </c>
    </row>
    <row r="159" spans="1:27" s="294" customFormat="1" ht="18" customHeight="1" x14ac:dyDescent="0.25">
      <c r="A159" s="333" t="s">
        <v>538</v>
      </c>
      <c r="B159" s="310" t="s">
        <v>874</v>
      </c>
      <c r="C159" s="311" t="s">
        <v>290</v>
      </c>
      <c r="D159" s="282" t="s">
        <v>290</v>
      </c>
      <c r="E159" s="282" t="s">
        <v>290</v>
      </c>
      <c r="F159" s="303"/>
      <c r="G159" s="282" t="s">
        <v>290</v>
      </c>
      <c r="H159" s="303"/>
      <c r="I159" s="282" t="s">
        <v>290</v>
      </c>
      <c r="J159" s="303"/>
      <c r="K159" s="282" t="s">
        <v>290</v>
      </c>
      <c r="L159" s="303"/>
      <c r="M159" s="282" t="s">
        <v>290</v>
      </c>
      <c r="N159" s="303"/>
      <c r="O159" s="282" t="s">
        <v>290</v>
      </c>
      <c r="P159" s="303"/>
      <c r="Q159" s="282" t="s">
        <v>290</v>
      </c>
      <c r="R159" s="303"/>
      <c r="S159" s="282" t="s">
        <v>290</v>
      </c>
      <c r="T159" s="303"/>
      <c r="U159" s="282" t="s">
        <v>290</v>
      </c>
      <c r="V159" s="303"/>
      <c r="W159" s="282" t="s">
        <v>290</v>
      </c>
      <c r="X159" s="303"/>
      <c r="Y159" s="282" t="s">
        <v>290</v>
      </c>
      <c r="Z159" s="282" t="s">
        <v>290</v>
      </c>
      <c r="AA159" s="282" t="s">
        <v>290</v>
      </c>
    </row>
    <row r="160" spans="1:27" s="294" customFormat="1" ht="37.5" customHeight="1" x14ac:dyDescent="0.25">
      <c r="A160" s="333" t="s">
        <v>539</v>
      </c>
      <c r="B160" s="307" t="s">
        <v>1089</v>
      </c>
      <c r="C160" s="311" t="s">
        <v>755</v>
      </c>
      <c r="D160" s="282">
        <f t="shared" ref="D160:G160" si="75">D109+D105+D69</f>
        <v>4820.4032803447253</v>
      </c>
      <c r="E160" s="282">
        <f t="shared" si="75"/>
        <v>6915.9685220176507</v>
      </c>
      <c r="F160" s="282">
        <f>F109+F105+F69</f>
        <v>6868.380027125726</v>
      </c>
      <c r="G160" s="282">
        <f t="shared" si="75"/>
        <v>6619.1189441934748</v>
      </c>
      <c r="H160" s="282">
        <f t="shared" ref="H160:Y160" si="76">H109+H105+H69</f>
        <v>9589.6872735183606</v>
      </c>
      <c r="I160" s="282">
        <f t="shared" si="76"/>
        <v>3003.8949085810946</v>
      </c>
      <c r="J160" s="282">
        <f t="shared" si="76"/>
        <v>11002.74748912131</v>
      </c>
      <c r="K160" s="282">
        <f t="shared" si="76"/>
        <v>9004.7422938958553</v>
      </c>
      <c r="L160" s="282">
        <f t="shared" si="76"/>
        <v>7975.1018775949633</v>
      </c>
      <c r="M160" s="282">
        <f t="shared" si="76"/>
        <v>9920.8402787956293</v>
      </c>
      <c r="N160" s="282">
        <f t="shared" si="76"/>
        <v>8311.8925729643652</v>
      </c>
      <c r="O160" s="282">
        <f t="shared" si="76"/>
        <v>7308.509742702061</v>
      </c>
      <c r="P160" s="282">
        <f t="shared" si="76"/>
        <v>8790.0504490985841</v>
      </c>
      <c r="Q160" s="282">
        <f t="shared" si="76"/>
        <v>7342.1481890432769</v>
      </c>
      <c r="R160" s="282">
        <f t="shared" si="76"/>
        <v>1181.4068766852529</v>
      </c>
      <c r="S160" s="282">
        <f t="shared" si="76"/>
        <v>7629.6631875000039</v>
      </c>
      <c r="T160" s="282">
        <f t="shared" si="76"/>
        <v>1210.8022379499259</v>
      </c>
      <c r="U160" s="282">
        <f t="shared" si="76"/>
        <v>7889.4236764599154</v>
      </c>
      <c r="V160" s="282">
        <f t="shared" si="76"/>
        <v>1240.4574812312621</v>
      </c>
      <c r="W160" s="282">
        <f t="shared" si="76"/>
        <v>8061.7731165446503</v>
      </c>
      <c r="X160" s="282">
        <f t="shared" si="76"/>
        <v>1270.3354814925456</v>
      </c>
      <c r="Y160" s="282">
        <f t="shared" si="76"/>
        <v>8256.6152519233547</v>
      </c>
      <c r="Z160" s="299">
        <f t="shared" ref="Z160:Z164" si="77">F160+H160+J160+L160+N160+P160+R160+T160+V160+X160</f>
        <v>57440.861766782298</v>
      </c>
      <c r="AA160" s="299">
        <f t="shared" ref="AA160:AA165" si="78">I160+K160+M160+O160+Q160+S160+U160+W160+Y160+G160</f>
        <v>75036.729589639304</v>
      </c>
    </row>
    <row r="161" spans="1:27" s="294" customFormat="1" ht="18" customHeight="1" x14ac:dyDescent="0.25">
      <c r="A161" s="333" t="s">
        <v>540</v>
      </c>
      <c r="B161" s="307" t="s">
        <v>1041</v>
      </c>
      <c r="C161" s="311" t="s">
        <v>755</v>
      </c>
      <c r="D161" s="282">
        <v>16729.59</v>
      </c>
      <c r="E161" s="282">
        <v>18452.34794</v>
      </c>
      <c r="F161" s="298">
        <v>15044.456068</v>
      </c>
      <c r="G161" s="282">
        <v>15044.457</v>
      </c>
      <c r="H161" s="298">
        <v>15033.012068</v>
      </c>
      <c r="I161" s="282">
        <v>14543.616592243397</v>
      </c>
      <c r="J161" s="298">
        <v>16212.402067999999</v>
      </c>
      <c r="K161" s="282">
        <v>14306.2647</v>
      </c>
      <c r="L161" s="298">
        <v>15642.402519611909</v>
      </c>
      <c r="M161" s="282">
        <f>K163</f>
        <v>15711.673902457029</v>
      </c>
      <c r="N161" s="298">
        <v>14789.06051961191</v>
      </c>
      <c r="O161" s="282">
        <f>M163</f>
        <v>14542.546902457025</v>
      </c>
      <c r="P161" s="298">
        <v>13979.24551961191</v>
      </c>
      <c r="Q161" s="282">
        <f>O163</f>
        <v>13206.467901979273</v>
      </c>
      <c r="R161" s="298">
        <v>2485.1750816119097</v>
      </c>
      <c r="S161" s="282">
        <f>Q163</f>
        <v>11666.374901979272</v>
      </c>
      <c r="T161" s="298">
        <v>2185.1750816119097</v>
      </c>
      <c r="U161" s="282">
        <f>S163</f>
        <v>9375.2434902536515</v>
      </c>
      <c r="V161" s="298">
        <v>1785.1750816119099</v>
      </c>
      <c r="W161" s="282">
        <f>U163</f>
        <v>8765.2434902536515</v>
      </c>
      <c r="X161" s="298">
        <v>1335.1750816119099</v>
      </c>
      <c r="Y161" s="282">
        <f>W163</f>
        <v>8115.2434902536515</v>
      </c>
      <c r="Z161" s="299">
        <f t="shared" si="77"/>
        <v>98491.279089283402</v>
      </c>
      <c r="AA161" s="299">
        <f t="shared" si="78"/>
        <v>125277.13237187694</v>
      </c>
    </row>
    <row r="162" spans="1:27" s="294" customFormat="1" ht="18" customHeight="1" x14ac:dyDescent="0.25">
      <c r="A162" s="333" t="s">
        <v>939</v>
      </c>
      <c r="B162" s="301" t="s">
        <v>962</v>
      </c>
      <c r="C162" s="311" t="s">
        <v>755</v>
      </c>
      <c r="D162" s="282">
        <v>2776.5340000000001</v>
      </c>
      <c r="E162" s="282">
        <v>3539.2919400000001</v>
      </c>
      <c r="F162" s="282">
        <f>Архэнерго!F162+Вологдаэнерго!F162+Карелэнерго!F162+Колэнерго!F162+Комиэнерго!F162+Новгородэнерго!F162+Псковэнерго!F162</f>
        <v>4492.7687390000001</v>
      </c>
      <c r="G162" s="282"/>
      <c r="H162" s="298">
        <f>F164</f>
        <v>1072.9626305732361</v>
      </c>
      <c r="I162" s="282"/>
      <c r="J162" s="298">
        <f>H164</f>
        <v>11552.455530573236</v>
      </c>
      <c r="K162" s="282"/>
      <c r="L162" s="298">
        <f>J164</f>
        <v>3048.7435305732356</v>
      </c>
      <c r="M162" s="282">
        <f>K164</f>
        <v>0</v>
      </c>
      <c r="N162" s="298">
        <f>L164</f>
        <v>68.529530573236201</v>
      </c>
      <c r="O162" s="282">
        <f>M164</f>
        <v>0</v>
      </c>
      <c r="P162" s="298">
        <f>N164</f>
        <v>68.529530573236201</v>
      </c>
      <c r="Q162" s="282">
        <f>O164</f>
        <v>0</v>
      </c>
      <c r="R162" s="298">
        <v>1.02827520578634</v>
      </c>
      <c r="S162" s="282">
        <f>Q164</f>
        <v>0</v>
      </c>
      <c r="T162" s="298">
        <f>R164</f>
        <v>1.02827520578634</v>
      </c>
      <c r="U162" s="282">
        <f>S164</f>
        <v>0</v>
      </c>
      <c r="V162" s="298">
        <f>T164</f>
        <v>1.02827520578634</v>
      </c>
      <c r="W162" s="282">
        <f>U164</f>
        <v>0</v>
      </c>
      <c r="X162" s="298">
        <f>V164</f>
        <v>1.02827520578634</v>
      </c>
      <c r="Y162" s="282">
        <f>W164</f>
        <v>0</v>
      </c>
      <c r="Z162" s="299">
        <f t="shared" si="77"/>
        <v>20308.102592689327</v>
      </c>
      <c r="AA162" s="299">
        <f t="shared" si="78"/>
        <v>0</v>
      </c>
    </row>
    <row r="163" spans="1:27" s="294" customFormat="1" ht="18" customHeight="1" x14ac:dyDescent="0.25">
      <c r="A163" s="333" t="s">
        <v>642</v>
      </c>
      <c r="B163" s="307" t="s">
        <v>1096</v>
      </c>
      <c r="C163" s="311" t="s">
        <v>755</v>
      </c>
      <c r="D163" s="282">
        <v>18452.34794</v>
      </c>
      <c r="E163" s="282">
        <v>15044.457</v>
      </c>
      <c r="F163" s="298">
        <v>15033.012068</v>
      </c>
      <c r="G163" s="282">
        <v>14543.61659777863</v>
      </c>
      <c r="H163" s="298">
        <v>16212.402067999999</v>
      </c>
      <c r="I163" s="282">
        <v>14306.2647</v>
      </c>
      <c r="J163" s="298">
        <v>15642.402519611909</v>
      </c>
      <c r="K163" s="282">
        <v>15711.673902457029</v>
      </c>
      <c r="L163" s="298">
        <v>14789.06051961191</v>
      </c>
      <c r="M163" s="282">
        <v>14542.546902457025</v>
      </c>
      <c r="N163" s="298">
        <v>13979.24551961191</v>
      </c>
      <c r="O163" s="282">
        <v>13206.467901979273</v>
      </c>
      <c r="P163" s="298">
        <v>12679.24551961191</v>
      </c>
      <c r="Q163" s="282">
        <v>11666.374901979272</v>
      </c>
      <c r="R163" s="298">
        <v>2185.1750816119097</v>
      </c>
      <c r="S163" s="282">
        <v>9375.2434902536515</v>
      </c>
      <c r="T163" s="298">
        <v>1785.1750816119099</v>
      </c>
      <c r="U163" s="282">
        <v>8765.2434902536515</v>
      </c>
      <c r="V163" s="298">
        <v>1335.1750816119099</v>
      </c>
      <c r="W163" s="282">
        <v>8115.2434902536515</v>
      </c>
      <c r="X163" s="298">
        <v>885.17508161190995</v>
      </c>
      <c r="Y163" s="282">
        <v>7465.2434902536515</v>
      </c>
      <c r="Z163" s="299">
        <f t="shared" si="77"/>
        <v>94526.068540895314</v>
      </c>
      <c r="AA163" s="299">
        <f t="shared" si="78"/>
        <v>117697.91886766582</v>
      </c>
    </row>
    <row r="164" spans="1:27" s="294" customFormat="1" ht="18" customHeight="1" x14ac:dyDescent="0.25">
      <c r="A164" s="333" t="s">
        <v>940</v>
      </c>
      <c r="B164" s="301" t="s">
        <v>963</v>
      </c>
      <c r="C164" s="311" t="s">
        <v>755</v>
      </c>
      <c r="D164" s="282">
        <v>3539.2919400000001</v>
      </c>
      <c r="E164" s="282">
        <v>5103.8459999999995</v>
      </c>
      <c r="F164" s="298">
        <v>1072.9626305732361</v>
      </c>
      <c r="G164" s="282"/>
      <c r="H164" s="298">
        <v>11552.455530573236</v>
      </c>
      <c r="I164" s="282"/>
      <c r="J164" s="298">
        <v>3048.7435305732356</v>
      </c>
      <c r="K164" s="282"/>
      <c r="L164" s="298">
        <v>68.529530573236201</v>
      </c>
      <c r="M164" s="282"/>
      <c r="N164" s="298">
        <v>68.529530573236201</v>
      </c>
      <c r="O164" s="282"/>
      <c r="P164" s="298">
        <v>68.529530573236201</v>
      </c>
      <c r="Q164" s="282"/>
      <c r="R164" s="298">
        <v>1.02827520578634</v>
      </c>
      <c r="S164" s="282"/>
      <c r="T164" s="298">
        <v>1.02827520578634</v>
      </c>
      <c r="U164" s="282"/>
      <c r="V164" s="298">
        <v>1.02827520578634</v>
      </c>
      <c r="W164" s="282"/>
      <c r="X164" s="298">
        <v>1.02827520578634</v>
      </c>
      <c r="Y164" s="282"/>
      <c r="Z164" s="299">
        <f t="shared" si="77"/>
        <v>15883.863384262562</v>
      </c>
      <c r="AA164" s="299">
        <f t="shared" si="78"/>
        <v>0</v>
      </c>
    </row>
    <row r="165" spans="1:27" s="294" customFormat="1" ht="31.5" x14ac:dyDescent="0.25">
      <c r="A165" s="333" t="s">
        <v>643</v>
      </c>
      <c r="B165" s="307" t="s">
        <v>1097</v>
      </c>
      <c r="C165" s="311" t="s">
        <v>290</v>
      </c>
      <c r="D165" s="282">
        <f t="shared" ref="D165:Z165" si="79">IFERROR(D163/D160,0)</f>
        <v>3.8279676754929937</v>
      </c>
      <c r="E165" s="282">
        <f t="shared" si="79"/>
        <v>2.1753217863997683</v>
      </c>
      <c r="F165" s="282">
        <f>F163/F160</f>
        <v>2.1887274741102236</v>
      </c>
      <c r="G165" s="282">
        <f t="shared" ref="G165" si="80">IFERROR(G163/G160,0)</f>
        <v>2.1972133633490305</v>
      </c>
      <c r="H165" s="282">
        <f>H163/H160</f>
        <v>1.6906080047855232</v>
      </c>
      <c r="I165" s="282">
        <f t="shared" ref="I165:K165" si="81">IFERROR(I163/I160,0)</f>
        <v>4.7625716396175921</v>
      </c>
      <c r="J165" s="282">
        <f>J163/J160</f>
        <v>1.4216814968332174</v>
      </c>
      <c r="K165" s="282">
        <f t="shared" si="81"/>
        <v>1.7448221603307488</v>
      </c>
      <c r="L165" s="282">
        <f>L163/L160</f>
        <v>1.8544039620559456</v>
      </c>
      <c r="M165" s="282">
        <f t="shared" ref="M165" si="82">IFERROR(M163/M160,0)</f>
        <v>1.4658583843487158</v>
      </c>
      <c r="N165" s="282">
        <f>N163/N160</f>
        <v>1.6818366451319922</v>
      </c>
      <c r="O165" s="282">
        <f t="shared" ref="O165" si="83">IFERROR(O163/O160,0)</f>
        <v>1.806998740771556</v>
      </c>
      <c r="P165" s="282">
        <f>P163/P160</f>
        <v>1.4424542376673346</v>
      </c>
      <c r="Q165" s="282">
        <f t="shared" ref="Q165" si="84">IFERROR(Q163/Q160,0)</f>
        <v>1.5889593347338127</v>
      </c>
      <c r="R165" s="282">
        <f>R163/R160</f>
        <v>1.8496380245754045</v>
      </c>
      <c r="S165" s="282">
        <f t="shared" ref="S165" si="85">IFERROR(S163/S160,0)</f>
        <v>1.2287886450365864</v>
      </c>
      <c r="T165" s="282">
        <f>T163/T160</f>
        <v>1.4743737876091849</v>
      </c>
      <c r="U165" s="282">
        <f t="shared" ref="U165" si="86">IFERROR(U163/U160,0)</f>
        <v>1.1110118875231616</v>
      </c>
      <c r="V165" s="282">
        <f>V163/V160</f>
        <v>1.0763569907181603</v>
      </c>
      <c r="W165" s="282">
        <f t="shared" ref="W165" si="87">IFERROR(W163/W160,0)</f>
        <v>1.0066325823036706</v>
      </c>
      <c r="X165" s="282">
        <f>X163/X160</f>
        <v>0.6968041863806701</v>
      </c>
      <c r="Y165" s="282">
        <f t="shared" ref="Y165" si="88">IFERROR(Y163/Y160,0)</f>
        <v>0.90415300489079287</v>
      </c>
      <c r="Z165" s="282">
        <f t="shared" si="79"/>
        <v>1.6456241364324231</v>
      </c>
      <c r="AA165" s="282">
        <f t="shared" si="78"/>
        <v>17.817009742905668</v>
      </c>
    </row>
    <row r="166" spans="1:27" s="294" customFormat="1" ht="18.75" x14ac:dyDescent="0.25">
      <c r="A166" s="334" t="s">
        <v>1127</v>
      </c>
      <c r="B166" s="334"/>
      <c r="C166" s="334"/>
      <c r="D166" s="335"/>
      <c r="E166" s="335"/>
      <c r="F166" s="335"/>
      <c r="G166" s="335"/>
      <c r="H166" s="335"/>
      <c r="I166" s="335"/>
      <c r="J166" s="335"/>
      <c r="K166" s="335"/>
      <c r="L166" s="335"/>
      <c r="M166" s="335"/>
      <c r="N166" s="335"/>
      <c r="O166" s="335"/>
      <c r="P166" s="335"/>
      <c r="Q166" s="335"/>
      <c r="R166" s="335"/>
      <c r="S166" s="335"/>
      <c r="T166" s="335"/>
      <c r="U166" s="335"/>
      <c r="V166" s="335"/>
      <c r="W166" s="335"/>
      <c r="X166" s="335"/>
      <c r="Y166" s="335"/>
      <c r="Z166" s="335"/>
      <c r="AA166" s="335"/>
    </row>
    <row r="167" spans="1:27" s="295" customFormat="1" ht="31.5" customHeight="1" x14ac:dyDescent="0.25">
      <c r="A167" s="331" t="s">
        <v>541</v>
      </c>
      <c r="B167" s="308" t="s">
        <v>1042</v>
      </c>
      <c r="C167" s="332" t="s">
        <v>755</v>
      </c>
      <c r="D167" s="309">
        <v>50570.59040886</v>
      </c>
      <c r="E167" s="309">
        <v>49138.006261420996</v>
      </c>
      <c r="F167" s="309">
        <f t="shared" ref="F167" si="89">F168+F172+F173+F174+F175+F176+F177+F178+F181+F184</f>
        <v>53619.324483983874</v>
      </c>
      <c r="G167" s="312">
        <f>G168+G172+G173+G174+G175+G176+G177+G178+G181+G184</f>
        <v>53171.503679397632</v>
      </c>
      <c r="H167" s="309">
        <f t="shared" ref="H167:I167" si="90">H168+H172+H173+H174+H175+H176+H177+H178+H181+H184</f>
        <v>54489.665075057419</v>
      </c>
      <c r="I167" s="312">
        <f t="shared" si="90"/>
        <v>55707.578844223637</v>
      </c>
      <c r="J167" s="309">
        <f t="shared" ref="J167:K167" si="91">J168+J172+J173+J174+J175+J176+J177+J178+J181+J184</f>
        <v>54066.339534426064</v>
      </c>
      <c r="K167" s="312">
        <f t="shared" si="91"/>
        <v>65707.782291034004</v>
      </c>
      <c r="L167" s="309">
        <f t="shared" ref="L167:Y167" si="92">L168+L172+L173+L174+L175+L176+L177+L178+L181+L184</f>
        <v>54389.357578771669</v>
      </c>
      <c r="M167" s="312">
        <f t="shared" si="92"/>
        <v>55147.113668140213</v>
      </c>
      <c r="N167" s="309">
        <f t="shared" si="92"/>
        <v>56103.031272235072</v>
      </c>
      <c r="O167" s="312">
        <f t="shared" si="92"/>
        <v>56117.684281287344</v>
      </c>
      <c r="P167" s="309">
        <f t="shared" si="92"/>
        <v>58218.379989546163</v>
      </c>
      <c r="Q167" s="312">
        <f t="shared" si="92"/>
        <v>57932.999920150258</v>
      </c>
      <c r="R167" s="309">
        <f t="shared" si="92"/>
        <v>6074.9153953351015</v>
      </c>
      <c r="S167" s="312">
        <f t="shared" si="92"/>
        <v>59213.495329443576</v>
      </c>
      <c r="T167" s="309">
        <f t="shared" si="92"/>
        <v>6317.9120111485081</v>
      </c>
      <c r="U167" s="312">
        <f t="shared" si="92"/>
        <v>61063.13876425827</v>
      </c>
      <c r="V167" s="309">
        <f t="shared" si="92"/>
        <v>6570.628491594447</v>
      </c>
      <c r="W167" s="312">
        <f t="shared" si="92"/>
        <v>62876.344752417877</v>
      </c>
      <c r="X167" s="309">
        <f t="shared" si="92"/>
        <v>6833.453631258225</v>
      </c>
      <c r="Y167" s="312">
        <f t="shared" si="92"/>
        <v>64763.29892022226</v>
      </c>
      <c r="Z167" s="304">
        <f>F167+H167+J167+L167+N167+P167+R167+T167+V167+X167</f>
        <v>356683.0074633566</v>
      </c>
      <c r="AA167" s="304">
        <f>I167+K167+M167+O167+Q167+S167+U167+W167+Y167+G167</f>
        <v>591700.94045057497</v>
      </c>
    </row>
    <row r="168" spans="1:27" s="294" customFormat="1" x14ac:dyDescent="0.25">
      <c r="A168" s="333" t="s">
        <v>542</v>
      </c>
      <c r="B168" s="296" t="s">
        <v>1031</v>
      </c>
      <c r="C168" s="311" t="s">
        <v>755</v>
      </c>
      <c r="D168" s="282" t="s">
        <v>290</v>
      </c>
      <c r="E168" s="282" t="s">
        <v>290</v>
      </c>
      <c r="F168" s="282">
        <f t="shared" ref="F168" si="93">F169+F170+F171</f>
        <v>0</v>
      </c>
      <c r="G168" s="282">
        <f>G169+G170+G171</f>
        <v>0</v>
      </c>
      <c r="H168" s="282">
        <f t="shared" ref="H168:I168" si="94">H169+H170+H171</f>
        <v>0</v>
      </c>
      <c r="I168" s="282">
        <f t="shared" si="94"/>
        <v>0</v>
      </c>
      <c r="J168" s="282">
        <f t="shared" ref="J168:K168" si="95">J169+J170+J171</f>
        <v>0</v>
      </c>
      <c r="K168" s="282">
        <f t="shared" si="95"/>
        <v>0</v>
      </c>
      <c r="L168" s="282">
        <f t="shared" ref="L168:Y168" si="96">L169+L170+L171</f>
        <v>0</v>
      </c>
      <c r="M168" s="282">
        <f t="shared" si="96"/>
        <v>0</v>
      </c>
      <c r="N168" s="282">
        <f t="shared" si="96"/>
        <v>0</v>
      </c>
      <c r="O168" s="282">
        <f t="shared" si="96"/>
        <v>0</v>
      </c>
      <c r="P168" s="282">
        <f t="shared" si="96"/>
        <v>0</v>
      </c>
      <c r="Q168" s="282">
        <f t="shared" si="96"/>
        <v>0</v>
      </c>
      <c r="R168" s="282">
        <f t="shared" si="96"/>
        <v>0</v>
      </c>
      <c r="S168" s="282">
        <f t="shared" si="96"/>
        <v>0</v>
      </c>
      <c r="T168" s="282">
        <f t="shared" si="96"/>
        <v>0</v>
      </c>
      <c r="U168" s="282">
        <f t="shared" si="96"/>
        <v>0</v>
      </c>
      <c r="V168" s="282">
        <f t="shared" si="96"/>
        <v>0</v>
      </c>
      <c r="W168" s="282">
        <f t="shared" si="96"/>
        <v>0</v>
      </c>
      <c r="X168" s="282">
        <f t="shared" si="96"/>
        <v>0</v>
      </c>
      <c r="Y168" s="282">
        <f t="shared" si="96"/>
        <v>0</v>
      </c>
      <c r="Z168" s="298" t="s">
        <v>290</v>
      </c>
      <c r="AA168" s="298" t="s">
        <v>290</v>
      </c>
    </row>
    <row r="169" spans="1:27" s="294" customFormat="1" ht="31.5" x14ac:dyDescent="0.25">
      <c r="A169" s="333" t="s">
        <v>897</v>
      </c>
      <c r="B169" s="301" t="s">
        <v>908</v>
      </c>
      <c r="C169" s="311" t="s">
        <v>755</v>
      </c>
      <c r="D169" s="282" t="s">
        <v>290</v>
      </c>
      <c r="E169" s="282" t="s">
        <v>290</v>
      </c>
      <c r="F169" s="298"/>
      <c r="G169" s="282"/>
      <c r="H169" s="298"/>
      <c r="I169" s="282"/>
      <c r="J169" s="298"/>
      <c r="K169" s="282"/>
      <c r="L169" s="298"/>
      <c r="M169" s="282"/>
      <c r="N169" s="298"/>
      <c r="O169" s="282"/>
      <c r="P169" s="298"/>
      <c r="Q169" s="282"/>
      <c r="R169" s="298"/>
      <c r="S169" s="282"/>
      <c r="T169" s="298"/>
      <c r="U169" s="282"/>
      <c r="V169" s="298"/>
      <c r="W169" s="282"/>
      <c r="X169" s="298"/>
      <c r="Y169" s="282"/>
      <c r="Z169" s="298" t="s">
        <v>290</v>
      </c>
      <c r="AA169" s="298" t="s">
        <v>290</v>
      </c>
    </row>
    <row r="170" spans="1:27" s="294" customFormat="1" ht="31.5" x14ac:dyDescent="0.25">
      <c r="A170" s="333" t="s">
        <v>898</v>
      </c>
      <c r="B170" s="301" t="s">
        <v>909</v>
      </c>
      <c r="C170" s="311" t="s">
        <v>755</v>
      </c>
      <c r="D170" s="282" t="s">
        <v>290</v>
      </c>
      <c r="E170" s="282" t="s">
        <v>290</v>
      </c>
      <c r="F170" s="298"/>
      <c r="G170" s="282"/>
      <c r="H170" s="298"/>
      <c r="I170" s="282"/>
      <c r="J170" s="298"/>
      <c r="K170" s="282"/>
      <c r="L170" s="298"/>
      <c r="M170" s="282"/>
      <c r="N170" s="298"/>
      <c r="O170" s="282"/>
      <c r="P170" s="298"/>
      <c r="Q170" s="282"/>
      <c r="R170" s="298"/>
      <c r="S170" s="282"/>
      <c r="T170" s="298"/>
      <c r="U170" s="282"/>
      <c r="V170" s="298"/>
      <c r="W170" s="282"/>
      <c r="X170" s="298"/>
      <c r="Y170" s="282"/>
      <c r="Z170" s="298" t="s">
        <v>290</v>
      </c>
      <c r="AA170" s="298" t="s">
        <v>290</v>
      </c>
    </row>
    <row r="171" spans="1:27" s="294" customFormat="1" ht="31.5" x14ac:dyDescent="0.25">
      <c r="A171" s="333" t="s">
        <v>1008</v>
      </c>
      <c r="B171" s="301" t="s">
        <v>894</v>
      </c>
      <c r="C171" s="311" t="s">
        <v>755</v>
      </c>
      <c r="D171" s="282" t="s">
        <v>290</v>
      </c>
      <c r="E171" s="282" t="s">
        <v>290</v>
      </c>
      <c r="F171" s="298"/>
      <c r="G171" s="282"/>
      <c r="H171" s="298"/>
      <c r="I171" s="282"/>
      <c r="J171" s="298"/>
      <c r="K171" s="282"/>
      <c r="L171" s="298"/>
      <c r="M171" s="282"/>
      <c r="N171" s="298"/>
      <c r="O171" s="282"/>
      <c r="P171" s="298"/>
      <c r="Q171" s="282"/>
      <c r="R171" s="298"/>
      <c r="S171" s="282"/>
      <c r="T171" s="298"/>
      <c r="U171" s="282"/>
      <c r="V171" s="298"/>
      <c r="W171" s="282"/>
      <c r="X171" s="298"/>
      <c r="Y171" s="282"/>
      <c r="Z171" s="298" t="s">
        <v>290</v>
      </c>
      <c r="AA171" s="298" t="s">
        <v>290</v>
      </c>
    </row>
    <row r="172" spans="1:27" s="294" customFormat="1" x14ac:dyDescent="0.25">
      <c r="A172" s="333" t="s">
        <v>543</v>
      </c>
      <c r="B172" s="296" t="s">
        <v>1070</v>
      </c>
      <c r="C172" s="311" t="s">
        <v>755</v>
      </c>
      <c r="D172" s="282" t="s">
        <v>290</v>
      </c>
      <c r="E172" s="282" t="s">
        <v>290</v>
      </c>
      <c r="F172" s="298"/>
      <c r="G172" s="282"/>
      <c r="H172" s="298"/>
      <c r="I172" s="282"/>
      <c r="J172" s="298"/>
      <c r="K172" s="282"/>
      <c r="L172" s="298"/>
      <c r="M172" s="282"/>
      <c r="N172" s="298"/>
      <c r="O172" s="282"/>
      <c r="P172" s="298"/>
      <c r="Q172" s="282"/>
      <c r="R172" s="298"/>
      <c r="S172" s="282"/>
      <c r="T172" s="298"/>
      <c r="U172" s="282"/>
      <c r="V172" s="298"/>
      <c r="W172" s="282"/>
      <c r="X172" s="298"/>
      <c r="Y172" s="282"/>
      <c r="Z172" s="298" t="s">
        <v>290</v>
      </c>
      <c r="AA172" s="298" t="s">
        <v>290</v>
      </c>
    </row>
    <row r="173" spans="1:27" s="294" customFormat="1" x14ac:dyDescent="0.25">
      <c r="A173" s="333" t="s">
        <v>654</v>
      </c>
      <c r="B173" s="296" t="s">
        <v>954</v>
      </c>
      <c r="C173" s="311" t="s">
        <v>755</v>
      </c>
      <c r="D173" s="282">
        <v>35049.786382959996</v>
      </c>
      <c r="E173" s="282">
        <v>41630.536304363995</v>
      </c>
      <c r="F173" s="298">
        <v>46709.89957922716</v>
      </c>
      <c r="G173" s="284">
        <v>48405.042845910008</v>
      </c>
      <c r="H173" s="298">
        <v>49883.727426124737</v>
      </c>
      <c r="I173" s="284">
        <v>51334.727739329996</v>
      </c>
      <c r="J173" s="298">
        <v>50628.855176136618</v>
      </c>
      <c r="K173" s="284">
        <v>51148.971928875122</v>
      </c>
      <c r="L173" s="298">
        <v>52461.804214959266</v>
      </c>
      <c r="M173" s="284">
        <v>52264.707652295998</v>
      </c>
      <c r="N173" s="298">
        <v>54473.23796645218</v>
      </c>
      <c r="O173" s="284">
        <v>54412.005666204786</v>
      </c>
      <c r="P173" s="298">
        <v>56677.167485110331</v>
      </c>
      <c r="Q173" s="284">
        <v>56287.427075550389</v>
      </c>
      <c r="R173" s="298">
        <v>6024.8758046126159</v>
      </c>
      <c r="S173" s="284">
        <v>57661.257433292667</v>
      </c>
      <c r="T173" s="298">
        <v>6265.8708367971221</v>
      </c>
      <c r="U173" s="284">
        <v>59391.095156298965</v>
      </c>
      <c r="V173" s="298">
        <v>6516.5056702690063</v>
      </c>
      <c r="W173" s="284">
        <v>61172.828010995465</v>
      </c>
      <c r="X173" s="298">
        <v>6777.1658970797671</v>
      </c>
      <c r="Y173" s="284">
        <v>63008.012851332838</v>
      </c>
      <c r="Z173" s="299">
        <f>F173+H173+J173+L173+N173+P173+R173+T173+V173+X173</f>
        <v>336419.11005676875</v>
      </c>
      <c r="AA173" s="299">
        <f>I173+K173+M173+O173+Q173+S173+U173+W173+Y173+G173</f>
        <v>555086.07636008621</v>
      </c>
    </row>
    <row r="174" spans="1:27" s="294" customFormat="1" x14ac:dyDescent="0.25">
      <c r="A174" s="333" t="s">
        <v>777</v>
      </c>
      <c r="B174" s="296" t="s">
        <v>1071</v>
      </c>
      <c r="C174" s="311" t="s">
        <v>755</v>
      </c>
      <c r="D174" s="282" t="s">
        <v>290</v>
      </c>
      <c r="E174" s="282" t="s">
        <v>290</v>
      </c>
      <c r="F174" s="298"/>
      <c r="G174" s="282"/>
      <c r="H174" s="298"/>
      <c r="I174" s="282"/>
      <c r="J174" s="298"/>
      <c r="K174" s="282"/>
      <c r="L174" s="298"/>
      <c r="M174" s="282"/>
      <c r="N174" s="298"/>
      <c r="O174" s="282"/>
      <c r="P174" s="298"/>
      <c r="Q174" s="282"/>
      <c r="R174" s="298"/>
      <c r="S174" s="282"/>
      <c r="T174" s="298"/>
      <c r="U174" s="282"/>
      <c r="V174" s="298"/>
      <c r="W174" s="282"/>
      <c r="X174" s="298"/>
      <c r="Y174" s="282"/>
      <c r="Z174" s="298" t="s">
        <v>290</v>
      </c>
      <c r="AA174" s="298" t="s">
        <v>290</v>
      </c>
    </row>
    <row r="175" spans="1:27" s="294" customFormat="1" x14ac:dyDescent="0.25">
      <c r="A175" s="333" t="s">
        <v>778</v>
      </c>
      <c r="B175" s="296" t="s">
        <v>955</v>
      </c>
      <c r="C175" s="311" t="s">
        <v>755</v>
      </c>
      <c r="D175" s="282">
        <v>1416.3040495</v>
      </c>
      <c r="E175" s="282">
        <v>2112.5885507200001</v>
      </c>
      <c r="F175" s="298">
        <v>2094.8460190107999</v>
      </c>
      <c r="G175" s="284">
        <v>2390.3286615900001</v>
      </c>
      <c r="H175" s="298">
        <v>781.95206243999996</v>
      </c>
      <c r="I175" s="284">
        <v>1449.8023371000002</v>
      </c>
      <c r="J175" s="298">
        <v>393.4658338708</v>
      </c>
      <c r="K175" s="284">
        <v>1218.6473770193998</v>
      </c>
      <c r="L175" s="298">
        <v>24.553837508000001</v>
      </c>
      <c r="M175" s="284">
        <v>866.85111847799988</v>
      </c>
      <c r="N175" s="298">
        <v>29.328125519999997</v>
      </c>
      <c r="O175" s="284">
        <v>23.1059358246</v>
      </c>
      <c r="P175" s="298">
        <v>27.861719244</v>
      </c>
      <c r="Q175" s="284">
        <v>10.2461</v>
      </c>
      <c r="R175" s="298">
        <v>0.93235660960000011</v>
      </c>
      <c r="S175" s="284">
        <v>9.5977094199999993</v>
      </c>
      <c r="T175" s="298">
        <v>0.96965087398399996</v>
      </c>
      <c r="U175" s="284">
        <v>9.7122210165840013</v>
      </c>
      <c r="V175" s="298">
        <v>1.00843690894336</v>
      </c>
      <c r="W175" s="284">
        <v>10.003587647081519</v>
      </c>
      <c r="X175" s="298">
        <v>1.0487743853010945</v>
      </c>
      <c r="Y175" s="284">
        <v>10.303695276493963</v>
      </c>
      <c r="Z175" s="299">
        <f>F175+H175+J175+L175+N175+P175+R175+T175+V175+X175</f>
        <v>3355.9668163714282</v>
      </c>
      <c r="AA175" s="299">
        <f>I175+K175+M175+O175+Q175+S175+U175+W175+Y175+G175</f>
        <v>5998.5987433721584</v>
      </c>
    </row>
    <row r="176" spans="1:27" s="294" customFormat="1" x14ac:dyDescent="0.25">
      <c r="A176" s="333" t="s">
        <v>779</v>
      </c>
      <c r="B176" s="296" t="s">
        <v>956</v>
      </c>
      <c r="C176" s="311" t="s">
        <v>755</v>
      </c>
      <c r="D176" s="298" t="s">
        <v>290</v>
      </c>
      <c r="E176" s="298" t="s">
        <v>290</v>
      </c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 t="s">
        <v>290</v>
      </c>
      <c r="AA176" s="298" t="s">
        <v>290</v>
      </c>
    </row>
    <row r="177" spans="1:27" s="294" customFormat="1" x14ac:dyDescent="0.25">
      <c r="A177" s="333" t="s">
        <v>780</v>
      </c>
      <c r="B177" s="296" t="s">
        <v>1078</v>
      </c>
      <c r="C177" s="311" t="s">
        <v>755</v>
      </c>
      <c r="D177" s="282" t="s">
        <v>290</v>
      </c>
      <c r="E177" s="282" t="s">
        <v>290</v>
      </c>
      <c r="F177" s="298"/>
      <c r="G177" s="282"/>
      <c r="H177" s="298"/>
      <c r="I177" s="282"/>
      <c r="J177" s="298"/>
      <c r="K177" s="282"/>
      <c r="L177" s="298"/>
      <c r="M177" s="282"/>
      <c r="N177" s="298"/>
      <c r="O177" s="282"/>
      <c r="P177" s="298"/>
      <c r="Q177" s="282"/>
      <c r="R177" s="298"/>
      <c r="S177" s="282"/>
      <c r="T177" s="298"/>
      <c r="U177" s="282"/>
      <c r="V177" s="298"/>
      <c r="W177" s="282"/>
      <c r="X177" s="298"/>
      <c r="Y177" s="282"/>
      <c r="Z177" s="298" t="s">
        <v>290</v>
      </c>
      <c r="AA177" s="298" t="s">
        <v>290</v>
      </c>
    </row>
    <row r="178" spans="1:27" s="294" customFormat="1" ht="31.5" x14ac:dyDescent="0.25">
      <c r="A178" s="333" t="s">
        <v>781</v>
      </c>
      <c r="B178" s="297" t="s">
        <v>825</v>
      </c>
      <c r="C178" s="311" t="s">
        <v>755</v>
      </c>
      <c r="D178" s="282" t="s">
        <v>290</v>
      </c>
      <c r="E178" s="282" t="s">
        <v>290</v>
      </c>
      <c r="F178" s="282">
        <f t="shared" ref="F178" si="97">F179+F180</f>
        <v>0</v>
      </c>
      <c r="G178" s="282">
        <f>G179+G180</f>
        <v>0</v>
      </c>
      <c r="H178" s="282">
        <f t="shared" ref="H178:I178" si="98">H179+H180</f>
        <v>0</v>
      </c>
      <c r="I178" s="282">
        <f t="shared" si="98"/>
        <v>0</v>
      </c>
      <c r="J178" s="282">
        <f t="shared" ref="J178:K178" si="99">J179+J180</f>
        <v>0</v>
      </c>
      <c r="K178" s="282">
        <f t="shared" si="99"/>
        <v>0</v>
      </c>
      <c r="L178" s="282">
        <f t="shared" ref="L178:Y178" si="100">L179+L180</f>
        <v>0</v>
      </c>
      <c r="M178" s="282">
        <f t="shared" si="100"/>
        <v>0</v>
      </c>
      <c r="N178" s="282">
        <f t="shared" si="100"/>
        <v>0</v>
      </c>
      <c r="O178" s="282">
        <f t="shared" si="100"/>
        <v>0</v>
      </c>
      <c r="P178" s="282">
        <f t="shared" si="100"/>
        <v>0</v>
      </c>
      <c r="Q178" s="282">
        <f t="shared" si="100"/>
        <v>0</v>
      </c>
      <c r="R178" s="282">
        <f t="shared" si="100"/>
        <v>0</v>
      </c>
      <c r="S178" s="282">
        <f t="shared" si="100"/>
        <v>0</v>
      </c>
      <c r="T178" s="282">
        <f t="shared" si="100"/>
        <v>0</v>
      </c>
      <c r="U178" s="282">
        <f t="shared" si="100"/>
        <v>0</v>
      </c>
      <c r="V178" s="282">
        <f t="shared" si="100"/>
        <v>0</v>
      </c>
      <c r="W178" s="282">
        <f t="shared" si="100"/>
        <v>0</v>
      </c>
      <c r="X178" s="282">
        <f t="shared" si="100"/>
        <v>0</v>
      </c>
      <c r="Y178" s="282">
        <f t="shared" si="100"/>
        <v>0</v>
      </c>
      <c r="Z178" s="298" t="s">
        <v>290</v>
      </c>
      <c r="AA178" s="298" t="s">
        <v>290</v>
      </c>
    </row>
    <row r="179" spans="1:27" s="294" customFormat="1" x14ac:dyDescent="0.25">
      <c r="A179" s="333" t="s">
        <v>1009</v>
      </c>
      <c r="B179" s="300" t="s">
        <v>649</v>
      </c>
      <c r="C179" s="311" t="s">
        <v>755</v>
      </c>
      <c r="D179" s="282" t="s">
        <v>290</v>
      </c>
      <c r="E179" s="282" t="s">
        <v>290</v>
      </c>
      <c r="F179" s="298"/>
      <c r="G179" s="282"/>
      <c r="H179" s="298"/>
      <c r="I179" s="282"/>
      <c r="J179" s="298"/>
      <c r="K179" s="282"/>
      <c r="L179" s="298"/>
      <c r="M179" s="282"/>
      <c r="N179" s="298"/>
      <c r="O179" s="282"/>
      <c r="P179" s="298"/>
      <c r="Q179" s="282"/>
      <c r="R179" s="298"/>
      <c r="S179" s="282"/>
      <c r="T179" s="298"/>
      <c r="U179" s="282"/>
      <c r="V179" s="298"/>
      <c r="W179" s="282"/>
      <c r="X179" s="298"/>
      <c r="Y179" s="282"/>
      <c r="Z179" s="298" t="s">
        <v>290</v>
      </c>
      <c r="AA179" s="298" t="s">
        <v>290</v>
      </c>
    </row>
    <row r="180" spans="1:27" s="294" customFormat="1" x14ac:dyDescent="0.25">
      <c r="A180" s="333" t="s">
        <v>1010</v>
      </c>
      <c r="B180" s="300" t="s">
        <v>637</v>
      </c>
      <c r="C180" s="311" t="s">
        <v>755</v>
      </c>
      <c r="D180" s="282"/>
      <c r="E180" s="282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 t="s">
        <v>290</v>
      </c>
      <c r="AA180" s="298" t="s">
        <v>290</v>
      </c>
    </row>
    <row r="181" spans="1:27" s="294" customFormat="1" ht="31.5" x14ac:dyDescent="0.25">
      <c r="A181" s="333" t="s">
        <v>782</v>
      </c>
      <c r="B181" s="307" t="s">
        <v>1043</v>
      </c>
      <c r="C181" s="311" t="s">
        <v>755</v>
      </c>
      <c r="D181" s="282">
        <v>0</v>
      </c>
      <c r="E181" s="282">
        <v>0</v>
      </c>
      <c r="F181" s="282">
        <f t="shared" ref="F181" si="101">F182+F183</f>
        <v>0</v>
      </c>
      <c r="G181" s="282">
        <f>G182+G183</f>
        <v>0</v>
      </c>
      <c r="H181" s="282">
        <f t="shared" ref="H181:I181" si="102">H182+H183</f>
        <v>0</v>
      </c>
      <c r="I181" s="282">
        <f t="shared" si="102"/>
        <v>0</v>
      </c>
      <c r="J181" s="282">
        <f t="shared" ref="J181:K181" si="103">J182+J183</f>
        <v>0</v>
      </c>
      <c r="K181" s="282">
        <f t="shared" si="103"/>
        <v>0</v>
      </c>
      <c r="L181" s="282">
        <f t="shared" ref="L181:Y181" si="104">L182+L183</f>
        <v>0</v>
      </c>
      <c r="M181" s="282">
        <f t="shared" si="104"/>
        <v>0</v>
      </c>
      <c r="N181" s="282">
        <f t="shared" si="104"/>
        <v>0</v>
      </c>
      <c r="O181" s="282">
        <f t="shared" si="104"/>
        <v>0</v>
      </c>
      <c r="P181" s="282">
        <f t="shared" si="104"/>
        <v>0</v>
      </c>
      <c r="Q181" s="282">
        <f t="shared" si="104"/>
        <v>0</v>
      </c>
      <c r="R181" s="282">
        <f t="shared" si="104"/>
        <v>0</v>
      </c>
      <c r="S181" s="282">
        <f t="shared" si="104"/>
        <v>0</v>
      </c>
      <c r="T181" s="282">
        <f t="shared" si="104"/>
        <v>0</v>
      </c>
      <c r="U181" s="282">
        <f t="shared" si="104"/>
        <v>0</v>
      </c>
      <c r="V181" s="282">
        <f t="shared" si="104"/>
        <v>0</v>
      </c>
      <c r="W181" s="282">
        <f t="shared" si="104"/>
        <v>0</v>
      </c>
      <c r="X181" s="282">
        <f t="shared" si="104"/>
        <v>0</v>
      </c>
      <c r="Y181" s="282">
        <f t="shared" si="104"/>
        <v>0</v>
      </c>
      <c r="Z181" s="299">
        <f t="shared" ref="Z181:Z183" si="105">F181+H181+J181+L181+N181+P181+R181+T181+V181+X181</f>
        <v>0</v>
      </c>
      <c r="AA181" s="299">
        <f t="shared" ref="AA181:AA183" si="106">I181+K181+M181+O181+Q181+S181+U181+W181+Y181+G181</f>
        <v>0</v>
      </c>
    </row>
    <row r="182" spans="1:27" s="294" customFormat="1" x14ac:dyDescent="0.25">
      <c r="A182" s="333" t="s">
        <v>899</v>
      </c>
      <c r="B182" s="301" t="s">
        <v>937</v>
      </c>
      <c r="C182" s="311" t="s">
        <v>755</v>
      </c>
      <c r="D182" s="282">
        <v>0</v>
      </c>
      <c r="E182" s="282">
        <v>0</v>
      </c>
      <c r="F182" s="298"/>
      <c r="G182" s="282"/>
      <c r="H182" s="298"/>
      <c r="I182" s="282"/>
      <c r="J182" s="298"/>
      <c r="K182" s="282"/>
      <c r="L182" s="298"/>
      <c r="M182" s="282"/>
      <c r="N182" s="298"/>
      <c r="O182" s="282"/>
      <c r="P182" s="298"/>
      <c r="Q182" s="282"/>
      <c r="R182" s="298"/>
      <c r="S182" s="282"/>
      <c r="T182" s="298"/>
      <c r="U182" s="282"/>
      <c r="V182" s="298"/>
      <c r="W182" s="282"/>
      <c r="X182" s="298"/>
      <c r="Y182" s="282"/>
      <c r="Z182" s="299">
        <f t="shared" si="105"/>
        <v>0</v>
      </c>
      <c r="AA182" s="299">
        <f t="shared" si="106"/>
        <v>0</v>
      </c>
    </row>
    <row r="183" spans="1:27" s="294" customFormat="1" x14ac:dyDescent="0.25">
      <c r="A183" s="333" t="s">
        <v>900</v>
      </c>
      <c r="B183" s="301" t="s">
        <v>938</v>
      </c>
      <c r="C183" s="311" t="s">
        <v>755</v>
      </c>
      <c r="D183" s="282">
        <v>0</v>
      </c>
      <c r="E183" s="282">
        <v>0</v>
      </c>
      <c r="F183" s="298"/>
      <c r="G183" s="282"/>
      <c r="H183" s="298"/>
      <c r="I183" s="282"/>
      <c r="J183" s="298"/>
      <c r="K183" s="282"/>
      <c r="L183" s="298"/>
      <c r="M183" s="282"/>
      <c r="N183" s="298"/>
      <c r="O183" s="282"/>
      <c r="P183" s="298"/>
      <c r="Q183" s="282"/>
      <c r="R183" s="298"/>
      <c r="S183" s="282"/>
      <c r="T183" s="298"/>
      <c r="U183" s="282"/>
      <c r="V183" s="298"/>
      <c r="W183" s="282"/>
      <c r="X183" s="298"/>
      <c r="Y183" s="282"/>
      <c r="Z183" s="299">
        <f t="shared" si="105"/>
        <v>0</v>
      </c>
      <c r="AA183" s="299">
        <f t="shared" si="106"/>
        <v>0</v>
      </c>
    </row>
    <row r="184" spans="1:27" s="294" customFormat="1" x14ac:dyDescent="0.25">
      <c r="A184" s="333" t="s">
        <v>783</v>
      </c>
      <c r="B184" s="296" t="s">
        <v>957</v>
      </c>
      <c r="C184" s="311" t="s">
        <v>755</v>
      </c>
      <c r="D184" s="282">
        <f>D167-SUM(D168,D172,D173,D174,D175,D176,D177,D178,D181)</f>
        <v>14104.499976400002</v>
      </c>
      <c r="E184" s="282">
        <f>E167-SUM(E168,E172,E173,E174,E175,E176,E177,E178,E181)</f>
        <v>5394.881406337001</v>
      </c>
      <c r="F184" s="298">
        <v>4814.5788857459138</v>
      </c>
      <c r="G184" s="284">
        <v>2376.1321718976224</v>
      </c>
      <c r="H184" s="298">
        <v>3823.9855864926822</v>
      </c>
      <c r="I184" s="284">
        <v>2923.0487677936394</v>
      </c>
      <c r="J184" s="298">
        <v>3044.0185244186464</v>
      </c>
      <c r="K184" s="284">
        <v>13340.162985139486</v>
      </c>
      <c r="L184" s="298">
        <v>1902.9995263044034</v>
      </c>
      <c r="M184" s="284">
        <v>2015.5548973662185</v>
      </c>
      <c r="N184" s="298">
        <v>1600.4651802628923</v>
      </c>
      <c r="O184" s="284">
        <v>1682.5726792579619</v>
      </c>
      <c r="P184" s="298">
        <v>1513.3507851918328</v>
      </c>
      <c r="Q184" s="284">
        <v>1635.3267445998727</v>
      </c>
      <c r="R184" s="298">
        <v>49.107234112885628</v>
      </c>
      <c r="S184" s="284">
        <v>1542.6401867309094</v>
      </c>
      <c r="T184" s="298">
        <v>51.071523477401961</v>
      </c>
      <c r="U184" s="284">
        <v>1662.3313869427238</v>
      </c>
      <c r="V184" s="298">
        <v>53.114384416497423</v>
      </c>
      <c r="W184" s="284">
        <v>1693.5131537753332</v>
      </c>
      <c r="X184" s="298">
        <v>55.238959793156774</v>
      </c>
      <c r="Y184" s="284">
        <v>1744.9823736129229</v>
      </c>
      <c r="Z184" s="299">
        <f>F184+H184+J184+L184+N184+P184+R184+T184+V184+X184</f>
        <v>16907.930590216314</v>
      </c>
      <c r="AA184" s="299">
        <f t="shared" ref="AA184:AA185" si="107">I184+K184+M184+O184+Q184+S184+U184+W184+Y184+G184</f>
        <v>30616.265347116692</v>
      </c>
    </row>
    <row r="185" spans="1:27" s="295" customFormat="1" x14ac:dyDescent="0.25">
      <c r="A185" s="331" t="s">
        <v>544</v>
      </c>
      <c r="B185" s="308" t="s">
        <v>1044</v>
      </c>
      <c r="C185" s="332" t="s">
        <v>755</v>
      </c>
      <c r="D185" s="309">
        <v>43960.91551791376</v>
      </c>
      <c r="E185" s="309">
        <v>43082.885211372995</v>
      </c>
      <c r="F185" s="309">
        <f t="shared" ref="F185" si="108">F186+F187+F191+F192+F193+F194+F195+F196+F198+F199+F200+F201+F202</f>
        <v>47035.46361913791</v>
      </c>
      <c r="G185" s="312">
        <f>G186+G187+G191+G192+G193+G194+G195+G196+G198+G199+G200+G201+G202</f>
        <v>47072.044067546085</v>
      </c>
      <c r="H185" s="309">
        <f t="shared" ref="H185:I185" si="109">H186+H187+H191+H192+H193+H194+H195+H196+H198+H199+H200+H201+H202</f>
        <v>47954.785431159231</v>
      </c>
      <c r="I185" s="312">
        <f t="shared" si="109"/>
        <v>48651.606253691047</v>
      </c>
      <c r="J185" s="309">
        <f t="shared" ref="J185:K185" si="110">J186+J187+J191+J192+J193+J194+J195+J196+J198+J199+J200+J201+J202</f>
        <v>47162.470184160848</v>
      </c>
      <c r="K185" s="312">
        <f t="shared" si="110"/>
        <v>57866.023736361443</v>
      </c>
      <c r="L185" s="309">
        <f t="shared" ref="L185:Y185" si="111">L186+L187+L191+L192+L193+L194+L195+L196+L198+L199+L200+L201+L202</f>
        <v>48062.136163036375</v>
      </c>
      <c r="M185" s="312">
        <f t="shared" si="111"/>
        <v>47425.043007879271</v>
      </c>
      <c r="N185" s="309">
        <f t="shared" si="111"/>
        <v>50224.306164541325</v>
      </c>
      <c r="O185" s="312">
        <f t="shared" si="111"/>
        <v>49023.729288859948</v>
      </c>
      <c r="P185" s="309">
        <f t="shared" si="111"/>
        <v>51738.554118261949</v>
      </c>
      <c r="Q185" s="312">
        <f t="shared" si="111"/>
        <v>50791.589901439205</v>
      </c>
      <c r="R185" s="309">
        <f t="shared" si="111"/>
        <v>5156.7273972212843</v>
      </c>
      <c r="S185" s="312">
        <f t="shared" si="111"/>
        <v>51324.034610988172</v>
      </c>
      <c r="T185" s="309">
        <f t="shared" si="111"/>
        <v>5352.6356653190742</v>
      </c>
      <c r="U185" s="312">
        <f t="shared" si="111"/>
        <v>53286.967194792647</v>
      </c>
      <c r="V185" s="309">
        <f t="shared" si="111"/>
        <v>5569.8389191727465</v>
      </c>
      <c r="W185" s="312">
        <f t="shared" si="111"/>
        <v>54789.422466506789</v>
      </c>
      <c r="X185" s="309">
        <f t="shared" si="111"/>
        <v>5797.6606705117483</v>
      </c>
      <c r="Y185" s="312">
        <f t="shared" si="111"/>
        <v>56383.013913434334</v>
      </c>
      <c r="Z185" s="304">
        <f>F185+H185+J185+L185+N185+P185+R185+T185+V185+X185</f>
        <v>314054.57833252253</v>
      </c>
      <c r="AA185" s="304">
        <f t="shared" si="107"/>
        <v>516613.47444149893</v>
      </c>
    </row>
    <row r="186" spans="1:27" s="294" customFormat="1" x14ac:dyDescent="0.25">
      <c r="A186" s="333" t="s">
        <v>545</v>
      </c>
      <c r="B186" s="307" t="s">
        <v>875</v>
      </c>
      <c r="C186" s="311" t="s">
        <v>755</v>
      </c>
      <c r="D186" s="282" t="s">
        <v>290</v>
      </c>
      <c r="E186" s="282" t="s">
        <v>290</v>
      </c>
      <c r="F186" s="298">
        <v>0</v>
      </c>
      <c r="G186" s="282"/>
      <c r="H186" s="298">
        <v>0</v>
      </c>
      <c r="I186" s="282"/>
      <c r="J186" s="298">
        <v>0</v>
      </c>
      <c r="K186" s="282"/>
      <c r="L186" s="298">
        <v>0</v>
      </c>
      <c r="M186" s="282"/>
      <c r="N186" s="298">
        <v>0</v>
      </c>
      <c r="O186" s="282"/>
      <c r="P186" s="298">
        <v>0</v>
      </c>
      <c r="Q186" s="282"/>
      <c r="R186" s="298">
        <v>0</v>
      </c>
      <c r="S186" s="282"/>
      <c r="T186" s="298">
        <v>0</v>
      </c>
      <c r="U186" s="282"/>
      <c r="V186" s="298">
        <v>0</v>
      </c>
      <c r="W186" s="282"/>
      <c r="X186" s="298">
        <v>0</v>
      </c>
      <c r="Y186" s="282"/>
      <c r="Z186" s="298" t="s">
        <v>290</v>
      </c>
      <c r="AA186" s="298" t="s">
        <v>290</v>
      </c>
    </row>
    <row r="187" spans="1:27" s="294" customFormat="1" x14ac:dyDescent="0.25">
      <c r="A187" s="333" t="s">
        <v>546</v>
      </c>
      <c r="B187" s="307" t="s">
        <v>1045</v>
      </c>
      <c r="C187" s="311" t="s">
        <v>755</v>
      </c>
      <c r="D187" s="282">
        <f>D190</f>
        <v>4616.3738210800002</v>
      </c>
      <c r="E187" s="282">
        <f t="shared" ref="E187" si="112">E190</f>
        <v>5316.0788515200002</v>
      </c>
      <c r="F187" s="282">
        <f t="shared" ref="F187" si="113">F188+F189+F190</f>
        <v>5332.3293704079542</v>
      </c>
      <c r="G187" s="282">
        <f>G188+G189+G190</f>
        <v>5769.9440665000011</v>
      </c>
      <c r="H187" s="282">
        <f t="shared" ref="H187:I187" si="114">H188+H189+H190</f>
        <v>5871.7334149965018</v>
      </c>
      <c r="I187" s="282">
        <f t="shared" si="114"/>
        <v>6654.4309738300008</v>
      </c>
      <c r="J187" s="282">
        <f t="shared" ref="J187:K187" si="115">J188+J189+J190</f>
        <v>5447.4815212177582</v>
      </c>
      <c r="K187" s="282">
        <f t="shared" si="115"/>
        <v>6520.2586303968237</v>
      </c>
      <c r="L187" s="282">
        <f t="shared" ref="L187:Y187" si="116">L188+L189+L190</f>
        <v>5655.6800144190001</v>
      </c>
      <c r="M187" s="282">
        <f t="shared" si="116"/>
        <v>6923.1879372800267</v>
      </c>
      <c r="N187" s="282">
        <f t="shared" si="116"/>
        <v>6133.9513870662104</v>
      </c>
      <c r="O187" s="282">
        <f t="shared" si="116"/>
        <v>7243.8550331227689</v>
      </c>
      <c r="P187" s="282">
        <f t="shared" si="116"/>
        <v>6215.5560733771918</v>
      </c>
      <c r="Q187" s="282">
        <f t="shared" si="116"/>
        <v>7567.1312484048713</v>
      </c>
      <c r="R187" s="282">
        <f t="shared" si="116"/>
        <v>969.65280932897031</v>
      </c>
      <c r="S187" s="282">
        <f t="shared" si="116"/>
        <v>7887.5965219197669</v>
      </c>
      <c r="T187" s="282">
        <f t="shared" si="116"/>
        <v>1022.9837138420636</v>
      </c>
      <c r="U187" s="282">
        <f t="shared" si="116"/>
        <v>8165.3327711518796</v>
      </c>
      <c r="V187" s="282">
        <f t="shared" si="116"/>
        <v>1079.2478181033771</v>
      </c>
      <c r="W187" s="282">
        <f t="shared" si="116"/>
        <v>8410.2927542868038</v>
      </c>
      <c r="X187" s="282">
        <f t="shared" si="116"/>
        <v>1138.6064480990628</v>
      </c>
      <c r="Y187" s="282">
        <f t="shared" si="116"/>
        <v>8662.6015369157758</v>
      </c>
      <c r="Z187" s="299">
        <f>F187+H187+J187+L187+N187+P187+R187+T187+V187+X187</f>
        <v>38867.222570858088</v>
      </c>
      <c r="AA187" s="299">
        <f t="shared" ref="AA187" si="117">I187+K187+M187+O187+Q187+S187+U187+W187+Y187+G187</f>
        <v>73804.631473808724</v>
      </c>
    </row>
    <row r="188" spans="1:27" s="294" customFormat="1" x14ac:dyDescent="0.25">
      <c r="A188" s="333" t="s">
        <v>547</v>
      </c>
      <c r="B188" s="301" t="s">
        <v>644</v>
      </c>
      <c r="C188" s="311" t="s">
        <v>755</v>
      </c>
      <c r="D188" s="282" t="s">
        <v>290</v>
      </c>
      <c r="E188" s="282" t="s">
        <v>290</v>
      </c>
      <c r="F188" s="298">
        <v>0</v>
      </c>
      <c r="G188" s="282"/>
      <c r="H188" s="298">
        <v>0</v>
      </c>
      <c r="I188" s="282"/>
      <c r="J188" s="298">
        <v>0</v>
      </c>
      <c r="K188" s="282"/>
      <c r="L188" s="298">
        <v>0</v>
      </c>
      <c r="M188" s="282"/>
      <c r="N188" s="298">
        <v>0</v>
      </c>
      <c r="O188" s="282"/>
      <c r="P188" s="298">
        <v>0</v>
      </c>
      <c r="Q188" s="282"/>
      <c r="R188" s="298">
        <v>0</v>
      </c>
      <c r="S188" s="282"/>
      <c r="T188" s="298">
        <v>0</v>
      </c>
      <c r="U188" s="282"/>
      <c r="V188" s="298">
        <v>0</v>
      </c>
      <c r="W188" s="282"/>
      <c r="X188" s="298">
        <v>0</v>
      </c>
      <c r="Y188" s="282"/>
      <c r="Z188" s="298" t="s">
        <v>290</v>
      </c>
      <c r="AA188" s="298" t="s">
        <v>290</v>
      </c>
    </row>
    <row r="189" spans="1:27" s="294" customFormat="1" x14ac:dyDescent="0.25">
      <c r="A189" s="333" t="s">
        <v>548</v>
      </c>
      <c r="B189" s="301" t="s">
        <v>876</v>
      </c>
      <c r="C189" s="311" t="s">
        <v>755</v>
      </c>
      <c r="D189" s="282" t="s">
        <v>290</v>
      </c>
      <c r="E189" s="282" t="s">
        <v>290</v>
      </c>
      <c r="F189" s="298">
        <v>0</v>
      </c>
      <c r="G189" s="282"/>
      <c r="H189" s="298">
        <v>0</v>
      </c>
      <c r="I189" s="282"/>
      <c r="J189" s="298">
        <v>0</v>
      </c>
      <c r="K189" s="282"/>
      <c r="L189" s="298">
        <v>0</v>
      </c>
      <c r="M189" s="282"/>
      <c r="N189" s="298">
        <v>0</v>
      </c>
      <c r="O189" s="282"/>
      <c r="P189" s="298">
        <v>0</v>
      </c>
      <c r="Q189" s="282"/>
      <c r="R189" s="298">
        <v>0</v>
      </c>
      <c r="S189" s="282"/>
      <c r="T189" s="298">
        <v>0</v>
      </c>
      <c r="U189" s="282"/>
      <c r="V189" s="298">
        <v>0</v>
      </c>
      <c r="W189" s="282"/>
      <c r="X189" s="298">
        <v>0</v>
      </c>
      <c r="Y189" s="282"/>
      <c r="Z189" s="298" t="s">
        <v>290</v>
      </c>
      <c r="AA189" s="298" t="s">
        <v>290</v>
      </c>
    </row>
    <row r="190" spans="1:27" s="294" customFormat="1" x14ac:dyDescent="0.25">
      <c r="A190" s="333" t="s">
        <v>804</v>
      </c>
      <c r="B190" s="301" t="s">
        <v>805</v>
      </c>
      <c r="C190" s="311" t="s">
        <v>755</v>
      </c>
      <c r="D190" s="282">
        <v>4616.3738210800002</v>
      </c>
      <c r="E190" s="282">
        <v>5316.0788515200002</v>
      </c>
      <c r="F190" s="298">
        <v>5332.3293704079542</v>
      </c>
      <c r="G190" s="284">
        <v>5769.9440665000011</v>
      </c>
      <c r="H190" s="298">
        <v>5871.7334149965018</v>
      </c>
      <c r="I190" s="284">
        <v>6654.4309738300008</v>
      </c>
      <c r="J190" s="298">
        <v>5447.4815212177582</v>
      </c>
      <c r="K190" s="284">
        <v>6520.2586303968237</v>
      </c>
      <c r="L190" s="298">
        <v>5655.6800144190001</v>
      </c>
      <c r="M190" s="284">
        <v>6923.1879372800267</v>
      </c>
      <c r="N190" s="298">
        <v>6133.9513870662104</v>
      </c>
      <c r="O190" s="284">
        <v>7243.8550331227689</v>
      </c>
      <c r="P190" s="298">
        <v>6215.5560733771918</v>
      </c>
      <c r="Q190" s="284">
        <v>7567.1312484048713</v>
      </c>
      <c r="R190" s="298">
        <v>969.65280932897031</v>
      </c>
      <c r="S190" s="284">
        <v>7887.5965219197669</v>
      </c>
      <c r="T190" s="298">
        <v>1022.9837138420636</v>
      </c>
      <c r="U190" s="284">
        <v>8165.3327711518796</v>
      </c>
      <c r="V190" s="298">
        <v>1079.2478181033771</v>
      </c>
      <c r="W190" s="284">
        <v>8410.2927542868038</v>
      </c>
      <c r="X190" s="298">
        <v>1138.6064480990628</v>
      </c>
      <c r="Y190" s="284">
        <v>8662.6015369157758</v>
      </c>
      <c r="Z190" s="299">
        <f>F190+H190+J190+L190+N190+P190+R190+T190+V190+X190</f>
        <v>38867.222570858088</v>
      </c>
      <c r="AA190" s="299">
        <f t="shared" ref="AA190:AA192" si="118">I190+K190+M190+O190+Q190+S190+U190+W190+Y190+G190</f>
        <v>73804.631473808724</v>
      </c>
    </row>
    <row r="191" spans="1:27" s="294" customFormat="1" ht="31.5" x14ac:dyDescent="0.25">
      <c r="A191" s="333" t="s">
        <v>549</v>
      </c>
      <c r="B191" s="307" t="s">
        <v>913</v>
      </c>
      <c r="C191" s="311" t="s">
        <v>755</v>
      </c>
      <c r="D191" s="282">
        <v>7262.2929949999989</v>
      </c>
      <c r="E191" s="282">
        <v>10021.415034529999</v>
      </c>
      <c r="F191" s="298">
        <v>10946.619043251443</v>
      </c>
      <c r="G191" s="284">
        <v>11476.046423983</v>
      </c>
      <c r="H191" s="298">
        <v>9112.0010481604786</v>
      </c>
      <c r="I191" s="284">
        <v>10323.52151604</v>
      </c>
      <c r="J191" s="298">
        <v>8019.0507821386218</v>
      </c>
      <c r="K191" s="284">
        <v>8671.6865327436517</v>
      </c>
      <c r="L191" s="298">
        <v>9001.1048900535043</v>
      </c>
      <c r="M191" s="284">
        <v>8260.9506808614351</v>
      </c>
      <c r="N191" s="298">
        <v>9438.3272574110779</v>
      </c>
      <c r="O191" s="284">
        <v>8463.4740146512668</v>
      </c>
      <c r="P191" s="298">
        <v>9863.8469882238496</v>
      </c>
      <c r="Q191" s="284">
        <v>8774.324918625558</v>
      </c>
      <c r="R191" s="298">
        <v>1380.3274498369415</v>
      </c>
      <c r="S191" s="284">
        <v>9100.1771781191401</v>
      </c>
      <c r="T191" s="298">
        <v>1435.540547830419</v>
      </c>
      <c r="U191" s="284">
        <v>9377.2604755912271</v>
      </c>
      <c r="V191" s="298">
        <v>1492.962169743636</v>
      </c>
      <c r="W191" s="284">
        <v>9658.5782898460147</v>
      </c>
      <c r="X191" s="298">
        <v>1552.6806565333814</v>
      </c>
      <c r="Y191" s="284">
        <v>9948.3356385284405</v>
      </c>
      <c r="Z191" s="299">
        <f>F191+H191+J191+L191+N191+P191+R191+T191+V191+X191</f>
        <v>62242.460833183351</v>
      </c>
      <c r="AA191" s="299">
        <f t="shared" si="118"/>
        <v>94054.355668989738</v>
      </c>
    </row>
    <row r="192" spans="1:27" s="294" customFormat="1" ht="31.5" x14ac:dyDescent="0.25">
      <c r="A192" s="333" t="s">
        <v>655</v>
      </c>
      <c r="B192" s="307" t="s">
        <v>1098</v>
      </c>
      <c r="C192" s="311" t="s">
        <v>755</v>
      </c>
      <c r="D192" s="282">
        <v>4695.3224695500003</v>
      </c>
      <c r="E192" s="282">
        <v>4912.1156327900007</v>
      </c>
      <c r="F192" s="298">
        <v>6484.948560930743</v>
      </c>
      <c r="G192" s="284">
        <v>6558.8714802499999</v>
      </c>
      <c r="H192" s="298">
        <v>6636.6578098697219</v>
      </c>
      <c r="I192" s="284">
        <v>7109.8004695300006</v>
      </c>
      <c r="J192" s="298">
        <v>7379.5237939608687</v>
      </c>
      <c r="K192" s="284">
        <v>8536.2395280285709</v>
      </c>
      <c r="L192" s="298">
        <v>7179.7758757529054</v>
      </c>
      <c r="M192" s="284">
        <v>6639.3123337489469</v>
      </c>
      <c r="N192" s="298">
        <v>8309.3769166272486</v>
      </c>
      <c r="O192" s="284">
        <v>6682.0235511417322</v>
      </c>
      <c r="P192" s="298">
        <v>7782.5819828562362</v>
      </c>
      <c r="Q192" s="284">
        <v>6766.9940192341437</v>
      </c>
      <c r="R192" s="298">
        <v>153.84630591548753</v>
      </c>
      <c r="S192" s="284">
        <v>6846.2882093348298</v>
      </c>
      <c r="T192" s="298">
        <v>160.00015815210699</v>
      </c>
      <c r="U192" s="284">
        <v>7058.0958898831732</v>
      </c>
      <c r="V192" s="298">
        <v>166.4001644781913</v>
      </c>
      <c r="W192" s="284">
        <v>7176.5999044351092</v>
      </c>
      <c r="X192" s="298">
        <v>173.05617105731892</v>
      </c>
      <c r="Y192" s="284">
        <v>7350.7726821915539</v>
      </c>
      <c r="Z192" s="299">
        <f>F192+H192+J192+L192+N192+P192+R192+T192+V192+X192</f>
        <v>44426.167739600831</v>
      </c>
      <c r="AA192" s="299">
        <f t="shared" si="118"/>
        <v>70724.99806777807</v>
      </c>
    </row>
    <row r="193" spans="1:27" s="294" customFormat="1" x14ac:dyDescent="0.25">
      <c r="A193" s="333" t="s">
        <v>656</v>
      </c>
      <c r="B193" s="307" t="s">
        <v>1074</v>
      </c>
      <c r="C193" s="311" t="s">
        <v>755</v>
      </c>
      <c r="D193" s="282" t="s">
        <v>290</v>
      </c>
      <c r="E193" s="282" t="s">
        <v>290</v>
      </c>
      <c r="F193" s="298">
        <v>0</v>
      </c>
      <c r="G193" s="298"/>
      <c r="H193" s="298">
        <v>0</v>
      </c>
      <c r="I193" s="298"/>
      <c r="J193" s="298">
        <v>0</v>
      </c>
      <c r="K193" s="298"/>
      <c r="L193" s="298">
        <v>0</v>
      </c>
      <c r="M193" s="298"/>
      <c r="N193" s="298">
        <v>0</v>
      </c>
      <c r="O193" s="298"/>
      <c r="P193" s="298">
        <v>0</v>
      </c>
      <c r="Q193" s="298"/>
      <c r="R193" s="298">
        <v>0</v>
      </c>
      <c r="S193" s="298"/>
      <c r="T193" s="298">
        <v>0</v>
      </c>
      <c r="U193" s="298"/>
      <c r="V193" s="298">
        <v>0</v>
      </c>
      <c r="W193" s="298"/>
      <c r="X193" s="298">
        <v>0</v>
      </c>
      <c r="Y193" s="298"/>
      <c r="Z193" s="298" t="s">
        <v>290</v>
      </c>
      <c r="AA193" s="298" t="s">
        <v>290</v>
      </c>
    </row>
    <row r="194" spans="1:27" s="294" customFormat="1" x14ac:dyDescent="0.25">
      <c r="A194" s="333" t="s">
        <v>657</v>
      </c>
      <c r="B194" s="307" t="s">
        <v>645</v>
      </c>
      <c r="C194" s="311" t="s">
        <v>755</v>
      </c>
      <c r="D194" s="282">
        <v>7890.4347207350002</v>
      </c>
      <c r="E194" s="282">
        <v>7660.2779422899985</v>
      </c>
      <c r="F194" s="298">
        <v>8068.5582996437988</v>
      </c>
      <c r="G194" s="284">
        <v>8621.3951521500021</v>
      </c>
      <c r="H194" s="298">
        <v>8242.331161588756</v>
      </c>
      <c r="I194" s="284">
        <v>9154.9954396400008</v>
      </c>
      <c r="J194" s="298">
        <v>8439.7206320756013</v>
      </c>
      <c r="K194" s="284">
        <v>9737.5606933645086</v>
      </c>
      <c r="L194" s="298">
        <v>8633.397333702902</v>
      </c>
      <c r="M194" s="284">
        <v>9845.029274378745</v>
      </c>
      <c r="N194" s="298">
        <v>8894.7031451365783</v>
      </c>
      <c r="O194" s="284">
        <v>10259.605735103622</v>
      </c>
      <c r="P194" s="298">
        <v>9090.9147011236164</v>
      </c>
      <c r="Q194" s="284">
        <v>10684.91401170137</v>
      </c>
      <c r="R194" s="298">
        <v>716.20424206629161</v>
      </c>
      <c r="S194" s="284">
        <v>11095.161849737424</v>
      </c>
      <c r="T194" s="298">
        <v>747.00102447514212</v>
      </c>
      <c r="U194" s="284">
        <v>11525.773160511293</v>
      </c>
      <c r="V194" s="298">
        <v>779.12206852757311</v>
      </c>
      <c r="W194" s="284">
        <v>11973.60892371612</v>
      </c>
      <c r="X194" s="298">
        <v>812.62431747425876</v>
      </c>
      <c r="Y194" s="284">
        <v>12439.358117449139</v>
      </c>
      <c r="Z194" s="299">
        <f>F194+H194+J194+L194+N194+P194+R194+T194+V194+X194</f>
        <v>54424.576925814508</v>
      </c>
      <c r="AA194" s="299">
        <f t="shared" ref="AA194:AA203" si="119">I194+K194+M194+O194+Q194+S194+U194+W194+Y194+G194</f>
        <v>105337.40235775223</v>
      </c>
    </row>
    <row r="195" spans="1:27" s="294" customFormat="1" x14ac:dyDescent="0.25">
      <c r="A195" s="333" t="s">
        <v>658</v>
      </c>
      <c r="B195" s="307" t="s">
        <v>832</v>
      </c>
      <c r="C195" s="311" t="s">
        <v>755</v>
      </c>
      <c r="D195" s="282">
        <v>2001.5756952939998</v>
      </c>
      <c r="E195" s="282">
        <v>2092.5973338600002</v>
      </c>
      <c r="F195" s="298">
        <v>2167.466501324328</v>
      </c>
      <c r="G195" s="284">
        <v>2263.3815329000004</v>
      </c>
      <c r="H195" s="298">
        <v>2229.313460948928</v>
      </c>
      <c r="I195" s="284">
        <v>2416.3469115899998</v>
      </c>
      <c r="J195" s="298">
        <v>2421.1723323178753</v>
      </c>
      <c r="K195" s="284">
        <v>2976.1848587704221</v>
      </c>
      <c r="L195" s="298">
        <v>2526.477014294675</v>
      </c>
      <c r="M195" s="284">
        <v>2948.4822091594197</v>
      </c>
      <c r="N195" s="298">
        <v>2571.4070390763136</v>
      </c>
      <c r="O195" s="284">
        <v>3067.8728097009971</v>
      </c>
      <c r="P195" s="298">
        <v>2624.7345778831041</v>
      </c>
      <c r="Q195" s="284">
        <v>3110.5633771698367</v>
      </c>
      <c r="R195" s="298">
        <v>312.82484136228828</v>
      </c>
      <c r="S195" s="284">
        <v>3283.6672300550299</v>
      </c>
      <c r="T195" s="298">
        <v>326.27630954086663</v>
      </c>
      <c r="U195" s="284">
        <v>3412.2913878186532</v>
      </c>
      <c r="V195" s="298">
        <v>340.30619085112392</v>
      </c>
      <c r="W195" s="284">
        <v>3546.0605118928215</v>
      </c>
      <c r="X195" s="298">
        <v>354.93935705772219</v>
      </c>
      <c r="Y195" s="284">
        <v>3685.1804009299567</v>
      </c>
      <c r="Z195" s="299">
        <f>F195+H195+J195+L195+N195+P195+R195+T195+V195+X195</f>
        <v>15874.917624657224</v>
      </c>
      <c r="AA195" s="299">
        <f t="shared" si="119"/>
        <v>30710.031229987133</v>
      </c>
    </row>
    <row r="196" spans="1:27" s="294" customFormat="1" x14ac:dyDescent="0.25">
      <c r="A196" s="333" t="s">
        <v>797</v>
      </c>
      <c r="B196" s="307" t="s">
        <v>1046</v>
      </c>
      <c r="C196" s="311" t="s">
        <v>755</v>
      </c>
      <c r="D196" s="284">
        <v>2338.33063352</v>
      </c>
      <c r="E196" s="284">
        <v>3342.6382466900004</v>
      </c>
      <c r="F196" s="298">
        <v>3045.5368680037841</v>
      </c>
      <c r="G196" s="284"/>
      <c r="H196" s="298">
        <v>3971.4842774894032</v>
      </c>
      <c r="I196" s="284"/>
      <c r="J196" s="298">
        <v>3909.836165897153</v>
      </c>
      <c r="K196" s="284"/>
      <c r="L196" s="298">
        <v>4496.7325043517112</v>
      </c>
      <c r="M196" s="284"/>
      <c r="N196" s="298">
        <v>5470.0242725331855</v>
      </c>
      <c r="O196" s="284"/>
      <c r="P196" s="298">
        <v>5470.0242725331855</v>
      </c>
      <c r="Q196" s="284"/>
      <c r="R196" s="298">
        <v>544.31721316897858</v>
      </c>
      <c r="S196" s="284"/>
      <c r="T196" s="298">
        <v>544.31721316897858</v>
      </c>
      <c r="U196" s="284"/>
      <c r="V196" s="298">
        <v>544.31721316897858</v>
      </c>
      <c r="W196" s="284"/>
      <c r="X196" s="298">
        <v>544.31721316897858</v>
      </c>
      <c r="Y196" s="284"/>
      <c r="Z196" s="299">
        <f>F196+H196+J196+L196+N196+P196+R196+T196+V196+X196</f>
        <v>28540.907213484337</v>
      </c>
      <c r="AA196" s="299">
        <f t="shared" si="119"/>
        <v>0</v>
      </c>
    </row>
    <row r="197" spans="1:27" s="294" customFormat="1" x14ac:dyDescent="0.25">
      <c r="A197" s="333" t="s">
        <v>807</v>
      </c>
      <c r="B197" s="301" t="s">
        <v>808</v>
      </c>
      <c r="C197" s="311" t="s">
        <v>755</v>
      </c>
      <c r="D197" s="282">
        <v>-130.54139013999998</v>
      </c>
      <c r="E197" s="282">
        <v>194.59502408999998</v>
      </c>
      <c r="F197" s="298">
        <v>188.49300658258011</v>
      </c>
      <c r="G197" s="284"/>
      <c r="H197" s="298">
        <v>726.38310823343159</v>
      </c>
      <c r="I197" s="284"/>
      <c r="J197" s="298">
        <v>665.07191978952483</v>
      </c>
      <c r="K197" s="284"/>
      <c r="L197" s="298">
        <v>468.29767954598356</v>
      </c>
      <c r="M197" s="284"/>
      <c r="N197" s="298">
        <v>703.73770523901783</v>
      </c>
      <c r="O197" s="284"/>
      <c r="P197" s="298">
        <v>728.36852492238336</v>
      </c>
      <c r="Q197" s="284"/>
      <c r="R197" s="298">
        <v>95.58356809020637</v>
      </c>
      <c r="S197" s="284"/>
      <c r="T197" s="298">
        <v>95.58356809020637</v>
      </c>
      <c r="U197" s="284"/>
      <c r="V197" s="298">
        <v>95.58356809020637</v>
      </c>
      <c r="W197" s="284"/>
      <c r="X197" s="298">
        <v>95.58356809020637</v>
      </c>
      <c r="Y197" s="284"/>
      <c r="Z197" s="299">
        <f t="shared" ref="Z197:Z202" si="120">F197+H197+J197+L197+N197+P197+R197+T197+V197+X197</f>
        <v>3862.6862166737474</v>
      </c>
      <c r="AA197" s="299">
        <f t="shared" si="119"/>
        <v>0</v>
      </c>
    </row>
    <row r="198" spans="1:27" s="294" customFormat="1" x14ac:dyDescent="0.25">
      <c r="A198" s="333" t="s">
        <v>806</v>
      </c>
      <c r="B198" s="307" t="s">
        <v>906</v>
      </c>
      <c r="C198" s="311" t="s">
        <v>755</v>
      </c>
      <c r="D198" s="282">
        <v>10158.946370280999</v>
      </c>
      <c r="E198" s="282">
        <v>3108.220409</v>
      </c>
      <c r="F198" s="298">
        <v>2378.8954370118208</v>
      </c>
      <c r="G198" s="282">
        <v>3041.8915621299984</v>
      </c>
      <c r="H198" s="298">
        <v>2857.3551460963527</v>
      </c>
      <c r="I198" s="282">
        <v>3240.9328237737632</v>
      </c>
      <c r="J198" s="298">
        <v>3200.8637454616328</v>
      </c>
      <c r="K198" s="282">
        <v>11753.994318061455</v>
      </c>
      <c r="L198" s="298">
        <v>3119.9616837579197</v>
      </c>
      <c r="M198" s="282">
        <v>3531.6047886542233</v>
      </c>
      <c r="N198" s="298">
        <v>3256.1598585710217</v>
      </c>
      <c r="O198" s="282">
        <v>3337.7010332849341</v>
      </c>
      <c r="P198" s="298">
        <v>3394.8485593415144</v>
      </c>
      <c r="Q198" s="282">
        <v>3428.6428849785866</v>
      </c>
      <c r="R198" s="298">
        <v>202.91570734329571</v>
      </c>
      <c r="S198" s="282">
        <v>3493.7857777608829</v>
      </c>
      <c r="T198" s="298">
        <v>211.64108275905721</v>
      </c>
      <c r="U198" s="282">
        <v>3552.2898739094121</v>
      </c>
      <c r="V198" s="298">
        <v>220.74164931769678</v>
      </c>
      <c r="W198" s="282">
        <v>3611.9065145082045</v>
      </c>
      <c r="X198" s="298">
        <v>230.23354023835782</v>
      </c>
      <c r="Y198" s="282">
        <v>3672.7154879189711</v>
      </c>
      <c r="Z198" s="299">
        <f t="shared" si="120"/>
        <v>19073.61640989867</v>
      </c>
      <c r="AA198" s="299">
        <f t="shared" si="119"/>
        <v>42665.465064980432</v>
      </c>
    </row>
    <row r="199" spans="1:27" s="294" customFormat="1" x14ac:dyDescent="0.25">
      <c r="A199" s="333" t="s">
        <v>809</v>
      </c>
      <c r="B199" s="307" t="s">
        <v>907</v>
      </c>
      <c r="C199" s="311" t="s">
        <v>755</v>
      </c>
      <c r="D199" s="282">
        <v>1326.525163379999</v>
      </c>
      <c r="E199" s="282">
        <v>824.68609423999862</v>
      </c>
      <c r="F199" s="298">
        <v>1080.3986147019823</v>
      </c>
      <c r="G199" s="282">
        <v>1136.6851769199977</v>
      </c>
      <c r="H199" s="298">
        <v>1307.9596712847824</v>
      </c>
      <c r="I199" s="282">
        <v>1378.4992801000001</v>
      </c>
      <c r="J199" s="298">
        <v>1249.0882402661773</v>
      </c>
      <c r="K199" s="282">
        <v>1408.2222772966809</v>
      </c>
      <c r="L199" s="298">
        <v>1224.3345205577325</v>
      </c>
      <c r="M199" s="282">
        <v>1308.0762233263654</v>
      </c>
      <c r="N199" s="298">
        <v>1255.2840342776162</v>
      </c>
      <c r="O199" s="282">
        <v>1344.5047309208801</v>
      </c>
      <c r="P199" s="298">
        <v>2093.7956686075649</v>
      </c>
      <c r="Q199" s="282">
        <v>1379.9125745513895</v>
      </c>
      <c r="R199" s="298">
        <v>175.80141142275519</v>
      </c>
      <c r="S199" s="282">
        <v>1433.9745873938912</v>
      </c>
      <c r="T199" s="298">
        <v>183.36087211393365</v>
      </c>
      <c r="U199" s="282">
        <v>1466.4593065199088</v>
      </c>
      <c r="V199" s="298">
        <v>191.24538961483313</v>
      </c>
      <c r="W199" s="282">
        <v>1499.3277381737641</v>
      </c>
      <c r="X199" s="298">
        <v>199.46894136827098</v>
      </c>
      <c r="Y199" s="282">
        <v>1532.8535384606953</v>
      </c>
      <c r="Z199" s="299">
        <f t="shared" si="120"/>
        <v>8960.737364215649</v>
      </c>
      <c r="AA199" s="299">
        <f t="shared" si="119"/>
        <v>13888.515433663573</v>
      </c>
    </row>
    <row r="200" spans="1:27" s="294" customFormat="1" x14ac:dyDescent="0.25">
      <c r="A200" s="333" t="s">
        <v>810</v>
      </c>
      <c r="B200" s="307" t="s">
        <v>812</v>
      </c>
      <c r="C200" s="311" t="s">
        <v>755</v>
      </c>
      <c r="D200" s="282">
        <v>197.34090107999998</v>
      </c>
      <c r="E200" s="282">
        <v>197.30896589</v>
      </c>
      <c r="F200" s="298">
        <v>257.33671571078816</v>
      </c>
      <c r="G200" s="282"/>
      <c r="H200" s="298">
        <v>370.1068835482007</v>
      </c>
      <c r="I200" s="282"/>
      <c r="J200" s="298">
        <v>414.91654965014033</v>
      </c>
      <c r="K200" s="282"/>
      <c r="L200" s="298">
        <v>392.37185939382931</v>
      </c>
      <c r="M200" s="282"/>
      <c r="N200" s="298">
        <v>328.55638346604445</v>
      </c>
      <c r="O200" s="282"/>
      <c r="P200" s="298">
        <v>340.05585688735596</v>
      </c>
      <c r="Q200" s="282"/>
      <c r="R200" s="298">
        <v>31.337159910109111</v>
      </c>
      <c r="S200" s="282"/>
      <c r="T200" s="298">
        <v>31.337159910109111</v>
      </c>
      <c r="U200" s="282"/>
      <c r="V200" s="298">
        <v>31.337159910109111</v>
      </c>
      <c r="W200" s="282"/>
      <c r="X200" s="298">
        <v>31.337159910109111</v>
      </c>
      <c r="Y200" s="282"/>
      <c r="Z200" s="299">
        <f t="shared" si="120"/>
        <v>2228.6928882967959</v>
      </c>
      <c r="AA200" s="299">
        <f t="shared" si="119"/>
        <v>0</v>
      </c>
    </row>
    <row r="201" spans="1:27" s="294" customFormat="1" ht="31.5" x14ac:dyDescent="0.25">
      <c r="A201" s="333" t="s">
        <v>811</v>
      </c>
      <c r="B201" s="307" t="s">
        <v>1024</v>
      </c>
      <c r="C201" s="311" t="s">
        <v>755</v>
      </c>
      <c r="D201" s="282">
        <v>1391.3890219999998</v>
      </c>
      <c r="E201" s="282">
        <v>1761.4528635399997</v>
      </c>
      <c r="F201" s="298">
        <v>1798.9410602263888</v>
      </c>
      <c r="G201" s="282">
        <v>1625.9775664430795</v>
      </c>
      <c r="H201" s="298">
        <v>1945.8410543249147</v>
      </c>
      <c r="I201" s="282">
        <v>1414.8638476468557</v>
      </c>
      <c r="J201" s="298">
        <v>1722.0545617764378</v>
      </c>
      <c r="K201" s="282">
        <v>1535.4011870417646</v>
      </c>
      <c r="L201" s="298">
        <v>2173.4720000000002</v>
      </c>
      <c r="M201" s="282">
        <v>1413.9670071948008</v>
      </c>
      <c r="N201" s="298">
        <v>1993.0194642170168</v>
      </c>
      <c r="O201" s="282">
        <v>1213.5509884330957</v>
      </c>
      <c r="P201" s="298">
        <v>1993.0194642170168</v>
      </c>
      <c r="Q201" s="282">
        <v>1211.752</v>
      </c>
      <c r="R201" s="298">
        <v>316.87292711593687</v>
      </c>
      <c r="S201" s="282">
        <v>848.6609999999996</v>
      </c>
      <c r="T201" s="298">
        <v>330.49846298192216</v>
      </c>
      <c r="U201" s="282">
        <v>841.5029999999997</v>
      </c>
      <c r="V201" s="298">
        <v>344.70989689014482</v>
      </c>
      <c r="W201" s="282">
        <v>841.5029999999997</v>
      </c>
      <c r="X201" s="298">
        <v>359.53242245642099</v>
      </c>
      <c r="Y201" s="282">
        <v>841.5029999999997</v>
      </c>
      <c r="Z201" s="299">
        <f t="shared" si="120"/>
        <v>12977.961314206201</v>
      </c>
      <c r="AA201" s="299">
        <f t="shared" si="119"/>
        <v>11788.682596759596</v>
      </c>
    </row>
    <row r="202" spans="1:27" s="294" customFormat="1" x14ac:dyDescent="0.25">
      <c r="A202" s="333" t="s">
        <v>833</v>
      </c>
      <c r="B202" s="307" t="s">
        <v>1099</v>
      </c>
      <c r="C202" s="311" t="s">
        <v>755</v>
      </c>
      <c r="D202" s="282">
        <v>2082.3837259937673</v>
      </c>
      <c r="E202" s="282">
        <v>3846.0938370229974</v>
      </c>
      <c r="F202" s="298">
        <v>5474.4331479248776</v>
      </c>
      <c r="G202" s="282">
        <v>6577.851106270009</v>
      </c>
      <c r="H202" s="298">
        <v>5410.0015028511907</v>
      </c>
      <c r="I202" s="282">
        <v>6958.2149915404261</v>
      </c>
      <c r="J202" s="298">
        <v>4958.7618593985899</v>
      </c>
      <c r="K202" s="282">
        <v>6726.4757106575616</v>
      </c>
      <c r="L202" s="298">
        <v>3658.8284667521871</v>
      </c>
      <c r="M202" s="282">
        <v>6554.432553275311</v>
      </c>
      <c r="N202" s="298">
        <v>2573.4964061590094</v>
      </c>
      <c r="O202" s="282">
        <v>7411.1413925006491</v>
      </c>
      <c r="P202" s="298">
        <v>2869.1759732113046</v>
      </c>
      <c r="Q202" s="282">
        <v>7867.3548667734467</v>
      </c>
      <c r="R202" s="298">
        <v>352.62732975022953</v>
      </c>
      <c r="S202" s="282">
        <v>7334.7222566672117</v>
      </c>
      <c r="T202" s="298">
        <v>359.67912054447521</v>
      </c>
      <c r="U202" s="282">
        <v>7887.9613294071105</v>
      </c>
      <c r="V202" s="298">
        <v>379.44919856708259</v>
      </c>
      <c r="W202" s="282">
        <v>8071.5448296479508</v>
      </c>
      <c r="X202" s="298">
        <v>400.86444314786564</v>
      </c>
      <c r="Y202" s="282">
        <v>8249.6935110398044</v>
      </c>
      <c r="Z202" s="299">
        <f t="shared" si="120"/>
        <v>26437.317448306814</v>
      </c>
      <c r="AA202" s="299">
        <f t="shared" si="119"/>
        <v>73639.392547779484</v>
      </c>
    </row>
    <row r="203" spans="1:27" s="295" customFormat="1" ht="26.25" customHeight="1" x14ac:dyDescent="0.25">
      <c r="A203" s="331" t="s">
        <v>550</v>
      </c>
      <c r="B203" s="308" t="s">
        <v>1047</v>
      </c>
      <c r="C203" s="332" t="s">
        <v>755</v>
      </c>
      <c r="D203" s="309">
        <v>56.788157240000004</v>
      </c>
      <c r="E203" s="309">
        <v>7.9512179899999991</v>
      </c>
      <c r="F203" s="309">
        <f t="shared" ref="F203" si="121">F204+F205+F209</f>
        <v>10.077200000000001</v>
      </c>
      <c r="G203" s="312">
        <f>G204+G205+G209</f>
        <v>1.848708</v>
      </c>
      <c r="H203" s="309">
        <f t="shared" ref="H203:I203" si="122">H204+H205+H209</f>
        <v>10.661677599999999</v>
      </c>
      <c r="I203" s="312">
        <f t="shared" si="122"/>
        <v>17.704724440000003</v>
      </c>
      <c r="J203" s="309">
        <f t="shared" ref="J203:K203" si="123">J204+J205+J209</f>
        <v>11.066768484799999</v>
      </c>
      <c r="K203" s="312">
        <f t="shared" si="123"/>
        <v>7.9503399999999997</v>
      </c>
      <c r="L203" s="309">
        <f t="shared" ref="L203:Y203" si="124">L204+L205+L209</f>
        <v>11.476287770737599</v>
      </c>
      <c r="M203" s="312">
        <f t="shared" si="124"/>
        <v>13.74934</v>
      </c>
      <c r="N203" s="309">
        <f t="shared" si="124"/>
        <v>11.900952662254891</v>
      </c>
      <c r="O203" s="312">
        <f t="shared" si="124"/>
        <v>16.896339999999999</v>
      </c>
      <c r="P203" s="309">
        <f t="shared" si="124"/>
        <v>12.01996218887744</v>
      </c>
      <c r="Q203" s="312">
        <f t="shared" si="124"/>
        <v>23.012340000000002</v>
      </c>
      <c r="R203" s="309">
        <f t="shared" si="124"/>
        <v>0</v>
      </c>
      <c r="S203" s="312">
        <f t="shared" si="124"/>
        <v>28.689340000000001</v>
      </c>
      <c r="T203" s="309">
        <f t="shared" si="124"/>
        <v>0</v>
      </c>
      <c r="U203" s="312">
        <f t="shared" si="124"/>
        <v>28.689340000000001</v>
      </c>
      <c r="V203" s="309">
        <f t="shared" si="124"/>
        <v>0</v>
      </c>
      <c r="W203" s="312">
        <f t="shared" si="124"/>
        <v>28.689340000000001</v>
      </c>
      <c r="X203" s="309">
        <f t="shared" si="124"/>
        <v>0</v>
      </c>
      <c r="Y203" s="312">
        <f t="shared" si="124"/>
        <v>28.689340000000001</v>
      </c>
      <c r="Z203" s="299">
        <f>F203+H203+J203+L203+N203+P203+R203+T203+V203+X203</f>
        <v>67.20284870666994</v>
      </c>
      <c r="AA203" s="299">
        <f t="shared" si="119"/>
        <v>195.91915244</v>
      </c>
    </row>
    <row r="204" spans="1:27" s="294" customFormat="1" x14ac:dyDescent="0.25">
      <c r="A204" s="333" t="s">
        <v>551</v>
      </c>
      <c r="B204" s="307" t="s">
        <v>46</v>
      </c>
      <c r="C204" s="311" t="s">
        <v>755</v>
      </c>
      <c r="D204" s="282">
        <v>0</v>
      </c>
      <c r="E204" s="282">
        <v>0</v>
      </c>
      <c r="F204" s="298">
        <v>0</v>
      </c>
      <c r="G204" s="282"/>
      <c r="H204" s="298">
        <v>0</v>
      </c>
      <c r="I204" s="282"/>
      <c r="J204" s="298">
        <v>0</v>
      </c>
      <c r="K204" s="282"/>
      <c r="L204" s="298">
        <v>0</v>
      </c>
      <c r="M204" s="282"/>
      <c r="N204" s="298">
        <v>0</v>
      </c>
      <c r="O204" s="282"/>
      <c r="P204" s="298">
        <v>0</v>
      </c>
      <c r="Q204" s="282"/>
      <c r="R204" s="298">
        <v>0</v>
      </c>
      <c r="S204" s="282"/>
      <c r="T204" s="298">
        <v>0</v>
      </c>
      <c r="U204" s="282"/>
      <c r="V204" s="298">
        <v>0</v>
      </c>
      <c r="W204" s="282"/>
      <c r="X204" s="298">
        <v>0</v>
      </c>
      <c r="Y204" s="282"/>
      <c r="Z204" s="299">
        <f t="shared" ref="Z204:Z209" si="125">F204+H204+J204+L204+N204+P204+R204+T204+V204+X204</f>
        <v>0</v>
      </c>
      <c r="AA204" s="299">
        <f t="shared" ref="AA204:AA209" si="126">I204+K204+M204+O204+Q204+S204+U204+W204+Y204+G204</f>
        <v>0</v>
      </c>
    </row>
    <row r="205" spans="1:27" s="294" customFormat="1" x14ac:dyDescent="0.25">
      <c r="A205" s="333" t="s">
        <v>552</v>
      </c>
      <c r="B205" s="307" t="s">
        <v>71</v>
      </c>
      <c r="C205" s="311" t="s">
        <v>755</v>
      </c>
      <c r="D205" s="282">
        <v>0</v>
      </c>
      <c r="E205" s="282">
        <v>0</v>
      </c>
      <c r="F205" s="282">
        <f>F206</f>
        <v>0</v>
      </c>
      <c r="G205" s="282">
        <f>G206</f>
        <v>0</v>
      </c>
      <c r="H205" s="282">
        <f>H206</f>
        <v>0</v>
      </c>
      <c r="I205" s="282">
        <f t="shared" ref="I205:Y205" si="127">I206</f>
        <v>0</v>
      </c>
      <c r="J205" s="282">
        <f t="shared" si="127"/>
        <v>0</v>
      </c>
      <c r="K205" s="282">
        <f t="shared" si="127"/>
        <v>0</v>
      </c>
      <c r="L205" s="282">
        <f t="shared" si="127"/>
        <v>0</v>
      </c>
      <c r="M205" s="282">
        <f t="shared" si="127"/>
        <v>0</v>
      </c>
      <c r="N205" s="282">
        <f t="shared" si="127"/>
        <v>0</v>
      </c>
      <c r="O205" s="282">
        <f t="shared" si="127"/>
        <v>0</v>
      </c>
      <c r="P205" s="282">
        <f t="shared" si="127"/>
        <v>0</v>
      </c>
      <c r="Q205" s="282">
        <f t="shared" si="127"/>
        <v>0</v>
      </c>
      <c r="R205" s="282">
        <f t="shared" si="127"/>
        <v>0</v>
      </c>
      <c r="S205" s="282">
        <f t="shared" si="127"/>
        <v>0</v>
      </c>
      <c r="T205" s="282">
        <f t="shared" si="127"/>
        <v>0</v>
      </c>
      <c r="U205" s="282">
        <f t="shared" si="127"/>
        <v>0</v>
      </c>
      <c r="V205" s="282">
        <f t="shared" si="127"/>
        <v>0</v>
      </c>
      <c r="W205" s="282">
        <f t="shared" si="127"/>
        <v>0</v>
      </c>
      <c r="X205" s="282">
        <f t="shared" si="127"/>
        <v>0</v>
      </c>
      <c r="Y205" s="282">
        <f t="shared" si="127"/>
        <v>0</v>
      </c>
      <c r="Z205" s="299">
        <f t="shared" si="125"/>
        <v>0</v>
      </c>
      <c r="AA205" s="299">
        <f t="shared" si="126"/>
        <v>0</v>
      </c>
    </row>
    <row r="206" spans="1:27" s="294" customFormat="1" ht="34.5" customHeight="1" x14ac:dyDescent="0.25">
      <c r="A206" s="333" t="s">
        <v>659</v>
      </c>
      <c r="B206" s="301" t="s">
        <v>1110</v>
      </c>
      <c r="C206" s="311" t="s">
        <v>755</v>
      </c>
      <c r="D206" s="282">
        <v>0</v>
      </c>
      <c r="E206" s="282">
        <v>0</v>
      </c>
      <c r="F206" s="282">
        <f t="shared" ref="F206" si="128">F207+F208</f>
        <v>0</v>
      </c>
      <c r="G206" s="282">
        <f>G207+G208</f>
        <v>0</v>
      </c>
      <c r="H206" s="282">
        <f t="shared" ref="H206:I206" si="129">H207+H208</f>
        <v>0</v>
      </c>
      <c r="I206" s="282">
        <f t="shared" si="129"/>
        <v>0</v>
      </c>
      <c r="J206" s="282">
        <f t="shared" ref="J206:K206" si="130">J207+J208</f>
        <v>0</v>
      </c>
      <c r="K206" s="282">
        <f t="shared" si="130"/>
        <v>0</v>
      </c>
      <c r="L206" s="282">
        <f t="shared" ref="L206:Y206" si="131">L207+L208</f>
        <v>0</v>
      </c>
      <c r="M206" s="282">
        <f t="shared" si="131"/>
        <v>0</v>
      </c>
      <c r="N206" s="282">
        <f t="shared" si="131"/>
        <v>0</v>
      </c>
      <c r="O206" s="282">
        <f t="shared" si="131"/>
        <v>0</v>
      </c>
      <c r="P206" s="282">
        <f t="shared" si="131"/>
        <v>0</v>
      </c>
      <c r="Q206" s="282">
        <f t="shared" si="131"/>
        <v>0</v>
      </c>
      <c r="R206" s="282">
        <f t="shared" si="131"/>
        <v>0</v>
      </c>
      <c r="S206" s="282">
        <f t="shared" si="131"/>
        <v>0</v>
      </c>
      <c r="T206" s="282">
        <f t="shared" si="131"/>
        <v>0</v>
      </c>
      <c r="U206" s="282">
        <f t="shared" si="131"/>
        <v>0</v>
      </c>
      <c r="V206" s="282">
        <f t="shared" si="131"/>
        <v>0</v>
      </c>
      <c r="W206" s="282">
        <f t="shared" si="131"/>
        <v>0</v>
      </c>
      <c r="X206" s="282">
        <f t="shared" si="131"/>
        <v>0</v>
      </c>
      <c r="Y206" s="282">
        <f t="shared" si="131"/>
        <v>0</v>
      </c>
      <c r="Z206" s="299">
        <f t="shared" si="125"/>
        <v>0</v>
      </c>
      <c r="AA206" s="299">
        <f t="shared" si="126"/>
        <v>0</v>
      </c>
    </row>
    <row r="207" spans="1:27" s="294" customFormat="1" x14ac:dyDescent="0.25">
      <c r="A207" s="333" t="s">
        <v>660</v>
      </c>
      <c r="B207" s="305" t="s">
        <v>626</v>
      </c>
      <c r="C207" s="311" t="s">
        <v>755</v>
      </c>
      <c r="D207" s="282">
        <v>0</v>
      </c>
      <c r="E207" s="282">
        <v>0</v>
      </c>
      <c r="F207" s="298">
        <v>0</v>
      </c>
      <c r="G207" s="282"/>
      <c r="H207" s="298">
        <v>0</v>
      </c>
      <c r="I207" s="282"/>
      <c r="J207" s="298">
        <v>0</v>
      </c>
      <c r="K207" s="282"/>
      <c r="L207" s="298">
        <v>0</v>
      </c>
      <c r="M207" s="282"/>
      <c r="N207" s="298">
        <v>0</v>
      </c>
      <c r="O207" s="282"/>
      <c r="P207" s="298">
        <v>0</v>
      </c>
      <c r="Q207" s="282"/>
      <c r="R207" s="298">
        <v>0</v>
      </c>
      <c r="S207" s="282"/>
      <c r="T207" s="298">
        <v>0</v>
      </c>
      <c r="U207" s="282"/>
      <c r="V207" s="298">
        <v>0</v>
      </c>
      <c r="W207" s="282"/>
      <c r="X207" s="298">
        <v>0</v>
      </c>
      <c r="Y207" s="282"/>
      <c r="Z207" s="299">
        <f t="shared" si="125"/>
        <v>0</v>
      </c>
      <c r="AA207" s="299">
        <f t="shared" si="126"/>
        <v>0</v>
      </c>
    </row>
    <row r="208" spans="1:27" s="294" customFormat="1" x14ac:dyDescent="0.25">
      <c r="A208" s="333" t="s">
        <v>661</v>
      </c>
      <c r="B208" s="305" t="s">
        <v>745</v>
      </c>
      <c r="C208" s="311" t="s">
        <v>755</v>
      </c>
      <c r="D208" s="282">
        <v>0</v>
      </c>
      <c r="E208" s="282">
        <v>0</v>
      </c>
      <c r="F208" s="298"/>
      <c r="G208" s="282"/>
      <c r="H208" s="298"/>
      <c r="I208" s="282"/>
      <c r="J208" s="298"/>
      <c r="K208" s="282"/>
      <c r="L208" s="298"/>
      <c r="M208" s="282"/>
      <c r="N208" s="298"/>
      <c r="O208" s="282"/>
      <c r="P208" s="298"/>
      <c r="Q208" s="282"/>
      <c r="R208" s="298"/>
      <c r="S208" s="282"/>
      <c r="T208" s="298"/>
      <c r="U208" s="282"/>
      <c r="V208" s="298"/>
      <c r="W208" s="282"/>
      <c r="X208" s="298"/>
      <c r="Y208" s="282"/>
      <c r="Z208" s="299">
        <f t="shared" si="125"/>
        <v>0</v>
      </c>
      <c r="AA208" s="299">
        <f t="shared" si="126"/>
        <v>0</v>
      </c>
    </row>
    <row r="209" spans="1:27" s="294" customFormat="1" x14ac:dyDescent="0.25">
      <c r="A209" s="333" t="s">
        <v>553</v>
      </c>
      <c r="B209" s="307" t="s">
        <v>1100</v>
      </c>
      <c r="C209" s="311" t="s">
        <v>755</v>
      </c>
      <c r="D209" s="282">
        <v>0</v>
      </c>
      <c r="E209" s="282">
        <v>0</v>
      </c>
      <c r="F209" s="298">
        <v>10.077200000000001</v>
      </c>
      <c r="G209" s="282">
        <v>1.848708</v>
      </c>
      <c r="H209" s="298">
        <v>10.661677599999999</v>
      </c>
      <c r="I209" s="282">
        <v>17.704724440000003</v>
      </c>
      <c r="J209" s="298">
        <v>11.066768484799999</v>
      </c>
      <c r="K209" s="282">
        <v>7.9503399999999997</v>
      </c>
      <c r="L209" s="298">
        <v>11.476287770737599</v>
      </c>
      <c r="M209" s="282">
        <v>13.74934</v>
      </c>
      <c r="N209" s="298">
        <v>11.900952662254891</v>
      </c>
      <c r="O209" s="282">
        <v>16.896339999999999</v>
      </c>
      <c r="P209" s="298">
        <v>12.01996218887744</v>
      </c>
      <c r="Q209" s="282">
        <v>23.012340000000002</v>
      </c>
      <c r="R209" s="298">
        <v>0</v>
      </c>
      <c r="S209" s="282">
        <v>28.689340000000001</v>
      </c>
      <c r="T209" s="298">
        <v>0</v>
      </c>
      <c r="U209" s="282">
        <v>28.689340000000001</v>
      </c>
      <c r="V209" s="298">
        <v>0</v>
      </c>
      <c r="W209" s="282">
        <v>28.689340000000001</v>
      </c>
      <c r="X209" s="298">
        <v>0</v>
      </c>
      <c r="Y209" s="282">
        <v>28.689340000000001</v>
      </c>
      <c r="Z209" s="299">
        <f t="shared" si="125"/>
        <v>67.20284870666994</v>
      </c>
      <c r="AA209" s="299">
        <f t="shared" si="126"/>
        <v>195.91915244</v>
      </c>
    </row>
    <row r="210" spans="1:27" s="295" customFormat="1" x14ac:dyDescent="0.25">
      <c r="A210" s="331" t="s">
        <v>555</v>
      </c>
      <c r="B210" s="308" t="s">
        <v>1048</v>
      </c>
      <c r="C210" s="332" t="s">
        <v>755</v>
      </c>
      <c r="D210" s="309">
        <v>5191.00144476901</v>
      </c>
      <c r="E210" s="309">
        <v>4810.6722650600004</v>
      </c>
      <c r="F210" s="309">
        <f>F211+F218+F219+F220</f>
        <v>4843.9309999999996</v>
      </c>
      <c r="G210" s="309">
        <f>G211+G218+G219+G220</f>
        <v>4978.789094260298</v>
      </c>
      <c r="H210" s="309">
        <f>H211+H218+H219+H220</f>
        <v>7099.4279999999999</v>
      </c>
      <c r="I210" s="309">
        <f t="shared" ref="I210:K210" si="132">I211+I218+I219+I220</f>
        <v>7042.3903199862998</v>
      </c>
      <c r="J210" s="309">
        <f t="shared" ref="J210:Y210" si="133">J211+J218+J219+J220</f>
        <v>6139.8760000000002</v>
      </c>
      <c r="K210" s="309">
        <f t="shared" si="132"/>
        <v>9281.3376212642415</v>
      </c>
      <c r="L210" s="309">
        <f t="shared" si="133"/>
        <v>4361.1990000000005</v>
      </c>
      <c r="M210" s="309">
        <f t="shared" si="133"/>
        <v>5902.5904952922774</v>
      </c>
      <c r="N210" s="309">
        <f t="shared" si="133"/>
        <v>4432.6660000000002</v>
      </c>
      <c r="O210" s="309">
        <f t="shared" si="133"/>
        <v>5100.6158521743509</v>
      </c>
      <c r="P210" s="309">
        <f t="shared" si="133"/>
        <v>4904.5740000000005</v>
      </c>
      <c r="Q210" s="309">
        <f t="shared" si="133"/>
        <v>5307.2100384460455</v>
      </c>
      <c r="R210" s="309">
        <f t="shared" si="133"/>
        <v>590.89322675782023</v>
      </c>
      <c r="S210" s="309">
        <f t="shared" si="133"/>
        <v>5415.6903598420131</v>
      </c>
      <c r="T210" s="309">
        <f t="shared" si="133"/>
        <v>577.54700498000011</v>
      </c>
      <c r="U210" s="309">
        <f t="shared" si="133"/>
        <v>6675.7380666737199</v>
      </c>
      <c r="V210" s="309">
        <f t="shared" si="133"/>
        <v>578.27666675</v>
      </c>
      <c r="W210" s="309">
        <f t="shared" si="133"/>
        <v>6942.174373797161</v>
      </c>
      <c r="X210" s="309">
        <f t="shared" si="133"/>
        <v>579.97586669999998</v>
      </c>
      <c r="Y210" s="309">
        <f t="shared" si="133"/>
        <v>7219.2681332167449</v>
      </c>
      <c r="Z210" s="299">
        <f>F210+H210+J210+L210+N210+P210+R210+T210+V210+X210</f>
        <v>34108.36676518782</v>
      </c>
      <c r="AA210" s="299">
        <f t="shared" ref="AA210:AA241" si="134">I210+K210+M210+O210+Q210+S210+U210+W210+Y210+G210</f>
        <v>63865.804354953158</v>
      </c>
    </row>
    <row r="211" spans="1:27" s="294" customFormat="1" x14ac:dyDescent="0.25">
      <c r="A211" s="333" t="s">
        <v>556</v>
      </c>
      <c r="B211" s="307" t="s">
        <v>1049</v>
      </c>
      <c r="C211" s="311" t="s">
        <v>755</v>
      </c>
      <c r="D211" s="282">
        <v>5191.0009605532005</v>
      </c>
      <c r="E211" s="282">
        <v>4810.6726777029999</v>
      </c>
      <c r="F211" s="282">
        <f t="shared" ref="F211" si="135">F212+F213+F214+F215+F216+F217</f>
        <v>4843.9309999999996</v>
      </c>
      <c r="G211" s="282">
        <f>G212+G213+G214+G215+G216+G217</f>
        <v>4978.789094260298</v>
      </c>
      <c r="H211" s="282">
        <f t="shared" ref="H211" si="136">H212+H213+H214+H215+H216+H217</f>
        <v>7099.4279999999999</v>
      </c>
      <c r="I211" s="282">
        <f>I212+I213+I214+I215+I216+I217</f>
        <v>7042.3903199862998</v>
      </c>
      <c r="J211" s="282">
        <f t="shared" ref="J211" si="137">J212+J213+J214+J215+J216+J217</f>
        <v>6139.8760000000002</v>
      </c>
      <c r="K211" s="282">
        <f>K212+K213+K214+K215+K216+K217</f>
        <v>9281.3376212642415</v>
      </c>
      <c r="L211" s="282">
        <f t="shared" ref="L211:X211" si="138">L212+L213+L214+L215+L216+L217</f>
        <v>4361.1990000000005</v>
      </c>
      <c r="M211" s="282">
        <f>M212+M213+M214+M215+M216+M217</f>
        <v>5902.5904952922774</v>
      </c>
      <c r="N211" s="282">
        <f t="shared" si="138"/>
        <v>4432.6660000000002</v>
      </c>
      <c r="O211" s="282">
        <f>O212+O213+O214+O215+O216+O217</f>
        <v>5100.6158521743509</v>
      </c>
      <c r="P211" s="282">
        <f t="shared" si="138"/>
        <v>4904.5740000000005</v>
      </c>
      <c r="Q211" s="282">
        <f>Q212+Q213+Q214+Q215+Q216+Q217</f>
        <v>5307.2100384460455</v>
      </c>
      <c r="R211" s="282">
        <f t="shared" si="138"/>
        <v>590.89322675782023</v>
      </c>
      <c r="S211" s="282">
        <f>S212+S213+S214+S215+S216+S217</f>
        <v>5415.6903598420131</v>
      </c>
      <c r="T211" s="282">
        <f t="shared" si="138"/>
        <v>577.54700498000011</v>
      </c>
      <c r="U211" s="282">
        <f>U212+U213+U214+U215+U216+U217</f>
        <v>6675.7380666737199</v>
      </c>
      <c r="V211" s="282">
        <f t="shared" si="138"/>
        <v>578.27666675</v>
      </c>
      <c r="W211" s="282">
        <f>W212+W213+W214+W215+W216+W217</f>
        <v>6942.174373797161</v>
      </c>
      <c r="X211" s="282">
        <f t="shared" si="138"/>
        <v>579.97586669999998</v>
      </c>
      <c r="Y211" s="282">
        <f>Y212+Y213+Y214+Y215+Y216+Y217</f>
        <v>7219.2681332167449</v>
      </c>
      <c r="Z211" s="299">
        <f>F211+H211+J211+L211+N211+P211+R211+T211+V211+X211</f>
        <v>34108.36676518782</v>
      </c>
      <c r="AA211" s="299">
        <f t="shared" si="134"/>
        <v>63865.804354953158</v>
      </c>
    </row>
    <row r="212" spans="1:27" s="294" customFormat="1" x14ac:dyDescent="0.25">
      <c r="A212" s="333" t="s">
        <v>662</v>
      </c>
      <c r="B212" s="301" t="s">
        <v>877</v>
      </c>
      <c r="C212" s="311" t="s">
        <v>755</v>
      </c>
      <c r="D212" s="282">
        <v>3857.7764478131999</v>
      </c>
      <c r="E212" s="282">
        <v>3115.723248417165</v>
      </c>
      <c r="F212" s="298">
        <v>2903.5419999999999</v>
      </c>
      <c r="G212" s="282">
        <v>2870.0827558442652</v>
      </c>
      <c r="H212" s="298">
        <v>4224.7860000000001</v>
      </c>
      <c r="I212" s="282">
        <v>4585.982176894001</v>
      </c>
      <c r="J212" s="298">
        <v>3616.049</v>
      </c>
      <c r="K212" s="282">
        <v>4890.1977234597325</v>
      </c>
      <c r="L212" s="298">
        <v>3503.92</v>
      </c>
      <c r="M212" s="282">
        <v>4343.9954127182555</v>
      </c>
      <c r="N212" s="298">
        <v>3875.34</v>
      </c>
      <c r="O212" s="282">
        <v>4221.7675471177254</v>
      </c>
      <c r="P212" s="298">
        <v>4077.0680000000002</v>
      </c>
      <c r="Q212" s="282">
        <v>4674.6982442630988</v>
      </c>
      <c r="R212" s="298">
        <v>590.89322675782023</v>
      </c>
      <c r="S212" s="282">
        <v>4847.5952118496625</v>
      </c>
      <c r="T212" s="298">
        <v>577.54700498000011</v>
      </c>
      <c r="U212" s="282">
        <v>6080.6536885845035</v>
      </c>
      <c r="V212" s="298">
        <v>578.27666675</v>
      </c>
      <c r="W212" s="282">
        <v>6334.2178101654408</v>
      </c>
      <c r="X212" s="298">
        <v>579.97586669999998</v>
      </c>
      <c r="Y212" s="282">
        <v>6283.2545509128086</v>
      </c>
      <c r="Z212" s="299">
        <f>F212+H212+J212+L212+N212+P212+R212+T212+V212+X212</f>
        <v>24527.397765187819</v>
      </c>
      <c r="AA212" s="299">
        <f t="shared" si="134"/>
        <v>49132.445121809506</v>
      </c>
    </row>
    <row r="213" spans="1:27" s="294" customFormat="1" x14ac:dyDescent="0.25">
      <c r="A213" s="333" t="s">
        <v>663</v>
      </c>
      <c r="B213" s="301" t="s">
        <v>878</v>
      </c>
      <c r="C213" s="311" t="s">
        <v>755</v>
      </c>
      <c r="D213" s="282">
        <v>1318.9785321200002</v>
      </c>
      <c r="E213" s="282">
        <v>1653.1869682718352</v>
      </c>
      <c r="F213" s="298">
        <v>1939.894</v>
      </c>
      <c r="G213" s="282">
        <v>2108.5501979560331</v>
      </c>
      <c r="H213" s="298">
        <v>2874.6419999999998</v>
      </c>
      <c r="I213" s="282">
        <v>2452.5156033922995</v>
      </c>
      <c r="J213" s="298">
        <v>2523.8270000000002</v>
      </c>
      <c r="K213" s="282">
        <v>4347.6363552545099</v>
      </c>
      <c r="L213" s="298">
        <v>857.279</v>
      </c>
      <c r="M213" s="282">
        <v>1555.1944155740216</v>
      </c>
      <c r="N213" s="298">
        <v>557.32600000000002</v>
      </c>
      <c r="O213" s="282">
        <v>878.84830505662512</v>
      </c>
      <c r="P213" s="298">
        <v>827.50599999999997</v>
      </c>
      <c r="Q213" s="282">
        <v>632.51179418294646</v>
      </c>
      <c r="R213" s="298">
        <v>0</v>
      </c>
      <c r="S213" s="282">
        <v>568.09514799235092</v>
      </c>
      <c r="T213" s="298">
        <v>0</v>
      </c>
      <c r="U213" s="282">
        <v>595.08437808921622</v>
      </c>
      <c r="V213" s="298">
        <v>0</v>
      </c>
      <c r="W213" s="282">
        <v>607.9565636317202</v>
      </c>
      <c r="X213" s="298">
        <v>0</v>
      </c>
      <c r="Y213" s="282">
        <v>936.01358230393635</v>
      </c>
      <c r="Z213" s="299">
        <f>F213+H213+J213+L213+N213+P213+R213+T213+V213+X213</f>
        <v>9580.4740000000002</v>
      </c>
      <c r="AA213" s="299">
        <f t="shared" si="134"/>
        <v>14682.40634343366</v>
      </c>
    </row>
    <row r="214" spans="1:27" s="294" customFormat="1" ht="31.5" x14ac:dyDescent="0.25">
      <c r="A214" s="333" t="s">
        <v>664</v>
      </c>
      <c r="B214" s="301" t="s">
        <v>879</v>
      </c>
      <c r="C214" s="311" t="s">
        <v>755</v>
      </c>
      <c r="D214" s="282">
        <v>0</v>
      </c>
      <c r="E214" s="282">
        <v>41.249461014000005</v>
      </c>
      <c r="F214" s="298">
        <v>0</v>
      </c>
      <c r="G214" s="282">
        <v>0</v>
      </c>
      <c r="H214" s="298">
        <v>0</v>
      </c>
      <c r="I214" s="282">
        <v>3.4627160199999998</v>
      </c>
      <c r="J214" s="298">
        <v>0</v>
      </c>
      <c r="K214" s="282">
        <v>0</v>
      </c>
      <c r="L214" s="298">
        <v>0</v>
      </c>
      <c r="M214" s="282">
        <v>0</v>
      </c>
      <c r="N214" s="298">
        <v>0</v>
      </c>
      <c r="O214" s="282">
        <v>0</v>
      </c>
      <c r="P214" s="298">
        <v>0</v>
      </c>
      <c r="Q214" s="282">
        <v>0</v>
      </c>
      <c r="R214" s="298">
        <v>0</v>
      </c>
      <c r="S214" s="282">
        <v>0</v>
      </c>
      <c r="T214" s="298">
        <v>0</v>
      </c>
      <c r="U214" s="282">
        <v>0</v>
      </c>
      <c r="V214" s="298">
        <v>0</v>
      </c>
      <c r="W214" s="282">
        <v>0</v>
      </c>
      <c r="X214" s="298">
        <v>0</v>
      </c>
      <c r="Y214" s="282">
        <v>0</v>
      </c>
      <c r="Z214" s="299">
        <f t="shared" ref="Z214:Z219" si="139">F214+H214+J214+L214+N214+P214+R214+T214+V214+X214</f>
        <v>0</v>
      </c>
      <c r="AA214" s="299">
        <f t="shared" si="134"/>
        <v>3.4627160199999998</v>
      </c>
    </row>
    <row r="215" spans="1:27" s="294" customFormat="1" x14ac:dyDescent="0.25">
      <c r="A215" s="333" t="s">
        <v>665</v>
      </c>
      <c r="B215" s="301" t="s">
        <v>880</v>
      </c>
      <c r="C215" s="311" t="s">
        <v>755</v>
      </c>
      <c r="D215" s="282">
        <v>14.245980619999999</v>
      </c>
      <c r="E215" s="282">
        <v>0.51300000000000001</v>
      </c>
      <c r="F215" s="298">
        <v>0.495</v>
      </c>
      <c r="G215" s="282">
        <v>0.15614046000000001</v>
      </c>
      <c r="H215" s="298">
        <v>0</v>
      </c>
      <c r="I215" s="282">
        <v>0.42982368000000004</v>
      </c>
      <c r="J215" s="298">
        <v>0</v>
      </c>
      <c r="K215" s="282">
        <v>0</v>
      </c>
      <c r="L215" s="298">
        <v>0</v>
      </c>
      <c r="M215" s="282">
        <v>0</v>
      </c>
      <c r="N215" s="298">
        <v>0</v>
      </c>
      <c r="O215" s="282">
        <v>0</v>
      </c>
      <c r="P215" s="298">
        <v>0</v>
      </c>
      <c r="Q215" s="282">
        <v>0</v>
      </c>
      <c r="R215" s="298">
        <v>0</v>
      </c>
      <c r="S215" s="282">
        <v>0</v>
      </c>
      <c r="T215" s="298">
        <v>0</v>
      </c>
      <c r="U215" s="282">
        <v>0</v>
      </c>
      <c r="V215" s="298">
        <v>0</v>
      </c>
      <c r="W215" s="282">
        <v>0</v>
      </c>
      <c r="X215" s="298">
        <v>0</v>
      </c>
      <c r="Y215" s="282">
        <v>0</v>
      </c>
      <c r="Z215" s="299">
        <f t="shared" si="139"/>
        <v>0.495</v>
      </c>
      <c r="AA215" s="299">
        <f t="shared" si="134"/>
        <v>0.58596414000000008</v>
      </c>
    </row>
    <row r="216" spans="1:27" s="294" customFormat="1" x14ac:dyDescent="0.25">
      <c r="A216" s="333" t="s">
        <v>798</v>
      </c>
      <c r="B216" s="301" t="s">
        <v>881</v>
      </c>
      <c r="C216" s="311" t="s">
        <v>755</v>
      </c>
      <c r="D216" s="282">
        <v>0</v>
      </c>
      <c r="E216" s="282">
        <v>0</v>
      </c>
      <c r="F216" s="298">
        <v>0</v>
      </c>
      <c r="G216" s="282">
        <v>0</v>
      </c>
      <c r="H216" s="298">
        <v>0</v>
      </c>
      <c r="I216" s="282">
        <v>0</v>
      </c>
      <c r="J216" s="298">
        <v>0</v>
      </c>
      <c r="K216" s="282">
        <v>43.503542549999999</v>
      </c>
      <c r="L216" s="298">
        <v>0</v>
      </c>
      <c r="M216" s="282">
        <v>3.4006669999999999</v>
      </c>
      <c r="N216" s="298">
        <v>0</v>
      </c>
      <c r="O216" s="282">
        <v>0</v>
      </c>
      <c r="P216" s="298">
        <v>0</v>
      </c>
      <c r="Q216" s="282">
        <v>0</v>
      </c>
      <c r="R216" s="298">
        <v>0</v>
      </c>
      <c r="S216" s="282">
        <v>0</v>
      </c>
      <c r="T216" s="298">
        <v>0</v>
      </c>
      <c r="U216" s="282">
        <v>0</v>
      </c>
      <c r="V216" s="298">
        <v>0</v>
      </c>
      <c r="W216" s="282">
        <v>0</v>
      </c>
      <c r="X216" s="298">
        <v>0</v>
      </c>
      <c r="Y216" s="282">
        <v>0</v>
      </c>
      <c r="Z216" s="299">
        <f t="shared" si="139"/>
        <v>0</v>
      </c>
      <c r="AA216" s="299">
        <f t="shared" si="134"/>
        <v>46.904209549999997</v>
      </c>
    </row>
    <row r="217" spans="1:27" s="294" customFormat="1" x14ac:dyDescent="0.25">
      <c r="A217" s="333" t="s">
        <v>799</v>
      </c>
      <c r="B217" s="301" t="s">
        <v>554</v>
      </c>
      <c r="C217" s="311" t="s">
        <v>755</v>
      </c>
      <c r="D217" s="282">
        <v>0</v>
      </c>
      <c r="E217" s="282">
        <v>0</v>
      </c>
      <c r="F217" s="298">
        <v>0</v>
      </c>
      <c r="G217" s="282">
        <v>0</v>
      </c>
      <c r="H217" s="298">
        <v>0</v>
      </c>
      <c r="I217" s="282">
        <v>0</v>
      </c>
      <c r="J217" s="298">
        <v>0</v>
      </c>
      <c r="K217" s="282">
        <v>0</v>
      </c>
      <c r="L217" s="298">
        <v>0</v>
      </c>
      <c r="M217" s="282">
        <v>0</v>
      </c>
      <c r="N217" s="298">
        <v>0</v>
      </c>
      <c r="O217" s="282">
        <v>0</v>
      </c>
      <c r="P217" s="298">
        <v>0</v>
      </c>
      <c r="Q217" s="282">
        <v>0</v>
      </c>
      <c r="R217" s="298">
        <v>0</v>
      </c>
      <c r="S217" s="282">
        <v>0</v>
      </c>
      <c r="T217" s="298">
        <v>0</v>
      </c>
      <c r="U217" s="282">
        <v>0</v>
      </c>
      <c r="V217" s="298">
        <v>0</v>
      </c>
      <c r="W217" s="282">
        <v>0</v>
      </c>
      <c r="X217" s="298">
        <v>0</v>
      </c>
      <c r="Y217" s="282">
        <v>0</v>
      </c>
      <c r="Z217" s="299">
        <f t="shared" si="139"/>
        <v>0</v>
      </c>
      <c r="AA217" s="299">
        <f t="shared" si="134"/>
        <v>0</v>
      </c>
    </row>
    <row r="218" spans="1:27" s="294" customFormat="1" x14ac:dyDescent="0.25">
      <c r="A218" s="333" t="s">
        <v>557</v>
      </c>
      <c r="B218" s="307" t="s">
        <v>58</v>
      </c>
      <c r="C218" s="311" t="s">
        <v>755</v>
      </c>
      <c r="D218" s="282">
        <v>0</v>
      </c>
      <c r="E218" s="282">
        <v>0</v>
      </c>
      <c r="F218" s="298">
        <v>0</v>
      </c>
      <c r="G218" s="282">
        <v>0</v>
      </c>
      <c r="H218" s="298">
        <v>0</v>
      </c>
      <c r="I218" s="282">
        <v>0</v>
      </c>
      <c r="J218" s="298">
        <v>0</v>
      </c>
      <c r="K218" s="282">
        <v>0</v>
      </c>
      <c r="L218" s="298">
        <v>0</v>
      </c>
      <c r="M218" s="282">
        <v>0</v>
      </c>
      <c r="N218" s="298">
        <v>0</v>
      </c>
      <c r="O218" s="282">
        <v>0</v>
      </c>
      <c r="P218" s="298">
        <v>0</v>
      </c>
      <c r="Q218" s="282">
        <v>0</v>
      </c>
      <c r="R218" s="298">
        <v>0</v>
      </c>
      <c r="S218" s="282">
        <v>0</v>
      </c>
      <c r="T218" s="298">
        <v>0</v>
      </c>
      <c r="U218" s="282">
        <v>0</v>
      </c>
      <c r="V218" s="298">
        <v>0</v>
      </c>
      <c r="W218" s="282">
        <v>0</v>
      </c>
      <c r="X218" s="298">
        <v>0</v>
      </c>
      <c r="Y218" s="282">
        <v>0</v>
      </c>
      <c r="Z218" s="299">
        <f t="shared" si="139"/>
        <v>0</v>
      </c>
      <c r="AA218" s="299">
        <f t="shared" si="134"/>
        <v>0</v>
      </c>
    </row>
    <row r="219" spans="1:27" s="294" customFormat="1" x14ac:dyDescent="0.25">
      <c r="A219" s="333" t="s">
        <v>558</v>
      </c>
      <c r="B219" s="307" t="s">
        <v>1109</v>
      </c>
      <c r="C219" s="311" t="s">
        <v>755</v>
      </c>
      <c r="D219" s="282">
        <v>0</v>
      </c>
      <c r="E219" s="282">
        <v>0</v>
      </c>
      <c r="F219" s="298">
        <v>0</v>
      </c>
      <c r="G219" s="282">
        <v>0</v>
      </c>
      <c r="H219" s="298">
        <v>0</v>
      </c>
      <c r="I219" s="282">
        <v>0</v>
      </c>
      <c r="J219" s="298">
        <v>0</v>
      </c>
      <c r="K219" s="282">
        <v>0</v>
      </c>
      <c r="L219" s="298">
        <v>0</v>
      </c>
      <c r="M219" s="282">
        <v>0</v>
      </c>
      <c r="N219" s="298">
        <v>0</v>
      </c>
      <c r="O219" s="282">
        <v>0</v>
      </c>
      <c r="P219" s="298">
        <v>0</v>
      </c>
      <c r="Q219" s="282">
        <v>0</v>
      </c>
      <c r="R219" s="298">
        <v>0</v>
      </c>
      <c r="S219" s="282">
        <v>0</v>
      </c>
      <c r="T219" s="298">
        <v>0</v>
      </c>
      <c r="U219" s="282">
        <v>0</v>
      </c>
      <c r="V219" s="298">
        <v>0</v>
      </c>
      <c r="W219" s="282">
        <v>0</v>
      </c>
      <c r="X219" s="298">
        <v>0</v>
      </c>
      <c r="Y219" s="282">
        <v>0</v>
      </c>
      <c r="Z219" s="299">
        <f t="shared" si="139"/>
        <v>0</v>
      </c>
      <c r="AA219" s="299">
        <f t="shared" si="134"/>
        <v>0</v>
      </c>
    </row>
    <row r="220" spans="1:27" s="294" customFormat="1" x14ac:dyDescent="0.25">
      <c r="A220" s="333" t="s">
        <v>941</v>
      </c>
      <c r="B220" s="307" t="s">
        <v>874</v>
      </c>
      <c r="C220" s="311" t="s">
        <v>290</v>
      </c>
      <c r="D220" s="282">
        <v>0</v>
      </c>
      <c r="E220" s="282">
        <v>0</v>
      </c>
      <c r="F220" s="298"/>
      <c r="G220" s="282"/>
      <c r="H220" s="298"/>
      <c r="I220" s="282"/>
      <c r="J220" s="298"/>
      <c r="K220" s="282"/>
      <c r="L220" s="298"/>
      <c r="M220" s="282"/>
      <c r="N220" s="298"/>
      <c r="O220" s="282"/>
      <c r="P220" s="298"/>
      <c r="Q220" s="282"/>
      <c r="R220" s="298"/>
      <c r="S220" s="282"/>
      <c r="T220" s="298"/>
      <c r="U220" s="282"/>
      <c r="V220" s="298"/>
      <c r="W220" s="282"/>
      <c r="X220" s="298"/>
      <c r="Y220" s="282"/>
      <c r="Z220" s="298">
        <v>0</v>
      </c>
      <c r="AA220" s="298">
        <f t="shared" si="134"/>
        <v>0</v>
      </c>
    </row>
    <row r="221" spans="1:27" s="294" customFormat="1" ht="31.5" x14ac:dyDescent="0.25">
      <c r="A221" s="333" t="s">
        <v>942</v>
      </c>
      <c r="B221" s="307" t="s">
        <v>943</v>
      </c>
      <c r="C221" s="311" t="s">
        <v>755</v>
      </c>
      <c r="D221" s="282">
        <v>0</v>
      </c>
      <c r="E221" s="282">
        <v>0</v>
      </c>
      <c r="F221" s="298"/>
      <c r="G221" s="282">
        <v>0</v>
      </c>
      <c r="H221" s="298"/>
      <c r="I221" s="282">
        <v>0</v>
      </c>
      <c r="J221" s="298"/>
      <c r="K221" s="282">
        <v>0</v>
      </c>
      <c r="L221" s="298"/>
      <c r="M221" s="282">
        <v>0</v>
      </c>
      <c r="N221" s="298"/>
      <c r="O221" s="282">
        <v>0</v>
      </c>
      <c r="P221" s="298"/>
      <c r="Q221" s="282">
        <v>0</v>
      </c>
      <c r="R221" s="298"/>
      <c r="S221" s="282">
        <v>0</v>
      </c>
      <c r="T221" s="298"/>
      <c r="U221" s="282">
        <v>0</v>
      </c>
      <c r="V221" s="298"/>
      <c r="W221" s="282">
        <v>0</v>
      </c>
      <c r="X221" s="298"/>
      <c r="Y221" s="282">
        <v>0</v>
      </c>
      <c r="Z221" s="298">
        <v>0</v>
      </c>
      <c r="AA221" s="298">
        <f t="shared" si="134"/>
        <v>0</v>
      </c>
    </row>
    <row r="222" spans="1:27" s="295" customFormat="1" x14ac:dyDescent="0.25">
      <c r="A222" s="331" t="s">
        <v>559</v>
      </c>
      <c r="B222" s="308" t="s">
        <v>1050</v>
      </c>
      <c r="C222" s="332" t="s">
        <v>755</v>
      </c>
      <c r="D222" s="309">
        <v>8594.8903329200002</v>
      </c>
      <c r="E222" s="309">
        <v>11554.24065399</v>
      </c>
      <c r="F222" s="309">
        <f t="shared" ref="F222" si="140">F223+F224+F228+F229+F232+F233+F234</f>
        <v>7565.1309029362974</v>
      </c>
      <c r="G222" s="312">
        <f>G223+G224+G228+G229+G232+G233+G234</f>
        <v>15062.972700377864</v>
      </c>
      <c r="H222" s="309">
        <f t="shared" ref="H222:I222" si="141">H223+H224+H228+H229+H232+H233+H234</f>
        <v>3822.5559998698627</v>
      </c>
      <c r="I222" s="312">
        <f t="shared" si="141"/>
        <v>45732.069697071558</v>
      </c>
      <c r="J222" s="309">
        <f t="shared" ref="J222:K222" si="142">J223+J224+J228+J229+J232+J233+J234</f>
        <v>11554.13211144705</v>
      </c>
      <c r="K222" s="312">
        <f t="shared" si="142"/>
        <v>13765.668227295311</v>
      </c>
      <c r="L222" s="309">
        <f t="shared" ref="L222:Y222" si="143">L223+L224+L228+L229+L232+L233+L234</f>
        <v>3936.7245136641545</v>
      </c>
      <c r="M222" s="312">
        <f t="shared" si="143"/>
        <v>2992.6893</v>
      </c>
      <c r="N222" s="309">
        <f t="shared" si="143"/>
        <v>4543.4697219286227</v>
      </c>
      <c r="O222" s="312">
        <f t="shared" si="143"/>
        <v>3311.39986605591</v>
      </c>
      <c r="P222" s="309">
        <f t="shared" si="143"/>
        <v>3443.9044191479088</v>
      </c>
      <c r="Q222" s="312">
        <f t="shared" si="143"/>
        <v>8714.243800000002</v>
      </c>
      <c r="R222" s="309">
        <f t="shared" si="143"/>
        <v>4.4408395000420491</v>
      </c>
      <c r="S222" s="312">
        <f t="shared" si="143"/>
        <v>4213.3813882743798</v>
      </c>
      <c r="T222" s="309">
        <f t="shared" si="143"/>
        <v>4.4408395000420491</v>
      </c>
      <c r="U222" s="312">
        <f t="shared" si="143"/>
        <v>37.954000000000001</v>
      </c>
      <c r="V222" s="309">
        <f t="shared" si="143"/>
        <v>4.4408395000420491</v>
      </c>
      <c r="W222" s="312">
        <f t="shared" si="143"/>
        <v>37.954000000000001</v>
      </c>
      <c r="X222" s="309">
        <f t="shared" si="143"/>
        <v>4.4408395000420491</v>
      </c>
      <c r="Y222" s="312">
        <f t="shared" si="143"/>
        <v>37.954000000000001</v>
      </c>
      <c r="Z222" s="304">
        <f t="shared" ref="Z222:Z241" si="144">F222+H222+J222+L222+N222+P222+R222+T222+V222+X222</f>
        <v>34883.681026994069</v>
      </c>
      <c r="AA222" s="304">
        <f t="shared" si="134"/>
        <v>93906.286979075026</v>
      </c>
    </row>
    <row r="223" spans="1:27" s="294" customFormat="1" x14ac:dyDescent="0.25">
      <c r="A223" s="333" t="s">
        <v>560</v>
      </c>
      <c r="B223" s="307" t="s">
        <v>59</v>
      </c>
      <c r="C223" s="311" t="s">
        <v>755</v>
      </c>
      <c r="D223" s="282">
        <v>62.190332920000003</v>
      </c>
      <c r="E223" s="282">
        <v>196.53339949305641</v>
      </c>
      <c r="F223" s="298">
        <v>39.414049999999996</v>
      </c>
      <c r="G223" s="284"/>
      <c r="H223" s="298">
        <v>43.165999869862752</v>
      </c>
      <c r="I223" s="284"/>
      <c r="J223" s="298">
        <v>74.852659835141736</v>
      </c>
      <c r="K223" s="284"/>
      <c r="L223" s="298">
        <v>45.980513664154799</v>
      </c>
      <c r="M223" s="284"/>
      <c r="N223" s="298">
        <v>43.469721928622427</v>
      </c>
      <c r="O223" s="284"/>
      <c r="P223" s="298">
        <v>43.904419147908648</v>
      </c>
      <c r="Q223" s="284"/>
      <c r="R223" s="298">
        <v>4.4408395000420491</v>
      </c>
      <c r="S223" s="284"/>
      <c r="T223" s="298">
        <v>4.4408395000420491</v>
      </c>
      <c r="U223" s="284"/>
      <c r="V223" s="298">
        <v>4.4408395000420491</v>
      </c>
      <c r="W223" s="284"/>
      <c r="X223" s="298">
        <v>4.4408395000420491</v>
      </c>
      <c r="Y223" s="284"/>
      <c r="Z223" s="299">
        <f t="shared" si="144"/>
        <v>308.55072244585853</v>
      </c>
      <c r="AA223" s="299">
        <f t="shared" si="134"/>
        <v>0</v>
      </c>
    </row>
    <row r="224" spans="1:27" s="294" customFormat="1" x14ac:dyDescent="0.25">
      <c r="A224" s="333" t="s">
        <v>561</v>
      </c>
      <c r="B224" s="307" t="s">
        <v>1051</v>
      </c>
      <c r="C224" s="311" t="s">
        <v>755</v>
      </c>
      <c r="D224" s="282">
        <v>8532.7000000000007</v>
      </c>
      <c r="E224" s="282">
        <v>8200</v>
      </c>
      <c r="F224" s="282">
        <f t="shared" ref="F224" si="145">F225+F226+F227</f>
        <v>7468.6390000000001</v>
      </c>
      <c r="G224" s="284">
        <f>G225+G226+G227</f>
        <v>14993.410591887863</v>
      </c>
      <c r="H224" s="282">
        <f t="shared" ref="H224:I224" si="146">H225+H226+H227</f>
        <v>3779.39</v>
      </c>
      <c r="I224" s="284">
        <f t="shared" si="146"/>
        <v>45687.87481021406</v>
      </c>
      <c r="J224" s="282">
        <f t="shared" ref="J224:K224" si="147">J225+J226+J227</f>
        <v>11479.279451611908</v>
      </c>
      <c r="K224" s="284">
        <f t="shared" si="147"/>
        <v>13725.886427295311</v>
      </c>
      <c r="L224" s="282">
        <f t="shared" ref="L224:Y224" si="148">L225+L226+L227</f>
        <v>3890.7439999999997</v>
      </c>
      <c r="M224" s="284">
        <f t="shared" si="148"/>
        <v>2950</v>
      </c>
      <c r="N224" s="282">
        <f t="shared" si="148"/>
        <v>4500</v>
      </c>
      <c r="O224" s="284">
        <f t="shared" si="148"/>
        <v>3264.9340660559101</v>
      </c>
      <c r="P224" s="282">
        <f t="shared" si="148"/>
        <v>3400</v>
      </c>
      <c r="Q224" s="284">
        <f t="shared" si="148"/>
        <v>8663.1830000000009</v>
      </c>
      <c r="R224" s="282">
        <f t="shared" si="148"/>
        <v>0</v>
      </c>
      <c r="S224" s="284">
        <f t="shared" si="148"/>
        <v>4161.8285882743803</v>
      </c>
      <c r="T224" s="282">
        <f t="shared" si="148"/>
        <v>0</v>
      </c>
      <c r="U224" s="284">
        <f t="shared" si="148"/>
        <v>0</v>
      </c>
      <c r="V224" s="282">
        <f t="shared" si="148"/>
        <v>0</v>
      </c>
      <c r="W224" s="284">
        <f t="shared" si="148"/>
        <v>0</v>
      </c>
      <c r="X224" s="282">
        <f t="shared" si="148"/>
        <v>0</v>
      </c>
      <c r="Y224" s="284">
        <f t="shared" si="148"/>
        <v>0</v>
      </c>
      <c r="Z224" s="299">
        <f t="shared" si="144"/>
        <v>34518.052451611904</v>
      </c>
      <c r="AA224" s="299">
        <f t="shared" si="134"/>
        <v>93447.117483727532</v>
      </c>
    </row>
    <row r="225" spans="1:27" s="294" customFormat="1" x14ac:dyDescent="0.25">
      <c r="A225" s="333" t="s">
        <v>612</v>
      </c>
      <c r="B225" s="301" t="s">
        <v>1101</v>
      </c>
      <c r="C225" s="311" t="s">
        <v>755</v>
      </c>
      <c r="D225" s="282">
        <v>3761.7</v>
      </c>
      <c r="E225" s="282">
        <v>0</v>
      </c>
      <c r="F225" s="298">
        <v>812.35199999999998</v>
      </c>
      <c r="G225" s="282">
        <v>2583.7296533092667</v>
      </c>
      <c r="H225" s="298">
        <v>1115.7439999999999</v>
      </c>
      <c r="I225" s="282">
        <v>0</v>
      </c>
      <c r="J225" s="298">
        <v>436.99200000000002</v>
      </c>
      <c r="K225" s="282">
        <v>1430.5245026227888</v>
      </c>
      <c r="L225" s="298">
        <v>179.24</v>
      </c>
      <c r="M225" s="282">
        <v>0</v>
      </c>
      <c r="N225" s="298">
        <v>30.184999999999999</v>
      </c>
      <c r="O225" s="282">
        <v>0</v>
      </c>
      <c r="P225" s="298">
        <v>0</v>
      </c>
      <c r="Q225" s="282">
        <v>0</v>
      </c>
      <c r="R225" s="298">
        <v>0</v>
      </c>
      <c r="S225" s="282">
        <v>0</v>
      </c>
      <c r="T225" s="298">
        <v>0</v>
      </c>
      <c r="U225" s="282">
        <v>0</v>
      </c>
      <c r="V225" s="298">
        <v>0</v>
      </c>
      <c r="W225" s="282">
        <v>0</v>
      </c>
      <c r="X225" s="298">
        <v>0</v>
      </c>
      <c r="Y225" s="282">
        <v>0</v>
      </c>
      <c r="Z225" s="299">
        <f t="shared" si="144"/>
        <v>2574.5130000000004</v>
      </c>
      <c r="AA225" s="299">
        <f t="shared" si="134"/>
        <v>4014.2541559320553</v>
      </c>
    </row>
    <row r="226" spans="1:27" s="294" customFormat="1" x14ac:dyDescent="0.25">
      <c r="A226" s="333" t="s">
        <v>613</v>
      </c>
      <c r="B226" s="301" t="s">
        <v>1111</v>
      </c>
      <c r="C226" s="311" t="s">
        <v>755</v>
      </c>
      <c r="D226" s="282">
        <v>0</v>
      </c>
      <c r="E226" s="282">
        <v>0</v>
      </c>
      <c r="F226" s="298">
        <v>56</v>
      </c>
      <c r="G226" s="282">
        <v>0</v>
      </c>
      <c r="H226" s="298">
        <v>530.58799999999997</v>
      </c>
      <c r="I226" s="282">
        <v>8.3879999999999999</v>
      </c>
      <c r="J226" s="298">
        <v>0</v>
      </c>
      <c r="K226" s="282">
        <v>0</v>
      </c>
      <c r="L226" s="298">
        <v>0</v>
      </c>
      <c r="M226" s="282">
        <v>0</v>
      </c>
      <c r="N226" s="298">
        <v>0</v>
      </c>
      <c r="O226" s="282">
        <v>0</v>
      </c>
      <c r="P226" s="298">
        <v>0</v>
      </c>
      <c r="Q226" s="282">
        <v>0</v>
      </c>
      <c r="R226" s="298">
        <v>0</v>
      </c>
      <c r="S226" s="282">
        <v>0</v>
      </c>
      <c r="T226" s="298">
        <v>0</v>
      </c>
      <c r="U226" s="282">
        <v>0</v>
      </c>
      <c r="V226" s="298">
        <v>0</v>
      </c>
      <c r="W226" s="282">
        <v>0</v>
      </c>
      <c r="X226" s="298">
        <v>0</v>
      </c>
      <c r="Y226" s="282">
        <v>0</v>
      </c>
      <c r="Z226" s="299">
        <f t="shared" si="144"/>
        <v>586.58799999999997</v>
      </c>
      <c r="AA226" s="299">
        <f t="shared" si="134"/>
        <v>8.3879999999999999</v>
      </c>
    </row>
    <row r="227" spans="1:27" s="294" customFormat="1" x14ac:dyDescent="0.25">
      <c r="A227" s="333" t="s">
        <v>648</v>
      </c>
      <c r="B227" s="301" t="s">
        <v>63</v>
      </c>
      <c r="C227" s="311" t="s">
        <v>755</v>
      </c>
      <c r="D227" s="282">
        <v>4771</v>
      </c>
      <c r="E227" s="282">
        <v>8200</v>
      </c>
      <c r="F227" s="298">
        <v>6600.2870000000003</v>
      </c>
      <c r="G227" s="282">
        <v>12409.680938578596</v>
      </c>
      <c r="H227" s="298">
        <v>2133.058</v>
      </c>
      <c r="I227" s="282">
        <v>45679.486810214061</v>
      </c>
      <c r="J227" s="298">
        <v>11042.287451611908</v>
      </c>
      <c r="K227" s="282">
        <v>12295.361924672521</v>
      </c>
      <c r="L227" s="298">
        <v>3711.5039999999999</v>
      </c>
      <c r="M227" s="282">
        <v>2950</v>
      </c>
      <c r="N227" s="298">
        <v>4469.8149999999996</v>
      </c>
      <c r="O227" s="282">
        <v>3264.9340660559101</v>
      </c>
      <c r="P227" s="298">
        <v>3400</v>
      </c>
      <c r="Q227" s="282">
        <v>8663.1830000000009</v>
      </c>
      <c r="R227" s="298">
        <v>0</v>
      </c>
      <c r="S227" s="282">
        <v>4161.8285882743803</v>
      </c>
      <c r="T227" s="298">
        <v>0</v>
      </c>
      <c r="U227" s="282">
        <v>0</v>
      </c>
      <c r="V227" s="298">
        <v>0</v>
      </c>
      <c r="W227" s="282">
        <v>0</v>
      </c>
      <c r="X227" s="298">
        <v>0</v>
      </c>
      <c r="Y227" s="282">
        <v>0</v>
      </c>
      <c r="Z227" s="299">
        <f t="shared" si="144"/>
        <v>31356.951451611909</v>
      </c>
      <c r="AA227" s="299">
        <f t="shared" si="134"/>
        <v>89424.475327795459</v>
      </c>
    </row>
    <row r="228" spans="1:27" s="294" customFormat="1" x14ac:dyDescent="0.25">
      <c r="A228" s="333" t="s">
        <v>562</v>
      </c>
      <c r="B228" s="307" t="s">
        <v>928</v>
      </c>
      <c r="C228" s="311" t="s">
        <v>755</v>
      </c>
      <c r="D228" s="282">
        <v>0</v>
      </c>
      <c r="E228" s="282">
        <v>0</v>
      </c>
      <c r="F228" s="298">
        <v>0</v>
      </c>
      <c r="G228" s="284">
        <v>0</v>
      </c>
      <c r="H228" s="298">
        <v>0</v>
      </c>
      <c r="I228" s="284">
        <v>0</v>
      </c>
      <c r="J228" s="298">
        <v>0</v>
      </c>
      <c r="K228" s="284">
        <v>0</v>
      </c>
      <c r="L228" s="298">
        <v>0</v>
      </c>
      <c r="M228" s="284">
        <v>0</v>
      </c>
      <c r="N228" s="298">
        <v>0</v>
      </c>
      <c r="O228" s="284">
        <v>0</v>
      </c>
      <c r="P228" s="298">
        <v>0</v>
      </c>
      <c r="Q228" s="284">
        <v>0</v>
      </c>
      <c r="R228" s="298">
        <v>0</v>
      </c>
      <c r="S228" s="284">
        <v>0</v>
      </c>
      <c r="T228" s="298">
        <v>0</v>
      </c>
      <c r="U228" s="284">
        <v>0</v>
      </c>
      <c r="V228" s="298">
        <v>0</v>
      </c>
      <c r="W228" s="284">
        <v>0</v>
      </c>
      <c r="X228" s="298">
        <v>0</v>
      </c>
      <c r="Y228" s="284">
        <v>0</v>
      </c>
      <c r="Z228" s="299">
        <f t="shared" si="144"/>
        <v>0</v>
      </c>
      <c r="AA228" s="299">
        <f t="shared" si="134"/>
        <v>0</v>
      </c>
    </row>
    <row r="229" spans="1:27" s="294" customFormat="1" ht="16.5" customHeight="1" x14ac:dyDescent="0.25">
      <c r="A229" s="333" t="s">
        <v>563</v>
      </c>
      <c r="B229" s="307" t="s">
        <v>1052</v>
      </c>
      <c r="C229" s="311" t="s">
        <v>755</v>
      </c>
      <c r="D229" s="282">
        <v>0</v>
      </c>
      <c r="E229" s="282">
        <v>0</v>
      </c>
      <c r="F229" s="282">
        <v>0</v>
      </c>
      <c r="G229" s="284">
        <f>G230+G231</f>
        <v>0</v>
      </c>
      <c r="H229" s="282">
        <v>0</v>
      </c>
      <c r="I229" s="284">
        <f>I230+I231</f>
        <v>0</v>
      </c>
      <c r="J229" s="282">
        <v>0</v>
      </c>
      <c r="K229" s="284">
        <f>K230+K231</f>
        <v>0</v>
      </c>
      <c r="L229" s="282">
        <v>0</v>
      </c>
      <c r="M229" s="284">
        <f>M230+M231</f>
        <v>0</v>
      </c>
      <c r="N229" s="282">
        <v>0</v>
      </c>
      <c r="O229" s="284">
        <f>O230+O231</f>
        <v>0</v>
      </c>
      <c r="P229" s="282">
        <v>0</v>
      </c>
      <c r="Q229" s="284">
        <f>Q230+Q231</f>
        <v>0</v>
      </c>
      <c r="R229" s="282">
        <v>0</v>
      </c>
      <c r="S229" s="284">
        <f>S230+S231</f>
        <v>0</v>
      </c>
      <c r="T229" s="282">
        <v>0</v>
      </c>
      <c r="U229" s="284">
        <f>U230+U231</f>
        <v>0</v>
      </c>
      <c r="V229" s="282">
        <v>0</v>
      </c>
      <c r="W229" s="284">
        <f>W230+W231</f>
        <v>0</v>
      </c>
      <c r="X229" s="282">
        <v>0</v>
      </c>
      <c r="Y229" s="284">
        <f>Y230+Y231</f>
        <v>0</v>
      </c>
      <c r="Z229" s="299">
        <f t="shared" si="144"/>
        <v>0</v>
      </c>
      <c r="AA229" s="299">
        <f t="shared" si="134"/>
        <v>0</v>
      </c>
    </row>
    <row r="230" spans="1:27" s="294" customFormat="1" x14ac:dyDescent="0.25">
      <c r="A230" s="333" t="s">
        <v>666</v>
      </c>
      <c r="B230" s="301" t="s">
        <v>672</v>
      </c>
      <c r="C230" s="311" t="s">
        <v>755</v>
      </c>
      <c r="D230" s="282">
        <v>0</v>
      </c>
      <c r="E230" s="282">
        <v>0</v>
      </c>
      <c r="F230" s="298"/>
      <c r="G230" s="284"/>
      <c r="H230" s="298"/>
      <c r="I230" s="284"/>
      <c r="J230" s="298"/>
      <c r="K230" s="284"/>
      <c r="L230" s="298"/>
      <c r="M230" s="284"/>
      <c r="N230" s="298"/>
      <c r="O230" s="284"/>
      <c r="P230" s="298"/>
      <c r="Q230" s="284"/>
      <c r="R230" s="298"/>
      <c r="S230" s="284"/>
      <c r="T230" s="298"/>
      <c r="U230" s="284"/>
      <c r="V230" s="298"/>
      <c r="W230" s="284"/>
      <c r="X230" s="298"/>
      <c r="Y230" s="284"/>
      <c r="Z230" s="299">
        <f t="shared" si="144"/>
        <v>0</v>
      </c>
      <c r="AA230" s="299">
        <f t="shared" si="134"/>
        <v>0</v>
      </c>
    </row>
    <row r="231" spans="1:27" s="294" customFormat="1" x14ac:dyDescent="0.25">
      <c r="A231" s="333" t="s">
        <v>667</v>
      </c>
      <c r="B231" s="301" t="s">
        <v>1102</v>
      </c>
      <c r="C231" s="311" t="s">
        <v>755</v>
      </c>
      <c r="D231" s="282">
        <v>0</v>
      </c>
      <c r="E231" s="282">
        <v>0</v>
      </c>
      <c r="F231" s="298"/>
      <c r="G231" s="284"/>
      <c r="H231" s="298"/>
      <c r="I231" s="284"/>
      <c r="J231" s="298"/>
      <c r="K231" s="284"/>
      <c r="L231" s="298"/>
      <c r="M231" s="284"/>
      <c r="N231" s="298"/>
      <c r="O231" s="284"/>
      <c r="P231" s="298"/>
      <c r="Q231" s="284"/>
      <c r="R231" s="298"/>
      <c r="S231" s="284"/>
      <c r="T231" s="298"/>
      <c r="U231" s="284"/>
      <c r="V231" s="298"/>
      <c r="W231" s="284"/>
      <c r="X231" s="298"/>
      <c r="Y231" s="284"/>
      <c r="Z231" s="299">
        <f t="shared" si="144"/>
        <v>0</v>
      </c>
      <c r="AA231" s="299">
        <f t="shared" si="134"/>
        <v>0</v>
      </c>
    </row>
    <row r="232" spans="1:27" s="294" customFormat="1" x14ac:dyDescent="0.25">
      <c r="A232" s="333" t="s">
        <v>668</v>
      </c>
      <c r="B232" s="307" t="s">
        <v>646</v>
      </c>
      <c r="C232" s="311" t="s">
        <v>755</v>
      </c>
      <c r="D232" s="282">
        <v>0</v>
      </c>
      <c r="E232" s="282">
        <v>0</v>
      </c>
      <c r="F232" s="298"/>
      <c r="G232" s="284"/>
      <c r="H232" s="298"/>
      <c r="I232" s="284"/>
      <c r="J232" s="298"/>
      <c r="K232" s="284"/>
      <c r="L232" s="298"/>
      <c r="M232" s="284"/>
      <c r="N232" s="298"/>
      <c r="O232" s="284"/>
      <c r="P232" s="298"/>
      <c r="Q232" s="284"/>
      <c r="R232" s="298"/>
      <c r="S232" s="284"/>
      <c r="T232" s="298"/>
      <c r="U232" s="284"/>
      <c r="V232" s="298"/>
      <c r="W232" s="284"/>
      <c r="X232" s="298"/>
      <c r="Y232" s="284"/>
      <c r="Z232" s="299">
        <f t="shared" si="144"/>
        <v>0</v>
      </c>
      <c r="AA232" s="299">
        <f t="shared" si="134"/>
        <v>0</v>
      </c>
    </row>
    <row r="233" spans="1:27" s="294" customFormat="1" x14ac:dyDescent="0.25">
      <c r="A233" s="333" t="s">
        <v>669</v>
      </c>
      <c r="B233" s="307" t="s">
        <v>647</v>
      </c>
      <c r="C233" s="311" t="s">
        <v>755</v>
      </c>
      <c r="D233" s="282">
        <v>0</v>
      </c>
      <c r="E233" s="282">
        <v>0</v>
      </c>
      <c r="F233" s="298"/>
      <c r="G233" s="284"/>
      <c r="H233" s="298"/>
      <c r="I233" s="284"/>
      <c r="J233" s="298"/>
      <c r="K233" s="284"/>
      <c r="L233" s="298"/>
      <c r="M233" s="284"/>
      <c r="N233" s="298"/>
      <c r="O233" s="284"/>
      <c r="P233" s="298"/>
      <c r="Q233" s="284"/>
      <c r="R233" s="298"/>
      <c r="S233" s="284"/>
      <c r="T233" s="298"/>
      <c r="U233" s="284"/>
      <c r="V233" s="298"/>
      <c r="W233" s="284"/>
      <c r="X233" s="298"/>
      <c r="Y233" s="284"/>
      <c r="Z233" s="299">
        <f t="shared" si="144"/>
        <v>0</v>
      </c>
      <c r="AA233" s="299">
        <f t="shared" si="134"/>
        <v>0</v>
      </c>
    </row>
    <row r="234" spans="1:27" s="294" customFormat="1" x14ac:dyDescent="0.25">
      <c r="A234" s="333" t="s">
        <v>670</v>
      </c>
      <c r="B234" s="307" t="s">
        <v>1103</v>
      </c>
      <c r="C234" s="311" t="s">
        <v>755</v>
      </c>
      <c r="D234" s="282">
        <v>0</v>
      </c>
      <c r="E234" s="282">
        <v>3157.7072544969433</v>
      </c>
      <c r="F234" s="298">
        <v>57.07785293629663</v>
      </c>
      <c r="G234" s="284">
        <v>69.562108490001407</v>
      </c>
      <c r="H234" s="298">
        <v>0</v>
      </c>
      <c r="I234" s="284">
        <v>44.194886857494708</v>
      </c>
      <c r="J234" s="298">
        <v>0</v>
      </c>
      <c r="K234" s="284">
        <v>39.781800000000743</v>
      </c>
      <c r="L234" s="298">
        <v>0</v>
      </c>
      <c r="M234" s="284">
        <v>42.689299999999811</v>
      </c>
      <c r="N234" s="298">
        <v>0</v>
      </c>
      <c r="O234" s="284">
        <v>46.465799999999817</v>
      </c>
      <c r="P234" s="298">
        <v>0</v>
      </c>
      <c r="Q234" s="284">
        <v>51.060800000000746</v>
      </c>
      <c r="R234" s="298">
        <v>0</v>
      </c>
      <c r="S234" s="284">
        <v>51.552799999999813</v>
      </c>
      <c r="T234" s="298">
        <v>0</v>
      </c>
      <c r="U234" s="284">
        <v>37.954000000000001</v>
      </c>
      <c r="V234" s="298">
        <v>0</v>
      </c>
      <c r="W234" s="284">
        <v>37.954000000000001</v>
      </c>
      <c r="X234" s="298">
        <v>0</v>
      </c>
      <c r="Y234" s="284">
        <v>37.954000000000001</v>
      </c>
      <c r="Z234" s="299">
        <f t="shared" si="144"/>
        <v>57.07785293629663</v>
      </c>
      <c r="AA234" s="299">
        <f t="shared" si="134"/>
        <v>459.16949534749699</v>
      </c>
    </row>
    <row r="235" spans="1:27" s="295" customFormat="1" x14ac:dyDescent="0.25">
      <c r="A235" s="331" t="s">
        <v>564</v>
      </c>
      <c r="B235" s="308" t="s">
        <v>1053</v>
      </c>
      <c r="C235" s="332" t="s">
        <v>755</v>
      </c>
      <c r="D235" s="309">
        <v>9889.3234059999995</v>
      </c>
      <c r="E235" s="309">
        <v>13726.414290000001</v>
      </c>
      <c r="F235" s="309">
        <f t="shared" ref="F235" si="149">F236+F240+F241</f>
        <v>7887.5560000000005</v>
      </c>
      <c r="G235" s="312">
        <f>G236+G240+G241</f>
        <v>15902.957225423192</v>
      </c>
      <c r="H235" s="309">
        <f t="shared" ref="H235" si="150">H236+H240+H241</f>
        <v>2868.2427649642686</v>
      </c>
      <c r="I235" s="312">
        <f>I236+I240+I241</f>
        <v>46039.058145382536</v>
      </c>
      <c r="J235" s="309">
        <f t="shared" ref="J235" si="151">J236+J240+J241</f>
        <v>13537.461049202773</v>
      </c>
      <c r="K235" s="312">
        <f>K236+K240+K241</f>
        <v>12295.361924672521</v>
      </c>
      <c r="L235" s="309">
        <f t="shared" ref="L235:X235" si="152">L236+L240+L241</f>
        <v>5810.7107031917212</v>
      </c>
      <c r="M235" s="312">
        <f>M236+M240+M241</f>
        <v>4829.8934372781323</v>
      </c>
      <c r="N235" s="309">
        <f t="shared" si="152"/>
        <v>5708.1193342743991</v>
      </c>
      <c r="O235" s="312">
        <f>O236+O240+O241</f>
        <v>5260.9175903754758</v>
      </c>
      <c r="P235" s="309">
        <f t="shared" si="152"/>
        <v>5201.5804217567593</v>
      </c>
      <c r="Q235" s="312">
        <f>Q236+Q240+Q241</f>
        <v>10528.729959171858</v>
      </c>
      <c r="R235" s="309">
        <f t="shared" si="152"/>
        <v>375.10302049502752</v>
      </c>
      <c r="S235" s="312">
        <f>S236+S240+S241</f>
        <v>6726.6606307107704</v>
      </c>
      <c r="T235" s="309">
        <f t="shared" si="152"/>
        <v>400</v>
      </c>
      <c r="U235" s="312">
        <f>U236+U240+U241</f>
        <v>1041.0181197095508</v>
      </c>
      <c r="V235" s="309">
        <f t="shared" si="152"/>
        <v>450</v>
      </c>
      <c r="W235" s="312">
        <f>W236+W240+W241</f>
        <v>1116.6903156837711</v>
      </c>
      <c r="X235" s="309">
        <f t="shared" si="152"/>
        <v>450</v>
      </c>
      <c r="Y235" s="312">
        <f>Y236+Y240+Y241</f>
        <v>1095.3126994728273</v>
      </c>
      <c r="Z235" s="304">
        <f t="shared" si="144"/>
        <v>42688.773293884951</v>
      </c>
      <c r="AA235" s="304">
        <f t="shared" si="134"/>
        <v>104836.60004788062</v>
      </c>
    </row>
    <row r="236" spans="1:27" s="294" customFormat="1" x14ac:dyDescent="0.25">
      <c r="A236" s="333" t="s">
        <v>565</v>
      </c>
      <c r="B236" s="307" t="s">
        <v>1054</v>
      </c>
      <c r="C236" s="311" t="s">
        <v>755</v>
      </c>
      <c r="D236" s="282">
        <v>6812.700006</v>
      </c>
      <c r="E236" s="282">
        <v>11646.480890000001</v>
      </c>
      <c r="F236" s="282">
        <f t="shared" ref="F236" si="153">F237+F238+F239</f>
        <v>7480.0830000000005</v>
      </c>
      <c r="G236" s="284">
        <f>G237+G238+G239</f>
        <v>15490.493527213195</v>
      </c>
      <c r="H236" s="282">
        <f t="shared" ref="H236:I236" si="154">H237+H238+H239</f>
        <v>2600</v>
      </c>
      <c r="I236" s="284">
        <f t="shared" si="154"/>
        <v>45917.881655382531</v>
      </c>
      <c r="J236" s="282">
        <f t="shared" ref="J236:K236" si="155">J237+J238+J239</f>
        <v>12049.278999999999</v>
      </c>
      <c r="K236" s="284">
        <f t="shared" si="155"/>
        <v>12295.361924672521</v>
      </c>
      <c r="L236" s="282">
        <f t="shared" ref="L236:Y236" si="156">L237+L238+L239</f>
        <v>4744.0860000000002</v>
      </c>
      <c r="M236" s="284">
        <f t="shared" si="156"/>
        <v>4108.1980000000003</v>
      </c>
      <c r="N236" s="282">
        <f t="shared" si="156"/>
        <v>5309.8149999999996</v>
      </c>
      <c r="O236" s="284">
        <f t="shared" si="156"/>
        <v>4607.3610665336655</v>
      </c>
      <c r="P236" s="282">
        <f t="shared" si="156"/>
        <v>4700</v>
      </c>
      <c r="Q236" s="284">
        <f t="shared" si="156"/>
        <v>10195</v>
      </c>
      <c r="R236" s="282">
        <f t="shared" si="156"/>
        <v>300</v>
      </c>
      <c r="S236" s="284">
        <f t="shared" si="156"/>
        <v>6445.8019999999997</v>
      </c>
      <c r="T236" s="282">
        <f t="shared" si="156"/>
        <v>400</v>
      </c>
      <c r="U236" s="284">
        <f t="shared" si="156"/>
        <v>610</v>
      </c>
      <c r="V236" s="282">
        <f t="shared" si="156"/>
        <v>450</v>
      </c>
      <c r="W236" s="284">
        <f t="shared" si="156"/>
        <v>650</v>
      </c>
      <c r="X236" s="282">
        <f t="shared" si="156"/>
        <v>450</v>
      </c>
      <c r="Y236" s="284">
        <f t="shared" si="156"/>
        <v>650</v>
      </c>
      <c r="Z236" s="299">
        <f t="shared" si="144"/>
        <v>38483.262999999999</v>
      </c>
      <c r="AA236" s="299">
        <f t="shared" si="134"/>
        <v>100970.0981738019</v>
      </c>
    </row>
    <row r="237" spans="1:27" s="294" customFormat="1" x14ac:dyDescent="0.25">
      <c r="A237" s="333" t="s">
        <v>1133</v>
      </c>
      <c r="B237" s="301" t="s">
        <v>1101</v>
      </c>
      <c r="C237" s="311" t="s">
        <v>755</v>
      </c>
      <c r="D237" s="282">
        <v>2041.700006</v>
      </c>
      <c r="E237" s="282">
        <v>3446.4808900000007</v>
      </c>
      <c r="F237" s="298">
        <v>879.79600000000005</v>
      </c>
      <c r="G237" s="282">
        <v>8482.3750093349918</v>
      </c>
      <c r="H237" s="298">
        <v>466.94200000000001</v>
      </c>
      <c r="I237" s="282">
        <v>13299.000182683189</v>
      </c>
      <c r="J237" s="298">
        <v>1006.9915483880922</v>
      </c>
      <c r="K237" s="282">
        <v>3270.0113019243067</v>
      </c>
      <c r="L237" s="298">
        <v>1032.5820000000001</v>
      </c>
      <c r="M237" s="282">
        <v>1470.011</v>
      </c>
      <c r="N237" s="298">
        <v>840</v>
      </c>
      <c r="O237" s="282">
        <v>1443.3720665336655</v>
      </c>
      <c r="P237" s="298">
        <v>1300</v>
      </c>
      <c r="Q237" s="282">
        <v>8103.375</v>
      </c>
      <c r="R237" s="298">
        <v>300</v>
      </c>
      <c r="S237" s="282">
        <v>2150</v>
      </c>
      <c r="T237" s="298">
        <v>400</v>
      </c>
      <c r="U237" s="282">
        <v>485</v>
      </c>
      <c r="V237" s="298">
        <v>450</v>
      </c>
      <c r="W237" s="282">
        <v>400</v>
      </c>
      <c r="X237" s="298">
        <v>450</v>
      </c>
      <c r="Y237" s="282">
        <v>400</v>
      </c>
      <c r="Z237" s="299">
        <f t="shared" si="144"/>
        <v>7126.311548388092</v>
      </c>
      <c r="AA237" s="299">
        <f t="shared" si="134"/>
        <v>39503.144560476154</v>
      </c>
    </row>
    <row r="238" spans="1:27" s="294" customFormat="1" x14ac:dyDescent="0.25">
      <c r="A238" s="333" t="s">
        <v>1134</v>
      </c>
      <c r="B238" s="301" t="s">
        <v>1111</v>
      </c>
      <c r="C238" s="311" t="s">
        <v>755</v>
      </c>
      <c r="D238" s="282">
        <v>0</v>
      </c>
      <c r="E238" s="282">
        <v>2083.348</v>
      </c>
      <c r="F238" s="298">
        <v>1195.9649999999999</v>
      </c>
      <c r="G238" s="282">
        <f>G226</f>
        <v>0</v>
      </c>
      <c r="H238" s="298">
        <v>0</v>
      </c>
      <c r="I238" s="282">
        <f>I226</f>
        <v>8.3879999999999999</v>
      </c>
      <c r="J238" s="298">
        <v>210.49340000000001</v>
      </c>
      <c r="K238" s="282">
        <f>K226</f>
        <v>0</v>
      </c>
      <c r="L238" s="298">
        <v>0</v>
      </c>
      <c r="M238" s="282">
        <f>M226</f>
        <v>0</v>
      </c>
      <c r="N238" s="298">
        <v>0</v>
      </c>
      <c r="O238" s="282">
        <f>O226</f>
        <v>0</v>
      </c>
      <c r="P238" s="298">
        <v>0</v>
      </c>
      <c r="Q238" s="282">
        <f>Q226</f>
        <v>0</v>
      </c>
      <c r="R238" s="298">
        <v>0</v>
      </c>
      <c r="S238" s="282">
        <f>S226</f>
        <v>0</v>
      </c>
      <c r="T238" s="298">
        <v>0</v>
      </c>
      <c r="U238" s="282">
        <f>U226</f>
        <v>0</v>
      </c>
      <c r="V238" s="298">
        <v>0</v>
      </c>
      <c r="W238" s="282">
        <f>W226</f>
        <v>0</v>
      </c>
      <c r="X238" s="298">
        <v>0</v>
      </c>
      <c r="Y238" s="282">
        <f>Y226</f>
        <v>0</v>
      </c>
      <c r="Z238" s="299">
        <f t="shared" si="144"/>
        <v>1406.4584</v>
      </c>
      <c r="AA238" s="299">
        <f t="shared" si="134"/>
        <v>8.3879999999999999</v>
      </c>
    </row>
    <row r="239" spans="1:27" s="294" customFormat="1" x14ac:dyDescent="0.25">
      <c r="A239" s="333" t="s">
        <v>1135</v>
      </c>
      <c r="B239" s="301" t="s">
        <v>63</v>
      </c>
      <c r="C239" s="311" t="s">
        <v>755</v>
      </c>
      <c r="D239" s="282">
        <v>4771</v>
      </c>
      <c r="E239" s="282">
        <v>6116.652</v>
      </c>
      <c r="F239" s="298">
        <v>5404.3220000000001</v>
      </c>
      <c r="G239" s="282">
        <v>7008.1185178782034</v>
      </c>
      <c r="H239" s="298">
        <v>2133.058</v>
      </c>
      <c r="I239" s="282">
        <v>32610.493472699345</v>
      </c>
      <c r="J239" s="298">
        <v>10831.794051611907</v>
      </c>
      <c r="K239" s="282">
        <v>9025.3506227482139</v>
      </c>
      <c r="L239" s="298">
        <v>3711.5039999999999</v>
      </c>
      <c r="M239" s="282">
        <v>2638.1869999999999</v>
      </c>
      <c r="N239" s="298">
        <v>4469.8149999999996</v>
      </c>
      <c r="O239" s="282">
        <v>3163.989</v>
      </c>
      <c r="P239" s="298">
        <v>3400</v>
      </c>
      <c r="Q239" s="282">
        <v>2091.625</v>
      </c>
      <c r="R239" s="298">
        <v>0</v>
      </c>
      <c r="S239" s="282">
        <v>4295.8019999999997</v>
      </c>
      <c r="T239" s="298">
        <v>0</v>
      </c>
      <c r="U239" s="282">
        <v>125</v>
      </c>
      <c r="V239" s="298">
        <v>0</v>
      </c>
      <c r="W239" s="282">
        <v>250</v>
      </c>
      <c r="X239" s="298">
        <v>0</v>
      </c>
      <c r="Y239" s="282">
        <v>250</v>
      </c>
      <c r="Z239" s="299">
        <f t="shared" si="144"/>
        <v>29950.493051611906</v>
      </c>
      <c r="AA239" s="299">
        <f t="shared" si="134"/>
        <v>61458.565613325758</v>
      </c>
    </row>
    <row r="240" spans="1:27" s="294" customFormat="1" x14ac:dyDescent="0.25">
      <c r="A240" s="333" t="s">
        <v>566</v>
      </c>
      <c r="B240" s="307" t="s">
        <v>14</v>
      </c>
      <c r="C240" s="311" t="s">
        <v>755</v>
      </c>
      <c r="D240" s="282">
        <v>76.62339999999999</v>
      </c>
      <c r="E240" s="282">
        <v>-6.7000000000000004E-2</v>
      </c>
      <c r="F240" s="298">
        <v>407.47300000000001</v>
      </c>
      <c r="G240" s="284">
        <v>402.46369821000002</v>
      </c>
      <c r="H240" s="298">
        <v>268.2427649642687</v>
      </c>
      <c r="I240" s="284">
        <v>111.1765</v>
      </c>
      <c r="J240" s="298">
        <v>1488.1820492027753</v>
      </c>
      <c r="K240" s="284">
        <v>0</v>
      </c>
      <c r="L240" s="298">
        <v>1066.624703191721</v>
      </c>
      <c r="M240" s="284">
        <v>721.69543727813186</v>
      </c>
      <c r="N240" s="298">
        <v>398.30433427439993</v>
      </c>
      <c r="O240" s="284">
        <v>653.55652384181019</v>
      </c>
      <c r="P240" s="298">
        <v>501.58042175675894</v>
      </c>
      <c r="Q240" s="284">
        <v>333.7299591718579</v>
      </c>
      <c r="R240" s="298">
        <v>75.103020495027536</v>
      </c>
      <c r="S240" s="284">
        <v>280.8586307107704</v>
      </c>
      <c r="T240" s="298">
        <v>0</v>
      </c>
      <c r="U240" s="284">
        <v>431.01811970955066</v>
      </c>
      <c r="V240" s="298">
        <v>0</v>
      </c>
      <c r="W240" s="284">
        <v>466.69031568377113</v>
      </c>
      <c r="X240" s="298">
        <v>0</v>
      </c>
      <c r="Y240" s="284">
        <v>445.31269947282738</v>
      </c>
      <c r="Z240" s="299">
        <f t="shared" si="144"/>
        <v>4205.5102938849514</v>
      </c>
      <c r="AA240" s="299">
        <f t="shared" si="134"/>
        <v>3846.5018840787197</v>
      </c>
    </row>
    <row r="241" spans="1:27" s="294" customFormat="1" x14ac:dyDescent="0.25">
      <c r="A241" s="333" t="s">
        <v>671</v>
      </c>
      <c r="B241" s="307" t="s">
        <v>1104</v>
      </c>
      <c r="C241" s="311" t="s">
        <v>755</v>
      </c>
      <c r="D241" s="282">
        <v>3000</v>
      </c>
      <c r="E241" s="282">
        <v>2080.0003999999999</v>
      </c>
      <c r="F241" s="298">
        <v>0</v>
      </c>
      <c r="G241" s="284">
        <v>9.9999999999972644</v>
      </c>
      <c r="H241" s="298">
        <v>6.3892002799548215E-14</v>
      </c>
      <c r="I241" s="284">
        <v>9.9999900000020858</v>
      </c>
      <c r="J241" s="298">
        <v>1.4551915228366852E-13</v>
      </c>
      <c r="K241" s="284">
        <v>0</v>
      </c>
      <c r="L241" s="298">
        <v>0</v>
      </c>
      <c r="M241" s="284">
        <v>0</v>
      </c>
      <c r="N241" s="298">
        <v>0</v>
      </c>
      <c r="O241" s="284">
        <v>0</v>
      </c>
      <c r="P241" s="298">
        <v>0</v>
      </c>
      <c r="Q241" s="284">
        <v>0</v>
      </c>
      <c r="R241" s="298">
        <v>0</v>
      </c>
      <c r="S241" s="284">
        <v>0</v>
      </c>
      <c r="T241" s="298">
        <v>0</v>
      </c>
      <c r="U241" s="284">
        <v>0</v>
      </c>
      <c r="V241" s="298">
        <v>0</v>
      </c>
      <c r="W241" s="284">
        <v>0</v>
      </c>
      <c r="X241" s="298">
        <v>0</v>
      </c>
      <c r="Y241" s="284">
        <v>0</v>
      </c>
      <c r="Z241" s="299">
        <f t="shared" si="144"/>
        <v>2.0941115508321674E-13</v>
      </c>
      <c r="AA241" s="299">
        <f t="shared" si="134"/>
        <v>19.99998999999935</v>
      </c>
    </row>
    <row r="242" spans="1:27" s="295" customFormat="1" ht="31.5" x14ac:dyDescent="0.25">
      <c r="A242" s="331" t="s">
        <v>567</v>
      </c>
      <c r="B242" s="308" t="s">
        <v>1090</v>
      </c>
      <c r="C242" s="332" t="s">
        <v>755</v>
      </c>
      <c r="D242" s="309">
        <f t="shared" ref="D242:I242" si="157">D167-D185</f>
        <v>6609.6748909462403</v>
      </c>
      <c r="E242" s="309">
        <f t="shared" si="157"/>
        <v>6055.1210500480011</v>
      </c>
      <c r="F242" s="309">
        <f t="shared" si="157"/>
        <v>6583.8608648459631</v>
      </c>
      <c r="G242" s="309">
        <f>G167-G185</f>
        <v>6099.4596118515474</v>
      </c>
      <c r="H242" s="309">
        <f t="shared" si="157"/>
        <v>6534.8796438981881</v>
      </c>
      <c r="I242" s="309">
        <f t="shared" si="157"/>
        <v>7055.9725905325904</v>
      </c>
      <c r="J242" s="309">
        <f t="shared" ref="J242:K242" si="158">J167-J185</f>
        <v>6903.8693502652168</v>
      </c>
      <c r="K242" s="309">
        <f t="shared" si="158"/>
        <v>7841.7585546725604</v>
      </c>
      <c r="L242" s="309">
        <f t="shared" ref="L242:Y242" si="159">L167-L185</f>
        <v>6327.2214157352937</v>
      </c>
      <c r="M242" s="309">
        <f t="shared" si="159"/>
        <v>7722.0706602609425</v>
      </c>
      <c r="N242" s="309">
        <f t="shared" si="159"/>
        <v>5878.7251076937464</v>
      </c>
      <c r="O242" s="309">
        <f t="shared" si="159"/>
        <v>7093.9549924273961</v>
      </c>
      <c r="P242" s="309">
        <f t="shared" si="159"/>
        <v>6479.8258712842144</v>
      </c>
      <c r="Q242" s="309">
        <f t="shared" si="159"/>
        <v>7141.4100187110525</v>
      </c>
      <c r="R242" s="309">
        <f t="shared" si="159"/>
        <v>918.18799811381723</v>
      </c>
      <c r="S242" s="309">
        <f t="shared" si="159"/>
        <v>7889.4607184554043</v>
      </c>
      <c r="T242" s="309">
        <f t="shared" si="159"/>
        <v>965.27634582943392</v>
      </c>
      <c r="U242" s="309">
        <f t="shared" si="159"/>
        <v>7776.1715694656232</v>
      </c>
      <c r="V242" s="309">
        <f t="shared" si="159"/>
        <v>1000.7895724217005</v>
      </c>
      <c r="W242" s="309">
        <f t="shared" si="159"/>
        <v>8086.9222859110887</v>
      </c>
      <c r="X242" s="309">
        <f t="shared" si="159"/>
        <v>1035.7929607464766</v>
      </c>
      <c r="Y242" s="309">
        <f t="shared" si="159"/>
        <v>8380.2850067879262</v>
      </c>
      <c r="Z242" s="304" t="s">
        <v>290</v>
      </c>
      <c r="AA242" s="304" t="s">
        <v>290</v>
      </c>
    </row>
    <row r="243" spans="1:27" s="314" customFormat="1" ht="31.5" x14ac:dyDescent="0.25">
      <c r="A243" s="336" t="s">
        <v>568</v>
      </c>
      <c r="B243" s="353" t="s">
        <v>1105</v>
      </c>
      <c r="C243" s="337" t="s">
        <v>755</v>
      </c>
      <c r="D243" s="313">
        <f t="shared" ref="D243:E243" si="160">D203-D210</f>
        <v>-5134.2132875290099</v>
      </c>
      <c r="E243" s="313">
        <f t="shared" si="160"/>
        <v>-4802.7210470700002</v>
      </c>
      <c r="F243" s="309">
        <f t="shared" ref="F243" si="161">F244+F245</f>
        <v>-4833.8537999999999</v>
      </c>
      <c r="G243" s="313">
        <f>G203-G210</f>
        <v>-4976.9403862602976</v>
      </c>
      <c r="H243" s="309">
        <f t="shared" ref="H243" si="162">H244+H245</f>
        <v>-7088.7663223999998</v>
      </c>
      <c r="I243" s="313">
        <f>I203-I210</f>
        <v>-7024.6855955462997</v>
      </c>
      <c r="J243" s="309">
        <f t="shared" ref="J243" si="163">J244+J245</f>
        <v>-6128.8092315151998</v>
      </c>
      <c r="K243" s="313">
        <f>K203-K210</f>
        <v>-9273.3872812642421</v>
      </c>
      <c r="L243" s="309">
        <f>L244+L245</f>
        <v>-4349.7227122292625</v>
      </c>
      <c r="M243" s="313">
        <f>M203-M210</f>
        <v>-5888.8411552922771</v>
      </c>
      <c r="N243" s="309">
        <f>N244+N245</f>
        <v>-4420.7650473377453</v>
      </c>
      <c r="O243" s="313">
        <f>O203-O210</f>
        <v>-5083.7195121743507</v>
      </c>
      <c r="P243" s="309">
        <f>P244+P245</f>
        <v>-4892.5540378111227</v>
      </c>
      <c r="Q243" s="313">
        <f>Q203-Q210</f>
        <v>-5284.1976984460453</v>
      </c>
      <c r="R243" s="309">
        <f>R244+R245</f>
        <v>-590.89322675782023</v>
      </c>
      <c r="S243" s="313">
        <f>S203-S210</f>
        <v>-5387.0010198420132</v>
      </c>
      <c r="T243" s="309">
        <f>T244+T245</f>
        <v>-577.54700498000011</v>
      </c>
      <c r="U243" s="313">
        <f>U203-U210</f>
        <v>-6647.04872667372</v>
      </c>
      <c r="V243" s="309">
        <f>V244+V245</f>
        <v>-578.27666675</v>
      </c>
      <c r="W243" s="313">
        <f>W203-W210</f>
        <v>-6913.4850337971611</v>
      </c>
      <c r="X243" s="309">
        <f>X244+X245</f>
        <v>-579.97586669999998</v>
      </c>
      <c r="Y243" s="313">
        <f>Y203-Y210</f>
        <v>-7190.578793216745</v>
      </c>
      <c r="Z243" s="304" t="s">
        <v>290</v>
      </c>
      <c r="AA243" s="304" t="s">
        <v>290</v>
      </c>
    </row>
    <row r="244" spans="1:27" s="294" customFormat="1" x14ac:dyDescent="0.25">
      <c r="A244" s="333" t="s">
        <v>673</v>
      </c>
      <c r="B244" s="307" t="s">
        <v>1106</v>
      </c>
      <c r="C244" s="311" t="s">
        <v>755</v>
      </c>
      <c r="D244" s="282">
        <f>D243-D245</f>
        <v>-5134.2132875290099</v>
      </c>
      <c r="E244" s="282">
        <f t="shared" ref="E244" si="164">E243-E245</f>
        <v>-4802.7210470700002</v>
      </c>
      <c r="F244" s="298">
        <f>F203-F210</f>
        <v>-4833.8537999999999</v>
      </c>
      <c r="G244" s="282">
        <f>(G203-G209)-(G210-G219)</f>
        <v>-4978.789094260298</v>
      </c>
      <c r="H244" s="298">
        <f>H203-H210</f>
        <v>-7088.7663223999998</v>
      </c>
      <c r="I244" s="282">
        <f>(I203-I209)-(I210-I219)</f>
        <v>-7042.3903199862998</v>
      </c>
      <c r="J244" s="298">
        <f>J203-J210</f>
        <v>-6128.8092315151998</v>
      </c>
      <c r="K244" s="282">
        <f>(K203-K209)-(K210-K219)</f>
        <v>-9281.3376212642415</v>
      </c>
      <c r="L244" s="298">
        <f>L203-L210</f>
        <v>-4349.7227122292625</v>
      </c>
      <c r="M244" s="282">
        <f>(M203-M209)-(M210-M219)</f>
        <v>-5902.5904952922774</v>
      </c>
      <c r="N244" s="298">
        <f>N203-N210</f>
        <v>-4420.7650473377453</v>
      </c>
      <c r="O244" s="282">
        <f>(O203-O209)-(O210-O219)</f>
        <v>-5100.6158521743509</v>
      </c>
      <c r="P244" s="298">
        <f>P203-P210</f>
        <v>-4892.5540378111227</v>
      </c>
      <c r="Q244" s="282">
        <f>(Q203-Q209)-(Q210-Q219)</f>
        <v>-5307.2100384460455</v>
      </c>
      <c r="R244" s="298">
        <f>R203-R210</f>
        <v>-590.89322675782023</v>
      </c>
      <c r="S244" s="282">
        <f>(S203-S209)-(S210-S219)</f>
        <v>-5415.6903598420131</v>
      </c>
      <c r="T244" s="298">
        <f>T203-T210</f>
        <v>-577.54700498000011</v>
      </c>
      <c r="U244" s="282">
        <f>(U203-U209)-(U210-U219)</f>
        <v>-6675.7380666737199</v>
      </c>
      <c r="V244" s="298">
        <f>V203-V210</f>
        <v>-578.27666675</v>
      </c>
      <c r="W244" s="282">
        <f>(W203-W209)-(W210-W219)</f>
        <v>-6942.174373797161</v>
      </c>
      <c r="X244" s="298">
        <f>X203-X210</f>
        <v>-579.97586669999998</v>
      </c>
      <c r="Y244" s="282">
        <f>(Y203-Y209)-(Y210-Y219)</f>
        <v>-7219.2681332167449</v>
      </c>
      <c r="Z244" s="304" t="s">
        <v>290</v>
      </c>
      <c r="AA244" s="304" t="s">
        <v>290</v>
      </c>
    </row>
    <row r="245" spans="1:27" s="294" customFormat="1" x14ac:dyDescent="0.25">
      <c r="A245" s="333" t="s">
        <v>674</v>
      </c>
      <c r="B245" s="307" t="s">
        <v>51</v>
      </c>
      <c r="C245" s="311" t="s">
        <v>755</v>
      </c>
      <c r="D245" s="282">
        <f t="shared" ref="D245:E245" si="165">D209-D219</f>
        <v>0</v>
      </c>
      <c r="E245" s="282">
        <f t="shared" si="165"/>
        <v>0</v>
      </c>
      <c r="F245" s="298">
        <v>0</v>
      </c>
      <c r="G245" s="282">
        <f>G209-G219</f>
        <v>1.848708</v>
      </c>
      <c r="H245" s="298">
        <v>0</v>
      </c>
      <c r="I245" s="282">
        <f>I209-I219</f>
        <v>17.704724440000003</v>
      </c>
      <c r="J245" s="298">
        <v>0</v>
      </c>
      <c r="K245" s="282">
        <f>K209-K219</f>
        <v>7.9503399999999997</v>
      </c>
      <c r="L245" s="298">
        <v>0</v>
      </c>
      <c r="M245" s="282">
        <f>M209-M219</f>
        <v>13.74934</v>
      </c>
      <c r="N245" s="298">
        <v>0</v>
      </c>
      <c r="O245" s="282">
        <f>O209-O219</f>
        <v>16.896339999999999</v>
      </c>
      <c r="P245" s="298">
        <v>0</v>
      </c>
      <c r="Q245" s="282">
        <f>Q209-Q219</f>
        <v>23.012340000000002</v>
      </c>
      <c r="R245" s="298">
        <v>0</v>
      </c>
      <c r="S245" s="282">
        <f>S209-S219</f>
        <v>28.689340000000001</v>
      </c>
      <c r="T245" s="298">
        <v>0</v>
      </c>
      <c r="U245" s="282">
        <f>U209-U219</f>
        <v>28.689340000000001</v>
      </c>
      <c r="V245" s="298">
        <v>0</v>
      </c>
      <c r="W245" s="282">
        <f>W209-W219</f>
        <v>28.689340000000001</v>
      </c>
      <c r="X245" s="298">
        <v>0</v>
      </c>
      <c r="Y245" s="282">
        <f>Y209-Y219</f>
        <v>28.689340000000001</v>
      </c>
      <c r="Z245" s="304" t="s">
        <v>290</v>
      </c>
      <c r="AA245" s="304" t="s">
        <v>290</v>
      </c>
    </row>
    <row r="246" spans="1:27" s="295" customFormat="1" ht="31.5" x14ac:dyDescent="0.25">
      <c r="A246" s="331" t="s">
        <v>569</v>
      </c>
      <c r="B246" s="308" t="s">
        <v>1107</v>
      </c>
      <c r="C246" s="332" t="s">
        <v>755</v>
      </c>
      <c r="D246" s="309">
        <f t="shared" ref="D246:E246" si="166">D222-D235</f>
        <v>-1294.4330730799993</v>
      </c>
      <c r="E246" s="309">
        <f t="shared" si="166"/>
        <v>-2172.1736360100003</v>
      </c>
      <c r="F246" s="309">
        <f t="shared" ref="F246" si="167">F247+F248</f>
        <v>-322.42509706370311</v>
      </c>
      <c r="G246" s="309">
        <f>G222-G235</f>
        <v>-839.98452504532725</v>
      </c>
      <c r="H246" s="309">
        <f t="shared" ref="H246" si="168">H247+H248</f>
        <v>954.31323490559407</v>
      </c>
      <c r="I246" s="309">
        <f>I222-I235</f>
        <v>-306.98844831097813</v>
      </c>
      <c r="J246" s="309">
        <f t="shared" ref="J246" si="169">J247+J248</f>
        <v>-1983.328937755723</v>
      </c>
      <c r="K246" s="309">
        <f>K222-K235</f>
        <v>1470.3063026227901</v>
      </c>
      <c r="L246" s="309">
        <f>L247+L248</f>
        <v>-1873.9861895275667</v>
      </c>
      <c r="M246" s="309">
        <f>M222-M235</f>
        <v>-1837.2041372781323</v>
      </c>
      <c r="N246" s="309">
        <f>N247+N248</f>
        <v>-1164.6496123457764</v>
      </c>
      <c r="O246" s="309">
        <f>O222-O235</f>
        <v>-1949.5177243195658</v>
      </c>
      <c r="P246" s="309">
        <f>P247+P248</f>
        <v>-1757.6760026088505</v>
      </c>
      <c r="Q246" s="309">
        <f>Q222-Q235</f>
        <v>-1814.4861591718563</v>
      </c>
      <c r="R246" s="309">
        <f>R247+R248</f>
        <v>-370.66218099498548</v>
      </c>
      <c r="S246" s="309">
        <f>S222-S235</f>
        <v>-2513.2792424363906</v>
      </c>
      <c r="T246" s="309">
        <f>T247+T248</f>
        <v>-395.55916049995795</v>
      </c>
      <c r="U246" s="309">
        <f>U222-U235</f>
        <v>-1003.0641197095508</v>
      </c>
      <c r="V246" s="309">
        <f>V247+V248</f>
        <v>-445.55916049995795</v>
      </c>
      <c r="W246" s="309">
        <f>W222-W235</f>
        <v>-1078.7363156837712</v>
      </c>
      <c r="X246" s="309">
        <f>X247+X248</f>
        <v>-445.55916049995795</v>
      </c>
      <c r="Y246" s="309">
        <f>Y222-Y235</f>
        <v>-1057.3586994728273</v>
      </c>
      <c r="Z246" s="304" t="s">
        <v>290</v>
      </c>
      <c r="AA246" s="304" t="s">
        <v>290</v>
      </c>
    </row>
    <row r="247" spans="1:27" s="294" customFormat="1" x14ac:dyDescent="0.25">
      <c r="A247" s="333" t="s">
        <v>835</v>
      </c>
      <c r="B247" s="307" t="s">
        <v>873</v>
      </c>
      <c r="C247" s="311" t="s">
        <v>755</v>
      </c>
      <c r="D247" s="282">
        <f t="shared" ref="D247:I247" si="170">D224-D236</f>
        <v>1719.9999940000007</v>
      </c>
      <c r="E247" s="282">
        <f t="shared" si="170"/>
        <v>-3446.4808900000007</v>
      </c>
      <c r="F247" s="298">
        <f t="shared" si="170"/>
        <v>-11.444000000000415</v>
      </c>
      <c r="G247" s="282">
        <f>G224-G236</f>
        <v>-497.08293532533207</v>
      </c>
      <c r="H247" s="298">
        <f t="shared" si="170"/>
        <v>1179.3899999999999</v>
      </c>
      <c r="I247" s="282">
        <f t="shared" si="170"/>
        <v>-230.00684516847105</v>
      </c>
      <c r="J247" s="298">
        <f t="shared" ref="J247:K247" si="171">J224-J236</f>
        <v>-569.99954838809026</v>
      </c>
      <c r="K247" s="282">
        <f t="shared" si="171"/>
        <v>1430.5245026227894</v>
      </c>
      <c r="L247" s="298">
        <f t="shared" ref="L247:Y247" si="172">L224-L236</f>
        <v>-853.34200000000055</v>
      </c>
      <c r="M247" s="282">
        <f t="shared" si="172"/>
        <v>-1158.1980000000003</v>
      </c>
      <c r="N247" s="298">
        <f t="shared" si="172"/>
        <v>-809.8149999999996</v>
      </c>
      <c r="O247" s="282">
        <f t="shared" si="172"/>
        <v>-1342.4270004777554</v>
      </c>
      <c r="P247" s="298">
        <f t="shared" si="172"/>
        <v>-1300</v>
      </c>
      <c r="Q247" s="282">
        <f t="shared" si="172"/>
        <v>-1531.8169999999991</v>
      </c>
      <c r="R247" s="298">
        <f t="shared" si="172"/>
        <v>-300</v>
      </c>
      <c r="S247" s="282">
        <f t="shared" si="172"/>
        <v>-2283.9734117256194</v>
      </c>
      <c r="T247" s="298">
        <f t="shared" si="172"/>
        <v>-400</v>
      </c>
      <c r="U247" s="282">
        <f t="shared" si="172"/>
        <v>-610</v>
      </c>
      <c r="V247" s="298">
        <f t="shared" si="172"/>
        <v>-450</v>
      </c>
      <c r="W247" s="282">
        <f t="shared" si="172"/>
        <v>-650</v>
      </c>
      <c r="X247" s="298">
        <f t="shared" si="172"/>
        <v>-450</v>
      </c>
      <c r="Y247" s="282">
        <f t="shared" si="172"/>
        <v>-650</v>
      </c>
      <c r="Z247" s="304" t="s">
        <v>290</v>
      </c>
      <c r="AA247" s="304" t="s">
        <v>290</v>
      </c>
    </row>
    <row r="248" spans="1:27" s="294" customFormat="1" x14ac:dyDescent="0.25">
      <c r="A248" s="333" t="s">
        <v>836</v>
      </c>
      <c r="B248" s="307" t="s">
        <v>834</v>
      </c>
      <c r="C248" s="311" t="s">
        <v>755</v>
      </c>
      <c r="D248" s="282">
        <f>D246-D247</f>
        <v>-3014.43306708</v>
      </c>
      <c r="E248" s="282">
        <f t="shared" ref="E248" si="173">E246-E247</f>
        <v>1274.3072539900004</v>
      </c>
      <c r="F248" s="298">
        <f t="shared" ref="F248" si="174">F222-F224-(F235-F236)</f>
        <v>-310.98109706370269</v>
      </c>
      <c r="G248" s="282">
        <f>G246-G247</f>
        <v>-342.90158971999517</v>
      </c>
      <c r="H248" s="298">
        <f t="shared" ref="H248" si="175">H222-H224-(H235-H236)</f>
        <v>-225.0767650944058</v>
      </c>
      <c r="I248" s="282">
        <f>I246-I247</f>
        <v>-76.981603142507083</v>
      </c>
      <c r="J248" s="298">
        <f t="shared" ref="J248" si="176">J222-J224-(J235-J236)</f>
        <v>-1413.3293893676328</v>
      </c>
      <c r="K248" s="282">
        <f>K246-K247</f>
        <v>39.781800000000658</v>
      </c>
      <c r="L248" s="298">
        <f>L222-L224-(L235-L236)</f>
        <v>-1020.6441895275661</v>
      </c>
      <c r="M248" s="282">
        <f>M246-M247</f>
        <v>-679.00613727813197</v>
      </c>
      <c r="N248" s="298">
        <f>N222-N224-(N235-N236)</f>
        <v>-354.8346123457768</v>
      </c>
      <c r="O248" s="282">
        <f>O246-O247</f>
        <v>-607.09072384181036</v>
      </c>
      <c r="P248" s="298">
        <f>P222-P224-(P235-P236)</f>
        <v>-457.67600260885047</v>
      </c>
      <c r="Q248" s="282">
        <f>Q246-Q247</f>
        <v>-282.66915917185725</v>
      </c>
      <c r="R248" s="298">
        <f>R222-R224-(R235-R236)</f>
        <v>-70.662180994985476</v>
      </c>
      <c r="S248" s="282">
        <f>S246-S247</f>
        <v>-229.30583071077126</v>
      </c>
      <c r="T248" s="298">
        <f>T222-T224-(T235-T236)</f>
        <v>4.4408395000420491</v>
      </c>
      <c r="U248" s="282">
        <f>U246-U247</f>
        <v>-393.06411970955082</v>
      </c>
      <c r="V248" s="298">
        <f>V222-V224-(V235-V236)</f>
        <v>4.4408395000420491</v>
      </c>
      <c r="W248" s="282">
        <f>W246-W247</f>
        <v>-428.73631568377118</v>
      </c>
      <c r="X248" s="298">
        <f>X222-X224-(X235-X236)</f>
        <v>4.4408395000420491</v>
      </c>
      <c r="Y248" s="282">
        <f>Y246-Y247</f>
        <v>-407.35869947282731</v>
      </c>
      <c r="Z248" s="304" t="s">
        <v>290</v>
      </c>
      <c r="AA248" s="304" t="s">
        <v>290</v>
      </c>
    </row>
    <row r="249" spans="1:27" s="295" customFormat="1" x14ac:dyDescent="0.25">
      <c r="A249" s="331" t="s">
        <v>570</v>
      </c>
      <c r="B249" s="308" t="s">
        <v>70</v>
      </c>
      <c r="C249" s="332" t="s">
        <v>755</v>
      </c>
      <c r="D249" s="282">
        <v>0</v>
      </c>
      <c r="E249" s="282">
        <v>0</v>
      </c>
      <c r="F249" s="303">
        <v>0</v>
      </c>
      <c r="G249" s="284">
        <v>1.882863999949768E-2</v>
      </c>
      <c r="H249" s="303">
        <v>0</v>
      </c>
      <c r="I249" s="284">
        <v>0</v>
      </c>
      <c r="J249" s="303">
        <v>0</v>
      </c>
      <c r="K249" s="284">
        <v>0</v>
      </c>
      <c r="L249" s="303">
        <v>0</v>
      </c>
      <c r="M249" s="284">
        <v>0</v>
      </c>
      <c r="N249" s="303">
        <v>0</v>
      </c>
      <c r="O249" s="284">
        <v>0</v>
      </c>
      <c r="P249" s="303">
        <v>0</v>
      </c>
      <c r="Q249" s="284">
        <v>0</v>
      </c>
      <c r="R249" s="303">
        <v>0</v>
      </c>
      <c r="S249" s="284">
        <v>0</v>
      </c>
      <c r="T249" s="303">
        <v>0</v>
      </c>
      <c r="U249" s="284">
        <v>0</v>
      </c>
      <c r="V249" s="303">
        <v>0</v>
      </c>
      <c r="W249" s="284">
        <v>0</v>
      </c>
      <c r="X249" s="303">
        <v>0</v>
      </c>
      <c r="Y249" s="284">
        <v>0</v>
      </c>
      <c r="Z249" s="304" t="s">
        <v>290</v>
      </c>
      <c r="AA249" s="304" t="s">
        <v>290</v>
      </c>
    </row>
    <row r="250" spans="1:27" s="295" customFormat="1" ht="31.5" x14ac:dyDescent="0.25">
      <c r="A250" s="331" t="s">
        <v>571</v>
      </c>
      <c r="B250" s="308" t="s">
        <v>1091</v>
      </c>
      <c r="C250" s="332" t="s">
        <v>755</v>
      </c>
      <c r="D250" s="309">
        <f>D242+D243+D246</f>
        <v>181.02853033723113</v>
      </c>
      <c r="E250" s="309">
        <f t="shared" ref="E250" si="177">E242+E243+E246</f>
        <v>-919.77363303199945</v>
      </c>
      <c r="F250" s="309">
        <f t="shared" ref="F250" si="178">F242+F243+F246+F249</f>
        <v>1427.5819677822601</v>
      </c>
      <c r="G250" s="309">
        <f>G242+G243+G246+G249</f>
        <v>282.553529185922</v>
      </c>
      <c r="H250" s="309">
        <f t="shared" ref="H250:I250" si="179">H242+H243+H246+H249</f>
        <v>400.42655640378234</v>
      </c>
      <c r="I250" s="309">
        <f t="shared" si="179"/>
        <v>-275.70145332468746</v>
      </c>
      <c r="J250" s="309">
        <f t="shared" ref="J250:K250" si="180">J242+J243+J246+J249</f>
        <v>-1208.2688190057061</v>
      </c>
      <c r="K250" s="309">
        <f t="shared" si="180"/>
        <v>38.677576031108401</v>
      </c>
      <c r="L250" s="309">
        <f t="shared" ref="L250:Y250" si="181">L242+L243+L246+L249</f>
        <v>103.51251397846454</v>
      </c>
      <c r="M250" s="309">
        <f t="shared" si="181"/>
        <v>-3.9746323094668696</v>
      </c>
      <c r="N250" s="309">
        <f t="shared" si="181"/>
        <v>293.31044801022472</v>
      </c>
      <c r="O250" s="309">
        <f t="shared" si="181"/>
        <v>60.717755933479566</v>
      </c>
      <c r="P250" s="309">
        <f t="shared" si="181"/>
        <v>-170.40416913575882</v>
      </c>
      <c r="Q250" s="309">
        <f t="shared" si="181"/>
        <v>42.726161093150949</v>
      </c>
      <c r="R250" s="309">
        <f t="shared" si="181"/>
        <v>-43.367409638988477</v>
      </c>
      <c r="S250" s="309">
        <f t="shared" si="181"/>
        <v>-10.819543822999549</v>
      </c>
      <c r="T250" s="309">
        <f t="shared" si="181"/>
        <v>-7.8298196505241435</v>
      </c>
      <c r="U250" s="309">
        <f t="shared" si="181"/>
        <v>126.05872308235234</v>
      </c>
      <c r="V250" s="309">
        <f t="shared" si="181"/>
        <v>-23.046254828257418</v>
      </c>
      <c r="W250" s="309">
        <f t="shared" si="181"/>
        <v>94.700936430156389</v>
      </c>
      <c r="X250" s="309">
        <f t="shared" si="181"/>
        <v>10.2579335465187</v>
      </c>
      <c r="Y250" s="309">
        <f t="shared" si="181"/>
        <v>132.34751409835394</v>
      </c>
      <c r="Z250" s="304" t="s">
        <v>290</v>
      </c>
      <c r="AA250" s="304" t="s">
        <v>290</v>
      </c>
    </row>
    <row r="251" spans="1:27" s="295" customFormat="1" x14ac:dyDescent="0.25">
      <c r="A251" s="331" t="s">
        <v>572</v>
      </c>
      <c r="B251" s="308" t="s">
        <v>6</v>
      </c>
      <c r="C251" s="332" t="s">
        <v>755</v>
      </c>
      <c r="D251" s="309">
        <v>773.08876846999635</v>
      </c>
      <c r="E251" s="309">
        <v>974.51358480723115</v>
      </c>
      <c r="F251" s="303">
        <v>54.739959697230717</v>
      </c>
      <c r="G251" s="312">
        <v>54.741</v>
      </c>
      <c r="H251" s="303">
        <v>1482.8163747720569</v>
      </c>
      <c r="I251" s="312">
        <v>337.29540000000003</v>
      </c>
      <c r="J251" s="303">
        <v>1883.2428641322851</v>
      </c>
      <c r="K251" s="312">
        <v>61.593587031605878</v>
      </c>
      <c r="L251" s="303">
        <v>674.97345162754505</v>
      </c>
      <c r="M251" s="312">
        <v>100.27115970591106</v>
      </c>
      <c r="N251" s="303">
        <v>778.48523165953156</v>
      </c>
      <c r="O251" s="312">
        <v>96.296442715631102</v>
      </c>
      <c r="P251" s="303">
        <v>1071.7961816232651</v>
      </c>
      <c r="Q251" s="312">
        <v>157.0141131714841</v>
      </c>
      <c r="R251" s="303">
        <v>166.43803388218953</v>
      </c>
      <c r="S251" s="312">
        <v>199.74018918611367</v>
      </c>
      <c r="T251" s="303">
        <v>123.07106426102203</v>
      </c>
      <c r="U251" s="312">
        <v>188.92064532057358</v>
      </c>
      <c r="V251" s="303">
        <v>115.24182027791254</v>
      </c>
      <c r="W251" s="312">
        <v>314.97936835413191</v>
      </c>
      <c r="X251" s="303">
        <v>92.195445459655488</v>
      </c>
      <c r="Y251" s="312">
        <v>409.68030473667312</v>
      </c>
      <c r="Z251" s="304" t="s">
        <v>290</v>
      </c>
      <c r="AA251" s="304" t="s">
        <v>290</v>
      </c>
    </row>
    <row r="252" spans="1:27" s="295" customFormat="1" x14ac:dyDescent="0.25">
      <c r="A252" s="331" t="s">
        <v>573</v>
      </c>
      <c r="B252" s="308" t="s">
        <v>7</v>
      </c>
      <c r="C252" s="332" t="s">
        <v>755</v>
      </c>
      <c r="D252" s="309">
        <v>974.51400000000001</v>
      </c>
      <c r="E252" s="309">
        <v>54.74</v>
      </c>
      <c r="F252" s="309">
        <f t="shared" ref="F252" si="182">F251+F250</f>
        <v>1482.3219274794908</v>
      </c>
      <c r="G252" s="312">
        <f>G251+G250</f>
        <v>337.29452918592199</v>
      </c>
      <c r="H252" s="309">
        <f t="shared" ref="H252:I252" si="183">H251+H250</f>
        <v>1883.2429311758392</v>
      </c>
      <c r="I252" s="312">
        <f t="shared" si="183"/>
        <v>61.593946675312566</v>
      </c>
      <c r="J252" s="309">
        <f t="shared" ref="J252:K252" si="184">J251+J250</f>
        <v>674.97404512657909</v>
      </c>
      <c r="K252" s="312">
        <f t="shared" si="184"/>
        <v>100.27116306271428</v>
      </c>
      <c r="L252" s="309">
        <f t="shared" ref="L252:Y252" si="185">L251+L250</f>
        <v>778.48596560600959</v>
      </c>
      <c r="M252" s="312">
        <f t="shared" si="185"/>
        <v>96.296527396444191</v>
      </c>
      <c r="N252" s="309">
        <f t="shared" si="185"/>
        <v>1071.7956796697563</v>
      </c>
      <c r="O252" s="312">
        <f t="shared" si="185"/>
        <v>157.01419864911065</v>
      </c>
      <c r="P252" s="309">
        <f t="shared" si="185"/>
        <v>901.39201248750624</v>
      </c>
      <c r="Q252" s="312">
        <f t="shared" si="185"/>
        <v>199.74027426463505</v>
      </c>
      <c r="R252" s="309">
        <f t="shared" si="185"/>
        <v>123.07062424320105</v>
      </c>
      <c r="S252" s="312">
        <f t="shared" si="185"/>
        <v>188.92064536311412</v>
      </c>
      <c r="T252" s="309">
        <f t="shared" si="185"/>
        <v>115.24124461049789</v>
      </c>
      <c r="U252" s="312">
        <f t="shared" si="185"/>
        <v>314.97936840292596</v>
      </c>
      <c r="V252" s="309">
        <f t="shared" si="185"/>
        <v>92.19556544965512</v>
      </c>
      <c r="W252" s="312">
        <f t="shared" si="185"/>
        <v>409.6803047842883</v>
      </c>
      <c r="X252" s="309">
        <f t="shared" si="185"/>
        <v>102.45337900617419</v>
      </c>
      <c r="Y252" s="312">
        <f t="shared" si="185"/>
        <v>542.02781883502712</v>
      </c>
      <c r="Z252" s="304" t="s">
        <v>290</v>
      </c>
      <c r="AA252" s="304" t="s">
        <v>290</v>
      </c>
    </row>
    <row r="253" spans="1:27" s="295" customFormat="1" x14ac:dyDescent="0.25">
      <c r="A253" s="331" t="s">
        <v>575</v>
      </c>
      <c r="B253" s="308" t="s">
        <v>874</v>
      </c>
      <c r="C253" s="332" t="s">
        <v>290</v>
      </c>
      <c r="D253" s="309" t="s">
        <v>290</v>
      </c>
      <c r="E253" s="309" t="s">
        <v>290</v>
      </c>
      <c r="F253" s="303"/>
      <c r="G253" s="282"/>
      <c r="H253" s="303"/>
      <c r="I253" s="282"/>
      <c r="J253" s="303"/>
      <c r="K253" s="282"/>
      <c r="L253" s="303"/>
      <c r="M253" s="282"/>
      <c r="N253" s="303"/>
      <c r="O253" s="282"/>
      <c r="P253" s="303"/>
      <c r="Q253" s="282"/>
      <c r="R253" s="303"/>
      <c r="S253" s="282"/>
      <c r="T253" s="303"/>
      <c r="U253" s="282"/>
      <c r="V253" s="303"/>
      <c r="W253" s="282"/>
      <c r="X253" s="303"/>
      <c r="Y253" s="282"/>
      <c r="Z253" s="309" t="s">
        <v>290</v>
      </c>
      <c r="AA253" s="309" t="s">
        <v>290</v>
      </c>
    </row>
    <row r="254" spans="1:27" s="294" customFormat="1" x14ac:dyDescent="0.25">
      <c r="A254" s="333" t="s">
        <v>576</v>
      </c>
      <c r="B254" s="307" t="s">
        <v>1055</v>
      </c>
      <c r="C254" s="311" t="s">
        <v>755</v>
      </c>
      <c r="D254" s="282">
        <v>14876.771549452837</v>
      </c>
      <c r="E254" s="282">
        <v>15316.012000000001</v>
      </c>
      <c r="F254" s="282">
        <f t="shared" ref="F254" si="186">F255+F263+F265+F267+F269+F271+F273+F275+F281</f>
        <v>14549.984414960029</v>
      </c>
      <c r="G254" s="284">
        <f>G255+G263+G265+G267+G269+G271+G273+G275+G281</f>
        <v>13459.390727049828</v>
      </c>
      <c r="H254" s="282">
        <f t="shared" ref="H254:I254" si="187">H255+H263+H265+H267+H269+H271+H273+H275+H281</f>
        <v>13843.117589667927</v>
      </c>
      <c r="I254" s="284">
        <f t="shared" si="187"/>
        <v>7182.0296853699992</v>
      </c>
      <c r="J254" s="282">
        <f t="shared" ref="J254:K254" si="188">J255+J263+J265+J267+J269+J271+J273+J275+J281</f>
        <v>13181.378097365478</v>
      </c>
      <c r="K254" s="284">
        <f t="shared" si="188"/>
        <v>7540.482979064026</v>
      </c>
      <c r="L254" s="282">
        <f t="shared" ref="L254:Y254" si="189">L255+L263+L265+L267+L269+L271+L273+L275+L281</f>
        <v>13178.514152085498</v>
      </c>
      <c r="M254" s="284">
        <f t="shared" si="189"/>
        <v>7062.1271215423085</v>
      </c>
      <c r="N254" s="282">
        <f t="shared" si="189"/>
        <v>12757.745657789384</v>
      </c>
      <c r="O254" s="284">
        <f t="shared" si="189"/>
        <v>6744.3941157474783</v>
      </c>
      <c r="P254" s="282">
        <f t="shared" si="189"/>
        <v>12228.559544993053</v>
      </c>
      <c r="Q254" s="284">
        <f t="shared" si="189"/>
        <v>6200.5304426241019</v>
      </c>
      <c r="R254" s="282">
        <f t="shared" si="189"/>
        <v>795.45511176624188</v>
      </c>
      <c r="S254" s="284">
        <f t="shared" si="189"/>
        <v>5905.4102787474294</v>
      </c>
      <c r="T254" s="282">
        <f t="shared" si="189"/>
        <v>795.45511176624188</v>
      </c>
      <c r="U254" s="284">
        <f t="shared" si="189"/>
        <v>5611.4824200069888</v>
      </c>
      <c r="V254" s="282">
        <f t="shared" si="189"/>
        <v>795.45511176624188</v>
      </c>
      <c r="W254" s="284">
        <f t="shared" si="189"/>
        <v>5288.1800225842608</v>
      </c>
      <c r="X254" s="282">
        <f t="shared" si="189"/>
        <v>795.45511176624188</v>
      </c>
      <c r="Y254" s="284">
        <f t="shared" si="189"/>
        <v>4977.4224946463737</v>
      </c>
      <c r="Z254" s="304" t="s">
        <v>290</v>
      </c>
      <c r="AA254" s="304" t="s">
        <v>290</v>
      </c>
    </row>
    <row r="255" spans="1:27" s="294" customFormat="1" ht="31.5" x14ac:dyDescent="0.25">
      <c r="A255" s="333" t="s">
        <v>675</v>
      </c>
      <c r="B255" s="301" t="s">
        <v>1056</v>
      </c>
      <c r="C255" s="311" t="s">
        <v>755</v>
      </c>
      <c r="D255" s="282" t="s">
        <v>290</v>
      </c>
      <c r="E255" s="282" t="s">
        <v>290</v>
      </c>
      <c r="F255" s="282">
        <f t="shared" ref="F255" si="190">F257+F259+F261</f>
        <v>0</v>
      </c>
      <c r="G255" s="282">
        <f>G257+G259+G261</f>
        <v>0</v>
      </c>
      <c r="H255" s="282">
        <f t="shared" ref="H255:I255" si="191">H257+H259+H261</f>
        <v>0</v>
      </c>
      <c r="I255" s="282">
        <f t="shared" si="191"/>
        <v>0</v>
      </c>
      <c r="J255" s="282">
        <f t="shared" ref="J255:K255" si="192">J257+J259+J261</f>
        <v>0</v>
      </c>
      <c r="K255" s="282">
        <f t="shared" si="192"/>
        <v>0</v>
      </c>
      <c r="L255" s="282">
        <f t="shared" ref="L255:Y255" si="193">L257+L259+L261</f>
        <v>0</v>
      </c>
      <c r="M255" s="282">
        <f t="shared" si="193"/>
        <v>0</v>
      </c>
      <c r="N255" s="282">
        <f t="shared" si="193"/>
        <v>0</v>
      </c>
      <c r="O255" s="282">
        <f t="shared" si="193"/>
        <v>0</v>
      </c>
      <c r="P255" s="282">
        <f t="shared" si="193"/>
        <v>0</v>
      </c>
      <c r="Q255" s="282">
        <f t="shared" si="193"/>
        <v>0</v>
      </c>
      <c r="R255" s="282">
        <f t="shared" si="193"/>
        <v>0</v>
      </c>
      <c r="S255" s="282">
        <f t="shared" si="193"/>
        <v>0</v>
      </c>
      <c r="T255" s="282">
        <f t="shared" si="193"/>
        <v>0</v>
      </c>
      <c r="U255" s="282">
        <f t="shared" si="193"/>
        <v>0</v>
      </c>
      <c r="V255" s="282">
        <f t="shared" si="193"/>
        <v>0</v>
      </c>
      <c r="W255" s="282">
        <f t="shared" si="193"/>
        <v>0</v>
      </c>
      <c r="X255" s="282">
        <f t="shared" si="193"/>
        <v>0</v>
      </c>
      <c r="Y255" s="282">
        <f t="shared" si="193"/>
        <v>0</v>
      </c>
      <c r="Z255" s="282" t="s">
        <v>290</v>
      </c>
      <c r="AA255" s="282" t="s">
        <v>290</v>
      </c>
    </row>
    <row r="256" spans="1:27" s="294" customFormat="1" x14ac:dyDescent="0.25">
      <c r="A256" s="333" t="s">
        <v>676</v>
      </c>
      <c r="B256" s="305" t="s">
        <v>64</v>
      </c>
      <c r="C256" s="311" t="s">
        <v>755</v>
      </c>
      <c r="D256" s="282" t="s">
        <v>290</v>
      </c>
      <c r="E256" s="282" t="s">
        <v>290</v>
      </c>
      <c r="F256" s="298"/>
      <c r="G256" s="282"/>
      <c r="H256" s="298"/>
      <c r="I256" s="282"/>
      <c r="J256" s="298"/>
      <c r="K256" s="282"/>
      <c r="L256" s="298"/>
      <c r="M256" s="282"/>
      <c r="N256" s="298"/>
      <c r="O256" s="282"/>
      <c r="P256" s="298"/>
      <c r="Q256" s="282"/>
      <c r="R256" s="298"/>
      <c r="S256" s="282"/>
      <c r="T256" s="298"/>
      <c r="U256" s="282"/>
      <c r="V256" s="298"/>
      <c r="W256" s="282"/>
      <c r="X256" s="298"/>
      <c r="Y256" s="282"/>
      <c r="Z256" s="282" t="s">
        <v>290</v>
      </c>
      <c r="AA256" s="282" t="s">
        <v>290</v>
      </c>
    </row>
    <row r="257" spans="1:27" s="294" customFormat="1" ht="31.5" x14ac:dyDescent="0.25">
      <c r="A257" s="333" t="s">
        <v>901</v>
      </c>
      <c r="B257" s="305" t="s">
        <v>912</v>
      </c>
      <c r="C257" s="311" t="s">
        <v>755</v>
      </c>
      <c r="D257" s="282" t="s">
        <v>290</v>
      </c>
      <c r="E257" s="282" t="s">
        <v>290</v>
      </c>
      <c r="F257" s="298"/>
      <c r="G257" s="282"/>
      <c r="H257" s="298"/>
      <c r="I257" s="282"/>
      <c r="J257" s="298"/>
      <c r="K257" s="282"/>
      <c r="L257" s="298"/>
      <c r="M257" s="282"/>
      <c r="N257" s="298"/>
      <c r="O257" s="282"/>
      <c r="P257" s="298"/>
      <c r="Q257" s="282"/>
      <c r="R257" s="298"/>
      <c r="S257" s="282"/>
      <c r="T257" s="298"/>
      <c r="U257" s="282"/>
      <c r="V257" s="298"/>
      <c r="W257" s="282"/>
      <c r="X257" s="298"/>
      <c r="Y257" s="282"/>
      <c r="Z257" s="282" t="s">
        <v>290</v>
      </c>
      <c r="AA257" s="282" t="s">
        <v>290</v>
      </c>
    </row>
    <row r="258" spans="1:27" s="294" customFormat="1" x14ac:dyDescent="0.25">
      <c r="A258" s="333" t="s">
        <v>902</v>
      </c>
      <c r="B258" s="306" t="s">
        <v>64</v>
      </c>
      <c r="C258" s="311" t="s">
        <v>755</v>
      </c>
      <c r="D258" s="282" t="s">
        <v>290</v>
      </c>
      <c r="E258" s="282" t="s">
        <v>290</v>
      </c>
      <c r="F258" s="298"/>
      <c r="G258" s="282"/>
      <c r="H258" s="298"/>
      <c r="I258" s="282"/>
      <c r="J258" s="298"/>
      <c r="K258" s="282"/>
      <c r="L258" s="298"/>
      <c r="M258" s="282"/>
      <c r="N258" s="298"/>
      <c r="O258" s="282"/>
      <c r="P258" s="298"/>
      <c r="Q258" s="282"/>
      <c r="R258" s="298"/>
      <c r="S258" s="282"/>
      <c r="T258" s="298"/>
      <c r="U258" s="282"/>
      <c r="V258" s="298"/>
      <c r="W258" s="282"/>
      <c r="X258" s="298"/>
      <c r="Y258" s="282"/>
      <c r="Z258" s="282" t="s">
        <v>290</v>
      </c>
      <c r="AA258" s="282" t="s">
        <v>290</v>
      </c>
    </row>
    <row r="259" spans="1:27" s="294" customFormat="1" ht="31.5" x14ac:dyDescent="0.25">
      <c r="A259" s="333" t="s">
        <v>903</v>
      </c>
      <c r="B259" s="305" t="s">
        <v>909</v>
      </c>
      <c r="C259" s="311" t="s">
        <v>755</v>
      </c>
      <c r="D259" s="282" t="s">
        <v>290</v>
      </c>
      <c r="E259" s="282" t="s">
        <v>290</v>
      </c>
      <c r="F259" s="298"/>
      <c r="G259" s="282"/>
      <c r="H259" s="298"/>
      <c r="I259" s="282"/>
      <c r="J259" s="298"/>
      <c r="K259" s="282"/>
      <c r="L259" s="298"/>
      <c r="M259" s="282"/>
      <c r="N259" s="298"/>
      <c r="O259" s="282"/>
      <c r="P259" s="298"/>
      <c r="Q259" s="282"/>
      <c r="R259" s="298"/>
      <c r="S259" s="282"/>
      <c r="T259" s="298"/>
      <c r="U259" s="282"/>
      <c r="V259" s="298"/>
      <c r="W259" s="282"/>
      <c r="X259" s="298"/>
      <c r="Y259" s="282"/>
      <c r="Z259" s="282" t="s">
        <v>290</v>
      </c>
      <c r="AA259" s="282" t="s">
        <v>290</v>
      </c>
    </row>
    <row r="260" spans="1:27" s="294" customFormat="1" x14ac:dyDescent="0.25">
      <c r="A260" s="333" t="s">
        <v>904</v>
      </c>
      <c r="B260" s="306" t="s">
        <v>64</v>
      </c>
      <c r="C260" s="311" t="s">
        <v>755</v>
      </c>
      <c r="D260" s="282" t="s">
        <v>290</v>
      </c>
      <c r="E260" s="282" t="s">
        <v>290</v>
      </c>
      <c r="F260" s="298"/>
      <c r="G260" s="282"/>
      <c r="H260" s="298"/>
      <c r="I260" s="282"/>
      <c r="J260" s="298"/>
      <c r="K260" s="282"/>
      <c r="L260" s="298"/>
      <c r="M260" s="282"/>
      <c r="N260" s="298"/>
      <c r="O260" s="282"/>
      <c r="P260" s="298"/>
      <c r="Q260" s="282"/>
      <c r="R260" s="298"/>
      <c r="S260" s="282"/>
      <c r="T260" s="298"/>
      <c r="U260" s="282"/>
      <c r="V260" s="298"/>
      <c r="W260" s="282"/>
      <c r="X260" s="298"/>
      <c r="Y260" s="282"/>
      <c r="Z260" s="282" t="s">
        <v>290</v>
      </c>
      <c r="AA260" s="282" t="s">
        <v>290</v>
      </c>
    </row>
    <row r="261" spans="1:27" s="294" customFormat="1" ht="31.5" x14ac:dyDescent="0.25">
      <c r="A261" s="333" t="s">
        <v>1011</v>
      </c>
      <c r="B261" s="305" t="s">
        <v>894</v>
      </c>
      <c r="C261" s="311" t="s">
        <v>755</v>
      </c>
      <c r="D261" s="282" t="s">
        <v>290</v>
      </c>
      <c r="E261" s="282" t="s">
        <v>290</v>
      </c>
      <c r="F261" s="298"/>
      <c r="G261" s="282"/>
      <c r="H261" s="298"/>
      <c r="I261" s="282"/>
      <c r="J261" s="298"/>
      <c r="K261" s="282"/>
      <c r="L261" s="298"/>
      <c r="M261" s="282"/>
      <c r="N261" s="298"/>
      <c r="O261" s="282"/>
      <c r="P261" s="298"/>
      <c r="Q261" s="282"/>
      <c r="R261" s="298"/>
      <c r="S261" s="282"/>
      <c r="T261" s="298"/>
      <c r="U261" s="282"/>
      <c r="V261" s="298"/>
      <c r="W261" s="282"/>
      <c r="X261" s="298"/>
      <c r="Y261" s="282"/>
      <c r="Z261" s="282" t="s">
        <v>290</v>
      </c>
      <c r="AA261" s="282" t="s">
        <v>290</v>
      </c>
    </row>
    <row r="262" spans="1:27" s="294" customFormat="1" x14ac:dyDescent="0.25">
      <c r="A262" s="333" t="s">
        <v>1012</v>
      </c>
      <c r="B262" s="306" t="s">
        <v>64</v>
      </c>
      <c r="C262" s="311" t="s">
        <v>755</v>
      </c>
      <c r="D262" s="282" t="s">
        <v>290</v>
      </c>
      <c r="E262" s="282" t="s">
        <v>290</v>
      </c>
      <c r="F262" s="298"/>
      <c r="G262" s="282"/>
      <c r="H262" s="298"/>
      <c r="I262" s="282"/>
      <c r="J262" s="298"/>
      <c r="K262" s="282"/>
      <c r="L262" s="298"/>
      <c r="M262" s="282"/>
      <c r="N262" s="298"/>
      <c r="O262" s="282"/>
      <c r="P262" s="298"/>
      <c r="Q262" s="282"/>
      <c r="R262" s="298"/>
      <c r="S262" s="282"/>
      <c r="T262" s="298"/>
      <c r="U262" s="282"/>
      <c r="V262" s="298"/>
      <c r="W262" s="282"/>
      <c r="X262" s="298"/>
      <c r="Y262" s="282"/>
      <c r="Z262" s="282" t="s">
        <v>290</v>
      </c>
      <c r="AA262" s="282" t="s">
        <v>290</v>
      </c>
    </row>
    <row r="263" spans="1:27" s="294" customFormat="1" x14ac:dyDescent="0.25">
      <c r="A263" s="333" t="s">
        <v>677</v>
      </c>
      <c r="B263" s="301" t="s">
        <v>1081</v>
      </c>
      <c r="C263" s="311" t="s">
        <v>755</v>
      </c>
      <c r="D263" s="282" t="s">
        <v>290</v>
      </c>
      <c r="E263" s="282" t="s">
        <v>290</v>
      </c>
      <c r="F263" s="298"/>
      <c r="G263" s="282"/>
      <c r="H263" s="298"/>
      <c r="I263" s="282"/>
      <c r="J263" s="298"/>
      <c r="K263" s="282"/>
      <c r="L263" s="298"/>
      <c r="M263" s="282"/>
      <c r="N263" s="298"/>
      <c r="O263" s="282"/>
      <c r="P263" s="298"/>
      <c r="Q263" s="282"/>
      <c r="R263" s="298"/>
      <c r="S263" s="282"/>
      <c r="T263" s="298"/>
      <c r="U263" s="282"/>
      <c r="V263" s="298"/>
      <c r="W263" s="282"/>
      <c r="X263" s="298"/>
      <c r="Y263" s="282"/>
      <c r="Z263" s="282" t="s">
        <v>290</v>
      </c>
      <c r="AA263" s="282" t="s">
        <v>290</v>
      </c>
    </row>
    <row r="264" spans="1:27" s="294" customFormat="1" x14ac:dyDescent="0.25">
      <c r="A264" s="333" t="s">
        <v>678</v>
      </c>
      <c r="B264" s="305" t="s">
        <v>64</v>
      </c>
      <c r="C264" s="311" t="s">
        <v>755</v>
      </c>
      <c r="D264" s="315"/>
      <c r="E264" s="315"/>
      <c r="F264" s="298"/>
      <c r="G264" s="315"/>
      <c r="H264" s="298"/>
      <c r="I264" s="315"/>
      <c r="J264" s="298"/>
      <c r="K264" s="315"/>
      <c r="L264" s="298"/>
      <c r="M264" s="315"/>
      <c r="N264" s="298"/>
      <c r="O264" s="315"/>
      <c r="P264" s="298"/>
      <c r="Q264" s="315"/>
      <c r="R264" s="298"/>
      <c r="S264" s="315"/>
      <c r="T264" s="298"/>
      <c r="U264" s="315"/>
      <c r="V264" s="298"/>
      <c r="W264" s="315"/>
      <c r="X264" s="298"/>
      <c r="Y264" s="315"/>
      <c r="Z264" s="282" t="s">
        <v>290</v>
      </c>
      <c r="AA264" s="282" t="s">
        <v>290</v>
      </c>
    </row>
    <row r="265" spans="1:27" s="294" customFormat="1" x14ac:dyDescent="0.25">
      <c r="A265" s="333" t="s">
        <v>784</v>
      </c>
      <c r="B265" s="300" t="s">
        <v>752</v>
      </c>
      <c r="C265" s="311" t="s">
        <v>755</v>
      </c>
      <c r="D265" s="282">
        <v>10199.775272020001</v>
      </c>
      <c r="E265" s="282">
        <v>11780.815536246859</v>
      </c>
      <c r="F265" s="298">
        <v>12041.25606005422</v>
      </c>
      <c r="G265" s="284">
        <v>10944.33786148</v>
      </c>
      <c r="H265" s="298">
        <v>11396.644022470855</v>
      </c>
      <c r="I265" s="284">
        <v>6082.8572793273024</v>
      </c>
      <c r="J265" s="298">
        <v>10832.892566334236</v>
      </c>
      <c r="K265" s="284">
        <v>5804.8829229453586</v>
      </c>
      <c r="L265" s="298">
        <v>10946.883283138408</v>
      </c>
      <c r="M265" s="284">
        <v>5742.8503458261339</v>
      </c>
      <c r="N265" s="298">
        <v>10577.700055463063</v>
      </c>
      <c r="O265" s="284">
        <v>5533.7377272414042</v>
      </c>
      <c r="P265" s="298">
        <v>10118.870884828848</v>
      </c>
      <c r="Q265" s="284">
        <v>4998.2438867235187</v>
      </c>
      <c r="R265" s="298">
        <v>580.0512261403918</v>
      </c>
      <c r="S265" s="284">
        <v>4710.047907363929</v>
      </c>
      <c r="T265" s="298">
        <v>580.0512261403918</v>
      </c>
      <c r="U265" s="284">
        <v>4413.2060486234795</v>
      </c>
      <c r="V265" s="298">
        <v>580.0512261403918</v>
      </c>
      <c r="W265" s="284">
        <v>4107.4589341207447</v>
      </c>
      <c r="X265" s="298">
        <v>580.0512261403918</v>
      </c>
      <c r="Y265" s="284">
        <v>3792.5394061828479</v>
      </c>
      <c r="Z265" s="282" t="s">
        <v>290</v>
      </c>
      <c r="AA265" s="282" t="s">
        <v>290</v>
      </c>
    </row>
    <row r="266" spans="1:27" s="294" customFormat="1" x14ac:dyDescent="0.25">
      <c r="A266" s="333" t="s">
        <v>785</v>
      </c>
      <c r="B266" s="305" t="s">
        <v>64</v>
      </c>
      <c r="C266" s="311" t="s">
        <v>755</v>
      </c>
      <c r="D266" s="282">
        <v>8407.2551246060011</v>
      </c>
      <c r="E266" s="282">
        <v>8614.9339849610005</v>
      </c>
      <c r="F266" s="298">
        <v>8153.4</v>
      </c>
      <c r="G266" s="284">
        <v>7471.6565588500007</v>
      </c>
      <c r="H266" s="298">
        <v>6811.8165999999992</v>
      </c>
      <c r="I266" s="284">
        <v>3147.2353425299993</v>
      </c>
      <c r="J266" s="298">
        <v>6090.99964</v>
      </c>
      <c r="K266" s="284">
        <v>3053.8846773419186</v>
      </c>
      <c r="L266" s="298">
        <v>6829</v>
      </c>
      <c r="M266" s="284">
        <v>2904.5996777460978</v>
      </c>
      <c r="N266" s="298">
        <v>6163.1</v>
      </c>
      <c r="O266" s="284">
        <v>2624.4605139382911</v>
      </c>
      <c r="P266" s="298">
        <v>5073.2458799455735</v>
      </c>
      <c r="Q266" s="284">
        <v>2010.5115954851099</v>
      </c>
      <c r="R266" s="298">
        <v>0</v>
      </c>
      <c r="S266" s="284">
        <v>1569.7641273321231</v>
      </c>
      <c r="T266" s="298">
        <v>0</v>
      </c>
      <c r="U266" s="284">
        <v>1381.0733255702964</v>
      </c>
      <c r="V266" s="298">
        <v>0</v>
      </c>
      <c r="W266" s="284">
        <v>1171.2284409873412</v>
      </c>
      <c r="X266" s="298">
        <v>0</v>
      </c>
      <c r="Y266" s="284">
        <v>955.08743986682032</v>
      </c>
      <c r="Z266" s="282" t="s">
        <v>290</v>
      </c>
      <c r="AA266" s="282" t="s">
        <v>290</v>
      </c>
    </row>
    <row r="267" spans="1:27" s="294" customFormat="1" x14ac:dyDescent="0.25">
      <c r="A267" s="333" t="s">
        <v>786</v>
      </c>
      <c r="B267" s="300" t="s">
        <v>1075</v>
      </c>
      <c r="C267" s="311" t="s">
        <v>755</v>
      </c>
      <c r="D267" s="282" t="s">
        <v>290</v>
      </c>
      <c r="E267" s="282" t="s">
        <v>290</v>
      </c>
      <c r="F267" s="298"/>
      <c r="G267" s="282"/>
      <c r="H267" s="298"/>
      <c r="I267" s="282"/>
      <c r="J267" s="298"/>
      <c r="K267" s="282"/>
      <c r="L267" s="298"/>
      <c r="M267" s="282"/>
      <c r="N267" s="298"/>
      <c r="O267" s="282"/>
      <c r="P267" s="298"/>
      <c r="Q267" s="282"/>
      <c r="R267" s="298"/>
      <c r="S267" s="282"/>
      <c r="T267" s="298"/>
      <c r="U267" s="282"/>
      <c r="V267" s="298"/>
      <c r="W267" s="282"/>
      <c r="X267" s="298"/>
      <c r="Y267" s="282"/>
      <c r="Z267" s="282" t="s">
        <v>290</v>
      </c>
      <c r="AA267" s="282" t="s">
        <v>290</v>
      </c>
    </row>
    <row r="268" spans="1:27" s="294" customFormat="1" x14ac:dyDescent="0.25">
      <c r="A268" s="333" t="s">
        <v>787</v>
      </c>
      <c r="B268" s="305" t="s">
        <v>64</v>
      </c>
      <c r="C268" s="311" t="s">
        <v>755</v>
      </c>
      <c r="D268" s="282" t="s">
        <v>290</v>
      </c>
      <c r="E268" s="282" t="s">
        <v>290</v>
      </c>
      <c r="F268" s="298"/>
      <c r="G268" s="282"/>
      <c r="H268" s="298"/>
      <c r="I268" s="282"/>
      <c r="J268" s="298"/>
      <c r="K268" s="282"/>
      <c r="L268" s="298"/>
      <c r="M268" s="282"/>
      <c r="N268" s="298"/>
      <c r="O268" s="282"/>
      <c r="P268" s="298"/>
      <c r="Q268" s="282"/>
      <c r="R268" s="298"/>
      <c r="S268" s="282"/>
      <c r="T268" s="298"/>
      <c r="U268" s="282"/>
      <c r="V268" s="298"/>
      <c r="W268" s="282"/>
      <c r="X268" s="298"/>
      <c r="Y268" s="282"/>
      <c r="Z268" s="282" t="s">
        <v>290</v>
      </c>
      <c r="AA268" s="282" t="s">
        <v>290</v>
      </c>
    </row>
    <row r="269" spans="1:27" s="294" customFormat="1" x14ac:dyDescent="0.25">
      <c r="A269" s="333" t="s">
        <v>788</v>
      </c>
      <c r="B269" s="300" t="s">
        <v>753</v>
      </c>
      <c r="C269" s="311" t="s">
        <v>755</v>
      </c>
      <c r="D269" s="282">
        <v>0</v>
      </c>
      <c r="E269" s="282">
        <v>0</v>
      </c>
      <c r="F269" s="298"/>
      <c r="G269" s="282"/>
      <c r="H269" s="298"/>
      <c r="I269" s="282"/>
      <c r="J269" s="298"/>
      <c r="K269" s="282"/>
      <c r="L269" s="298"/>
      <c r="M269" s="282"/>
      <c r="N269" s="298"/>
      <c r="O269" s="282"/>
      <c r="P269" s="298"/>
      <c r="Q269" s="282"/>
      <c r="R269" s="298"/>
      <c r="S269" s="282"/>
      <c r="T269" s="298"/>
      <c r="U269" s="282"/>
      <c r="V269" s="298"/>
      <c r="W269" s="282"/>
      <c r="X269" s="298"/>
      <c r="Y269" s="282"/>
      <c r="Z269" s="282" t="s">
        <v>290</v>
      </c>
      <c r="AA269" s="282" t="s">
        <v>290</v>
      </c>
    </row>
    <row r="270" spans="1:27" s="294" customFormat="1" x14ac:dyDescent="0.25">
      <c r="A270" s="333" t="s">
        <v>789</v>
      </c>
      <c r="B270" s="305" t="s">
        <v>64</v>
      </c>
      <c r="C270" s="311" t="s">
        <v>755</v>
      </c>
      <c r="D270" s="282">
        <v>0</v>
      </c>
      <c r="E270" s="282">
        <v>0</v>
      </c>
      <c r="F270" s="298"/>
      <c r="G270" s="282"/>
      <c r="H270" s="298"/>
      <c r="I270" s="282"/>
      <c r="J270" s="298"/>
      <c r="K270" s="282"/>
      <c r="L270" s="298"/>
      <c r="M270" s="282"/>
      <c r="N270" s="298"/>
      <c r="O270" s="282"/>
      <c r="P270" s="298"/>
      <c r="Q270" s="282"/>
      <c r="R270" s="298"/>
      <c r="S270" s="282"/>
      <c r="T270" s="298"/>
      <c r="U270" s="282"/>
      <c r="V270" s="298"/>
      <c r="W270" s="282"/>
      <c r="X270" s="298"/>
      <c r="Y270" s="282"/>
      <c r="Z270" s="282" t="s">
        <v>290</v>
      </c>
      <c r="AA270" s="282" t="s">
        <v>290</v>
      </c>
    </row>
    <row r="271" spans="1:27" s="294" customFormat="1" ht="15.75" customHeight="1" x14ac:dyDescent="0.25">
      <c r="A271" s="333" t="s">
        <v>1136</v>
      </c>
      <c r="B271" s="300" t="s">
        <v>754</v>
      </c>
      <c r="C271" s="311" t="s">
        <v>755</v>
      </c>
      <c r="D271" s="282" t="s">
        <v>290</v>
      </c>
      <c r="E271" s="282" t="s">
        <v>290</v>
      </c>
      <c r="F271" s="298"/>
      <c r="G271" s="282"/>
      <c r="H271" s="298"/>
      <c r="I271" s="282"/>
      <c r="J271" s="298"/>
      <c r="K271" s="282"/>
      <c r="L271" s="298"/>
      <c r="M271" s="282"/>
      <c r="N271" s="298"/>
      <c r="O271" s="282"/>
      <c r="P271" s="298"/>
      <c r="Q271" s="282"/>
      <c r="R271" s="298"/>
      <c r="S271" s="282"/>
      <c r="T271" s="298"/>
      <c r="U271" s="282"/>
      <c r="V271" s="298"/>
      <c r="W271" s="282"/>
      <c r="X271" s="298"/>
      <c r="Y271" s="282"/>
      <c r="Z271" s="282" t="s">
        <v>290</v>
      </c>
      <c r="AA271" s="282" t="s">
        <v>290</v>
      </c>
    </row>
    <row r="272" spans="1:27" s="294" customFormat="1" x14ac:dyDescent="0.25">
      <c r="A272" s="333" t="s">
        <v>790</v>
      </c>
      <c r="B272" s="305" t="s">
        <v>64</v>
      </c>
      <c r="C272" s="311" t="s">
        <v>755</v>
      </c>
      <c r="D272" s="282" t="s">
        <v>290</v>
      </c>
      <c r="E272" s="282" t="s">
        <v>290</v>
      </c>
      <c r="F272" s="298"/>
      <c r="G272" s="282"/>
      <c r="H272" s="298"/>
      <c r="I272" s="282"/>
      <c r="J272" s="298"/>
      <c r="K272" s="282"/>
      <c r="L272" s="298"/>
      <c r="M272" s="282"/>
      <c r="N272" s="298"/>
      <c r="O272" s="282"/>
      <c r="P272" s="298"/>
      <c r="Q272" s="282"/>
      <c r="R272" s="298"/>
      <c r="S272" s="282"/>
      <c r="T272" s="298"/>
      <c r="U272" s="282"/>
      <c r="V272" s="298"/>
      <c r="W272" s="282"/>
      <c r="X272" s="298"/>
      <c r="Y272" s="282"/>
      <c r="Z272" s="282" t="s">
        <v>290</v>
      </c>
      <c r="AA272" s="282" t="s">
        <v>290</v>
      </c>
    </row>
    <row r="273" spans="1:27" s="294" customFormat="1" x14ac:dyDescent="0.25">
      <c r="A273" s="333" t="s">
        <v>905</v>
      </c>
      <c r="B273" s="300" t="s">
        <v>1082</v>
      </c>
      <c r="C273" s="311" t="s">
        <v>755</v>
      </c>
      <c r="D273" s="282" t="s">
        <v>290</v>
      </c>
      <c r="E273" s="282" t="s">
        <v>290</v>
      </c>
      <c r="F273" s="298"/>
      <c r="G273" s="282"/>
      <c r="H273" s="298"/>
      <c r="I273" s="282"/>
      <c r="J273" s="298"/>
      <c r="K273" s="282"/>
      <c r="L273" s="298"/>
      <c r="M273" s="282"/>
      <c r="N273" s="298"/>
      <c r="O273" s="282"/>
      <c r="P273" s="298"/>
      <c r="Q273" s="282"/>
      <c r="R273" s="298"/>
      <c r="S273" s="282"/>
      <c r="T273" s="298"/>
      <c r="U273" s="282"/>
      <c r="V273" s="298"/>
      <c r="W273" s="282"/>
      <c r="X273" s="298"/>
      <c r="Y273" s="282"/>
      <c r="Z273" s="282" t="s">
        <v>290</v>
      </c>
      <c r="AA273" s="282" t="s">
        <v>290</v>
      </c>
    </row>
    <row r="274" spans="1:27" s="294" customFormat="1" x14ac:dyDescent="0.25">
      <c r="A274" s="333" t="s">
        <v>791</v>
      </c>
      <c r="B274" s="305" t="s">
        <v>64</v>
      </c>
      <c r="C274" s="311" t="s">
        <v>755</v>
      </c>
      <c r="D274" s="282" t="s">
        <v>290</v>
      </c>
      <c r="E274" s="282" t="s">
        <v>290</v>
      </c>
      <c r="F274" s="298"/>
      <c r="G274" s="282"/>
      <c r="H274" s="298"/>
      <c r="I274" s="282"/>
      <c r="J274" s="298"/>
      <c r="K274" s="282"/>
      <c r="L274" s="298"/>
      <c r="M274" s="282"/>
      <c r="N274" s="298"/>
      <c r="O274" s="282"/>
      <c r="P274" s="298"/>
      <c r="Q274" s="282"/>
      <c r="R274" s="298"/>
      <c r="S274" s="282"/>
      <c r="T274" s="298"/>
      <c r="U274" s="282"/>
      <c r="V274" s="298"/>
      <c r="W274" s="282"/>
      <c r="X274" s="298"/>
      <c r="Y274" s="282"/>
      <c r="Z274" s="282" t="s">
        <v>290</v>
      </c>
      <c r="AA274" s="282" t="s">
        <v>290</v>
      </c>
    </row>
    <row r="275" spans="1:27" s="294" customFormat="1" ht="31.5" x14ac:dyDescent="0.25">
      <c r="A275" s="333" t="s">
        <v>792</v>
      </c>
      <c r="B275" s="301" t="s">
        <v>1057</v>
      </c>
      <c r="C275" s="311" t="s">
        <v>755</v>
      </c>
      <c r="D275" s="282" t="s">
        <v>290</v>
      </c>
      <c r="E275" s="282" t="s">
        <v>290</v>
      </c>
      <c r="F275" s="282">
        <f t="shared" ref="F275" si="194">F277+F279</f>
        <v>0</v>
      </c>
      <c r="G275" s="282"/>
      <c r="H275" s="282">
        <f t="shared" ref="H275" si="195">H277+H279</f>
        <v>0</v>
      </c>
      <c r="I275" s="282"/>
      <c r="J275" s="282">
        <f t="shared" ref="J275" si="196">J277+J279</f>
        <v>0</v>
      </c>
      <c r="K275" s="282"/>
      <c r="L275" s="282">
        <f>L277+L279</f>
        <v>0</v>
      </c>
      <c r="M275" s="282"/>
      <c r="N275" s="282">
        <f>N277+N279</f>
        <v>0</v>
      </c>
      <c r="O275" s="282"/>
      <c r="P275" s="282">
        <f>P277+P279</f>
        <v>0</v>
      </c>
      <c r="Q275" s="282"/>
      <c r="R275" s="282">
        <f>R277+R279</f>
        <v>0</v>
      </c>
      <c r="S275" s="282"/>
      <c r="T275" s="282">
        <f>T277+T279</f>
        <v>0</v>
      </c>
      <c r="U275" s="282"/>
      <c r="V275" s="282">
        <f>V277+V279</f>
        <v>0</v>
      </c>
      <c r="W275" s="282"/>
      <c r="X275" s="282">
        <f>X277+X279</f>
        <v>0</v>
      </c>
      <c r="Y275" s="282"/>
      <c r="Z275" s="282" t="s">
        <v>290</v>
      </c>
      <c r="AA275" s="282" t="s">
        <v>290</v>
      </c>
    </row>
    <row r="276" spans="1:27" s="294" customFormat="1" x14ac:dyDescent="0.25">
      <c r="A276" s="333" t="s">
        <v>793</v>
      </c>
      <c r="B276" s="305" t="s">
        <v>64</v>
      </c>
      <c r="C276" s="311" t="s">
        <v>755</v>
      </c>
      <c r="D276" s="282" t="s">
        <v>290</v>
      </c>
      <c r="E276" s="282" t="s">
        <v>290</v>
      </c>
      <c r="F276" s="298"/>
      <c r="G276" s="282"/>
      <c r="H276" s="298"/>
      <c r="I276" s="282"/>
      <c r="J276" s="298"/>
      <c r="K276" s="282"/>
      <c r="L276" s="298"/>
      <c r="M276" s="282"/>
      <c r="N276" s="298"/>
      <c r="O276" s="282"/>
      <c r="P276" s="298"/>
      <c r="Q276" s="282"/>
      <c r="R276" s="298"/>
      <c r="S276" s="282"/>
      <c r="T276" s="298"/>
      <c r="U276" s="282"/>
      <c r="V276" s="298"/>
      <c r="W276" s="282"/>
      <c r="X276" s="298"/>
      <c r="Y276" s="282"/>
      <c r="Z276" s="282" t="s">
        <v>290</v>
      </c>
      <c r="AA276" s="282" t="s">
        <v>290</v>
      </c>
    </row>
    <row r="277" spans="1:27" s="294" customFormat="1" x14ac:dyDescent="0.25">
      <c r="A277" s="333" t="s">
        <v>1013</v>
      </c>
      <c r="B277" s="305" t="s">
        <v>649</v>
      </c>
      <c r="C277" s="311" t="s">
        <v>755</v>
      </c>
      <c r="D277" s="282" t="s">
        <v>290</v>
      </c>
      <c r="E277" s="282" t="s">
        <v>290</v>
      </c>
      <c r="F277" s="298"/>
      <c r="G277" s="282"/>
      <c r="H277" s="298"/>
      <c r="I277" s="282"/>
      <c r="J277" s="298"/>
      <c r="K277" s="282"/>
      <c r="L277" s="298"/>
      <c r="M277" s="282"/>
      <c r="N277" s="298"/>
      <c r="O277" s="282"/>
      <c r="P277" s="298"/>
      <c r="Q277" s="282"/>
      <c r="R277" s="298"/>
      <c r="S277" s="282"/>
      <c r="T277" s="298"/>
      <c r="U277" s="282"/>
      <c r="V277" s="298"/>
      <c r="W277" s="282"/>
      <c r="X277" s="298"/>
      <c r="Y277" s="282"/>
      <c r="Z277" s="282" t="s">
        <v>290</v>
      </c>
      <c r="AA277" s="282" t="s">
        <v>290</v>
      </c>
    </row>
    <row r="278" spans="1:27" s="294" customFormat="1" x14ac:dyDescent="0.25">
      <c r="A278" s="333" t="s">
        <v>1015</v>
      </c>
      <c r="B278" s="306" t="s">
        <v>64</v>
      </c>
      <c r="C278" s="311" t="s">
        <v>755</v>
      </c>
      <c r="D278" s="282" t="s">
        <v>290</v>
      </c>
      <c r="E278" s="282" t="s">
        <v>290</v>
      </c>
      <c r="F278" s="298"/>
      <c r="G278" s="282"/>
      <c r="H278" s="298"/>
      <c r="I278" s="282"/>
      <c r="J278" s="298"/>
      <c r="K278" s="282"/>
      <c r="L278" s="298"/>
      <c r="M278" s="282"/>
      <c r="N278" s="298"/>
      <c r="O278" s="282"/>
      <c r="P278" s="298"/>
      <c r="Q278" s="282"/>
      <c r="R278" s="298"/>
      <c r="S278" s="282"/>
      <c r="T278" s="298"/>
      <c r="U278" s="282"/>
      <c r="V278" s="298"/>
      <c r="W278" s="282"/>
      <c r="X278" s="298"/>
      <c r="Y278" s="282"/>
      <c r="Z278" s="282" t="s">
        <v>290</v>
      </c>
      <c r="AA278" s="282" t="s">
        <v>290</v>
      </c>
    </row>
    <row r="279" spans="1:27" s="294" customFormat="1" x14ac:dyDescent="0.25">
      <c r="A279" s="333" t="s">
        <v>1014</v>
      </c>
      <c r="B279" s="305" t="s">
        <v>637</v>
      </c>
      <c r="C279" s="311" t="s">
        <v>755</v>
      </c>
      <c r="D279" s="282" t="s">
        <v>290</v>
      </c>
      <c r="E279" s="282" t="s">
        <v>290</v>
      </c>
      <c r="F279" s="298"/>
      <c r="G279" s="282"/>
      <c r="H279" s="298"/>
      <c r="I279" s="282"/>
      <c r="J279" s="298"/>
      <c r="K279" s="282"/>
      <c r="L279" s="298"/>
      <c r="M279" s="282"/>
      <c r="N279" s="298"/>
      <c r="O279" s="282"/>
      <c r="P279" s="298"/>
      <c r="Q279" s="282"/>
      <c r="R279" s="298"/>
      <c r="S279" s="282"/>
      <c r="T279" s="298"/>
      <c r="U279" s="282"/>
      <c r="V279" s="298"/>
      <c r="W279" s="282"/>
      <c r="X279" s="298"/>
      <c r="Y279" s="282"/>
      <c r="Z279" s="282" t="s">
        <v>290</v>
      </c>
      <c r="AA279" s="282" t="s">
        <v>290</v>
      </c>
    </row>
    <row r="280" spans="1:27" s="294" customFormat="1" x14ac:dyDescent="0.25">
      <c r="A280" s="333" t="s">
        <v>1016</v>
      </c>
      <c r="B280" s="306" t="s">
        <v>64</v>
      </c>
      <c r="C280" s="311" t="s">
        <v>755</v>
      </c>
      <c r="D280" s="282" t="s">
        <v>290</v>
      </c>
      <c r="E280" s="282" t="s">
        <v>290</v>
      </c>
      <c r="F280" s="298"/>
      <c r="G280" s="282"/>
      <c r="H280" s="298"/>
      <c r="I280" s="282"/>
      <c r="J280" s="298"/>
      <c r="K280" s="282"/>
      <c r="L280" s="298"/>
      <c r="M280" s="282"/>
      <c r="N280" s="298"/>
      <c r="O280" s="282"/>
      <c r="P280" s="298"/>
      <c r="Q280" s="282"/>
      <c r="R280" s="298"/>
      <c r="S280" s="282"/>
      <c r="T280" s="298"/>
      <c r="U280" s="282"/>
      <c r="V280" s="298"/>
      <c r="W280" s="282"/>
      <c r="X280" s="298"/>
      <c r="Y280" s="282"/>
      <c r="Z280" s="282" t="s">
        <v>290</v>
      </c>
      <c r="AA280" s="282" t="s">
        <v>290</v>
      </c>
    </row>
    <row r="281" spans="1:27" s="294" customFormat="1" x14ac:dyDescent="0.25">
      <c r="A281" s="333" t="s">
        <v>794</v>
      </c>
      <c r="B281" s="301" t="s">
        <v>802</v>
      </c>
      <c r="C281" s="311" t="s">
        <v>755</v>
      </c>
      <c r="D281" s="282">
        <v>4676.996277432836</v>
      </c>
      <c r="E281" s="282">
        <v>3535.1964637531419</v>
      </c>
      <c r="F281" s="298">
        <v>2508.7283549058084</v>
      </c>
      <c r="G281" s="284">
        <v>2515.0528655698272</v>
      </c>
      <c r="H281" s="298">
        <v>2446.473567197072</v>
      </c>
      <c r="I281" s="284">
        <v>1099.1724060426968</v>
      </c>
      <c r="J281" s="298">
        <v>2348.4855310312414</v>
      </c>
      <c r="K281" s="284">
        <v>1735.6000561186675</v>
      </c>
      <c r="L281" s="298">
        <v>2231.6308689470898</v>
      </c>
      <c r="M281" s="284">
        <v>1319.2767757161746</v>
      </c>
      <c r="N281" s="298">
        <v>2180.0456023263214</v>
      </c>
      <c r="O281" s="284">
        <v>1210.6563885060741</v>
      </c>
      <c r="P281" s="298">
        <v>2109.6886601642054</v>
      </c>
      <c r="Q281" s="284">
        <v>1202.2865559005832</v>
      </c>
      <c r="R281" s="298">
        <v>215.40388562585008</v>
      </c>
      <c r="S281" s="284">
        <v>1195.3623713835004</v>
      </c>
      <c r="T281" s="298">
        <v>215.40388562585008</v>
      </c>
      <c r="U281" s="284">
        <v>1198.2763713835093</v>
      </c>
      <c r="V281" s="298">
        <v>215.40388562585008</v>
      </c>
      <c r="W281" s="284">
        <v>1180.721088463516</v>
      </c>
      <c r="X281" s="298">
        <v>215.40388562585008</v>
      </c>
      <c r="Y281" s="284">
        <v>1184.8830884635258</v>
      </c>
      <c r="Z281" s="282" t="s">
        <v>290</v>
      </c>
      <c r="AA281" s="282" t="s">
        <v>290</v>
      </c>
    </row>
    <row r="282" spans="1:27" s="294" customFormat="1" x14ac:dyDescent="0.25">
      <c r="A282" s="333" t="s">
        <v>795</v>
      </c>
      <c r="B282" s="305" t="s">
        <v>64</v>
      </c>
      <c r="C282" s="311" t="s">
        <v>755</v>
      </c>
      <c r="D282" s="282">
        <v>3332.2034935479987</v>
      </c>
      <c r="E282" s="282">
        <v>2780.5252139968206</v>
      </c>
      <c r="F282" s="298">
        <v>501.74567098116171</v>
      </c>
      <c r="G282" s="284">
        <v>1831.3854648099978</v>
      </c>
      <c r="H282" s="298">
        <v>489.29471343941441</v>
      </c>
      <c r="I282" s="284">
        <v>425.43932673000063</v>
      </c>
      <c r="J282" s="298">
        <v>469.69710620624829</v>
      </c>
      <c r="K282" s="284">
        <v>262.16865475949407</v>
      </c>
      <c r="L282" s="298">
        <v>446.32617378941796</v>
      </c>
      <c r="M282" s="284">
        <v>314.16103160885814</v>
      </c>
      <c r="N282" s="298">
        <v>436.00912046526429</v>
      </c>
      <c r="O282" s="284">
        <v>311.1824230530201</v>
      </c>
      <c r="P282" s="298">
        <v>421.9377320328411</v>
      </c>
      <c r="Q282" s="284">
        <v>308.57596047741617</v>
      </c>
      <c r="R282" s="298">
        <v>43.080777125170016</v>
      </c>
      <c r="S282" s="284">
        <v>306.8231608484939</v>
      </c>
      <c r="T282" s="298">
        <v>43.080777125170016</v>
      </c>
      <c r="U282" s="284">
        <v>309.73716084849457</v>
      </c>
      <c r="V282" s="298">
        <v>43.080777125170016</v>
      </c>
      <c r="W282" s="284">
        <v>292.18187792849426</v>
      </c>
      <c r="X282" s="298">
        <v>43.080777125170016</v>
      </c>
      <c r="Y282" s="284">
        <v>296.34387792849418</v>
      </c>
      <c r="Z282" s="282" t="s">
        <v>290</v>
      </c>
      <c r="AA282" s="282" t="s">
        <v>290</v>
      </c>
    </row>
    <row r="283" spans="1:27" s="295" customFormat="1" x14ac:dyDescent="0.25">
      <c r="A283" s="331" t="s">
        <v>577</v>
      </c>
      <c r="B283" s="302" t="s">
        <v>1058</v>
      </c>
      <c r="C283" s="332" t="s">
        <v>755</v>
      </c>
      <c r="D283" s="309">
        <v>12280.563469973891</v>
      </c>
      <c r="E283" s="309">
        <v>13477.863988983996</v>
      </c>
      <c r="F283" s="282">
        <f t="shared" ref="F283" si="197">F284+F286+F291+F293+F295+F297+F299+F301+F303</f>
        <v>13867.97895536652</v>
      </c>
      <c r="G283" s="312">
        <v>12699.002678337492</v>
      </c>
      <c r="H283" s="282">
        <f t="shared" ref="H283" si="198">H284+H286+H291+H293+H295+H297+H299+H301+H303</f>
        <v>10045.6925638875</v>
      </c>
      <c r="I283" s="312">
        <v>11410.146046053667</v>
      </c>
      <c r="J283" s="282">
        <f t="shared" ref="J283" si="199">J284+J286+J291+J293+J295+J297+J299+J301+J303</f>
        <v>8099.7280813137086</v>
      </c>
      <c r="K283" s="312">
        <v>11247.62201240041</v>
      </c>
      <c r="L283" s="282">
        <f>L284+L286+L291+L293+L295+L297+L299+L301+L303</f>
        <v>7511.7701288365752</v>
      </c>
      <c r="M283" s="312">
        <v>7837.5209005678671</v>
      </c>
      <c r="N283" s="282">
        <f>N284+N286+N291+N293+N295+N297+N299+N301+N303</f>
        <v>5275.6678455049932</v>
      </c>
      <c r="O283" s="312">
        <v>8011.8630545630967</v>
      </c>
      <c r="P283" s="282">
        <f>P284+P286+P291+P293+P295+P297+P299+P301+P303</f>
        <v>4610.2755564029885</v>
      </c>
      <c r="Q283" s="312">
        <v>7997.4221101084013</v>
      </c>
      <c r="R283" s="282">
        <f>R284+R286+R291+R293+R295+R297+R299+R301+R303</f>
        <v>680.56633537038192</v>
      </c>
      <c r="S283" s="312">
        <v>8133.3763683421766</v>
      </c>
      <c r="T283" s="282">
        <f>T284+T286+T291+T293+T295+T297+T299+T301+T303</f>
        <v>680.56643537038201</v>
      </c>
      <c r="U283" s="312">
        <v>7925.522243382341</v>
      </c>
      <c r="V283" s="282">
        <f>V284+V286+V291+V293+V295+V297+V299+V301+V303</f>
        <v>680.56613537038197</v>
      </c>
      <c r="W283" s="312">
        <v>7777.8280019332597</v>
      </c>
      <c r="X283" s="282">
        <f>X284+X286+X291+X293+X295+X297+X299+X301+X303</f>
        <v>680.56613537038197</v>
      </c>
      <c r="Y283" s="312">
        <v>7701.0303655845009</v>
      </c>
      <c r="Z283" s="282" t="s">
        <v>290</v>
      </c>
      <c r="AA283" s="282" t="s">
        <v>290</v>
      </c>
    </row>
    <row r="284" spans="1:27" s="294" customFormat="1" x14ac:dyDescent="0.25">
      <c r="A284" s="333" t="s">
        <v>679</v>
      </c>
      <c r="B284" s="301" t="s">
        <v>574</v>
      </c>
      <c r="C284" s="311" t="s">
        <v>755</v>
      </c>
      <c r="D284" s="282" t="s">
        <v>290</v>
      </c>
      <c r="E284" s="282" t="s">
        <v>290</v>
      </c>
      <c r="F284" s="298">
        <v>0</v>
      </c>
      <c r="G284" s="282"/>
      <c r="H284" s="298">
        <v>0</v>
      </c>
      <c r="I284" s="282"/>
      <c r="J284" s="298">
        <v>0</v>
      </c>
      <c r="K284" s="282"/>
      <c r="L284" s="298">
        <v>0</v>
      </c>
      <c r="M284" s="282"/>
      <c r="N284" s="298">
        <v>0</v>
      </c>
      <c r="O284" s="282"/>
      <c r="P284" s="298">
        <v>0</v>
      </c>
      <c r="Q284" s="282"/>
      <c r="R284" s="298">
        <v>0</v>
      </c>
      <c r="S284" s="282"/>
      <c r="T284" s="298">
        <v>0</v>
      </c>
      <c r="U284" s="282"/>
      <c r="V284" s="298">
        <v>0</v>
      </c>
      <c r="W284" s="282"/>
      <c r="X284" s="298">
        <v>0</v>
      </c>
      <c r="Y284" s="282"/>
      <c r="Z284" s="282" t="s">
        <v>290</v>
      </c>
      <c r="AA284" s="282" t="s">
        <v>290</v>
      </c>
    </row>
    <row r="285" spans="1:27" s="294" customFormat="1" x14ac:dyDescent="0.25">
      <c r="A285" s="333" t="s">
        <v>680</v>
      </c>
      <c r="B285" s="305" t="s">
        <v>64</v>
      </c>
      <c r="C285" s="311" t="s">
        <v>755</v>
      </c>
      <c r="D285" s="282" t="s">
        <v>290</v>
      </c>
      <c r="E285" s="282" t="s">
        <v>290</v>
      </c>
      <c r="F285" s="298">
        <v>0</v>
      </c>
      <c r="G285" s="282"/>
      <c r="H285" s="298">
        <v>0</v>
      </c>
      <c r="I285" s="282"/>
      <c r="J285" s="298">
        <v>0</v>
      </c>
      <c r="K285" s="282"/>
      <c r="L285" s="298">
        <v>0</v>
      </c>
      <c r="M285" s="282"/>
      <c r="N285" s="298">
        <v>0</v>
      </c>
      <c r="O285" s="282"/>
      <c r="P285" s="298">
        <v>0</v>
      </c>
      <c r="Q285" s="282"/>
      <c r="R285" s="298">
        <v>0</v>
      </c>
      <c r="S285" s="282"/>
      <c r="T285" s="298">
        <v>0</v>
      </c>
      <c r="U285" s="282"/>
      <c r="V285" s="298">
        <v>0</v>
      </c>
      <c r="W285" s="282"/>
      <c r="X285" s="298">
        <v>0</v>
      </c>
      <c r="Y285" s="282"/>
      <c r="Z285" s="282" t="s">
        <v>290</v>
      </c>
      <c r="AA285" s="282" t="s">
        <v>290</v>
      </c>
    </row>
    <row r="286" spans="1:27" s="294" customFormat="1" x14ac:dyDescent="0.25">
      <c r="A286" s="333" t="s">
        <v>681</v>
      </c>
      <c r="B286" s="301" t="s">
        <v>1059</v>
      </c>
      <c r="C286" s="311" t="s">
        <v>755</v>
      </c>
      <c r="D286" s="282">
        <f>D289</f>
        <v>292.57779673000005</v>
      </c>
      <c r="E286" s="282">
        <f t="shared" ref="E286" si="200">E289</f>
        <v>548.26446800199983</v>
      </c>
      <c r="F286" s="282">
        <f t="shared" ref="F286" si="201">F287+F289</f>
        <v>1088.73746263614</v>
      </c>
      <c r="G286" s="282">
        <f>G287+G289</f>
        <v>740.57404772999996</v>
      </c>
      <c r="H286" s="282">
        <f t="shared" ref="H286:I286" si="202">H287+H289</f>
        <v>863.12486764977973</v>
      </c>
      <c r="I286" s="282">
        <f t="shared" si="202"/>
        <v>551.58019472319984</v>
      </c>
      <c r="J286" s="282">
        <f t="shared" ref="J286:K286" si="203">J287+J289</f>
        <v>839.93001252814315</v>
      </c>
      <c r="K286" s="282">
        <f t="shared" si="203"/>
        <v>614.32723626039945</v>
      </c>
      <c r="L286" s="282">
        <f t="shared" ref="L286:Y286" si="204">L287+L289</f>
        <v>503.0004110749698</v>
      </c>
      <c r="M286" s="282">
        <f t="shared" si="204"/>
        <v>639.66046243351423</v>
      </c>
      <c r="N286" s="282">
        <f t="shared" si="204"/>
        <v>184.26805090657342</v>
      </c>
      <c r="O286" s="282">
        <f t="shared" si="204"/>
        <v>671.46268504239345</v>
      </c>
      <c r="P286" s="282">
        <f t="shared" si="204"/>
        <v>209.26805090657342</v>
      </c>
      <c r="Q286" s="282">
        <f t="shared" si="204"/>
        <v>707.59092501854616</v>
      </c>
      <c r="R286" s="282">
        <f t="shared" si="204"/>
        <v>47.622313122766791</v>
      </c>
      <c r="S286" s="282">
        <f t="shared" si="204"/>
        <v>747.50194790607043</v>
      </c>
      <c r="T286" s="282">
        <f t="shared" si="204"/>
        <v>47.622313122766791</v>
      </c>
      <c r="U286" s="282">
        <f t="shared" si="204"/>
        <v>747.50194790607134</v>
      </c>
      <c r="V286" s="282">
        <f t="shared" si="204"/>
        <v>47.622313122766791</v>
      </c>
      <c r="W286" s="282">
        <f t="shared" si="204"/>
        <v>747.50194790607134</v>
      </c>
      <c r="X286" s="282">
        <f t="shared" si="204"/>
        <v>47.622313122766791</v>
      </c>
      <c r="Y286" s="282">
        <f t="shared" si="204"/>
        <v>747.50194790607134</v>
      </c>
      <c r="Z286" s="282" t="s">
        <v>290</v>
      </c>
      <c r="AA286" s="282" t="s">
        <v>290</v>
      </c>
    </row>
    <row r="287" spans="1:27" s="294" customFormat="1" x14ac:dyDescent="0.25">
      <c r="A287" s="333" t="s">
        <v>683</v>
      </c>
      <c r="B287" s="305" t="s">
        <v>644</v>
      </c>
      <c r="C287" s="311" t="s">
        <v>755</v>
      </c>
      <c r="D287" s="282" t="s">
        <v>290</v>
      </c>
      <c r="E287" s="282" t="s">
        <v>290</v>
      </c>
      <c r="F287" s="298">
        <v>0</v>
      </c>
      <c r="G287" s="282"/>
      <c r="H287" s="298">
        <v>0</v>
      </c>
      <c r="I287" s="282"/>
      <c r="J287" s="298">
        <v>0</v>
      </c>
      <c r="K287" s="282"/>
      <c r="L287" s="298">
        <v>0</v>
      </c>
      <c r="M287" s="282"/>
      <c r="N287" s="298">
        <v>0</v>
      </c>
      <c r="O287" s="282"/>
      <c r="P287" s="298">
        <v>0</v>
      </c>
      <c r="Q287" s="282"/>
      <c r="R287" s="298">
        <v>0</v>
      </c>
      <c r="S287" s="282"/>
      <c r="T287" s="298">
        <v>0</v>
      </c>
      <c r="U287" s="282"/>
      <c r="V287" s="298">
        <v>0</v>
      </c>
      <c r="W287" s="282"/>
      <c r="X287" s="298">
        <v>0</v>
      </c>
      <c r="Y287" s="282"/>
      <c r="Z287" s="282" t="s">
        <v>290</v>
      </c>
      <c r="AA287" s="282" t="s">
        <v>290</v>
      </c>
    </row>
    <row r="288" spans="1:27" s="294" customFormat="1" x14ac:dyDescent="0.25">
      <c r="A288" s="333" t="s">
        <v>684</v>
      </c>
      <c r="B288" s="306" t="s">
        <v>64</v>
      </c>
      <c r="C288" s="311" t="s">
        <v>755</v>
      </c>
      <c r="D288" s="282" t="s">
        <v>290</v>
      </c>
      <c r="E288" s="282" t="s">
        <v>290</v>
      </c>
      <c r="F288" s="298">
        <v>0</v>
      </c>
      <c r="G288" s="282"/>
      <c r="H288" s="298">
        <v>0</v>
      </c>
      <c r="I288" s="282"/>
      <c r="J288" s="298">
        <v>0</v>
      </c>
      <c r="K288" s="282"/>
      <c r="L288" s="298">
        <v>0</v>
      </c>
      <c r="M288" s="282"/>
      <c r="N288" s="298">
        <v>0</v>
      </c>
      <c r="O288" s="282"/>
      <c r="P288" s="298">
        <v>0</v>
      </c>
      <c r="Q288" s="282"/>
      <c r="R288" s="298">
        <v>0</v>
      </c>
      <c r="S288" s="282"/>
      <c r="T288" s="298">
        <v>0</v>
      </c>
      <c r="U288" s="282"/>
      <c r="V288" s="298">
        <v>0</v>
      </c>
      <c r="W288" s="282"/>
      <c r="X288" s="298">
        <v>0</v>
      </c>
      <c r="Y288" s="282"/>
      <c r="Z288" s="282" t="s">
        <v>290</v>
      </c>
      <c r="AA288" s="282" t="s">
        <v>290</v>
      </c>
    </row>
    <row r="289" spans="1:27" s="294" customFormat="1" x14ac:dyDescent="0.25">
      <c r="A289" s="333" t="s">
        <v>685</v>
      </c>
      <c r="B289" s="305" t="s">
        <v>705</v>
      </c>
      <c r="C289" s="311" t="s">
        <v>755</v>
      </c>
      <c r="D289" s="316">
        <v>292.57779673000005</v>
      </c>
      <c r="E289" s="316">
        <v>548.26446800199983</v>
      </c>
      <c r="F289" s="298">
        <v>1088.73746263614</v>
      </c>
      <c r="G289" s="316">
        <v>740.57404772999996</v>
      </c>
      <c r="H289" s="298">
        <v>863.12486764977973</v>
      </c>
      <c r="I289" s="316">
        <v>551.58019472319984</v>
      </c>
      <c r="J289" s="298">
        <v>839.93001252814315</v>
      </c>
      <c r="K289" s="316">
        <v>614.32723626039945</v>
      </c>
      <c r="L289" s="298">
        <v>503.0004110749698</v>
      </c>
      <c r="M289" s="316">
        <v>639.66046243351423</v>
      </c>
      <c r="N289" s="298">
        <v>184.26805090657342</v>
      </c>
      <c r="O289" s="316">
        <v>671.46268504239345</v>
      </c>
      <c r="P289" s="298">
        <v>209.26805090657342</v>
      </c>
      <c r="Q289" s="316">
        <v>707.59092501854616</v>
      </c>
      <c r="R289" s="298">
        <v>47.622313122766791</v>
      </c>
      <c r="S289" s="316">
        <v>747.50194790607043</v>
      </c>
      <c r="T289" s="298">
        <v>47.622313122766791</v>
      </c>
      <c r="U289" s="316">
        <v>747.50194790607134</v>
      </c>
      <c r="V289" s="298">
        <v>47.622313122766791</v>
      </c>
      <c r="W289" s="316">
        <v>747.50194790607134</v>
      </c>
      <c r="X289" s="298">
        <v>47.622313122766791</v>
      </c>
      <c r="Y289" s="316">
        <v>747.50194790607134</v>
      </c>
      <c r="Z289" s="282" t="s">
        <v>290</v>
      </c>
      <c r="AA289" s="282" t="s">
        <v>290</v>
      </c>
    </row>
    <row r="290" spans="1:27" s="294" customFormat="1" x14ac:dyDescent="0.25">
      <c r="A290" s="333" t="s">
        <v>686</v>
      </c>
      <c r="B290" s="306" t="s">
        <v>64</v>
      </c>
      <c r="C290" s="311" t="s">
        <v>755</v>
      </c>
      <c r="D290" s="316">
        <v>129.83153885999999</v>
      </c>
      <c r="E290" s="316">
        <v>320.83534999999995</v>
      </c>
      <c r="F290" s="298">
        <v>501.87541549026332</v>
      </c>
      <c r="G290" s="316">
        <v>267.55334512000002</v>
      </c>
      <c r="H290" s="298">
        <v>407.97536503989124</v>
      </c>
      <c r="I290" s="316">
        <v>134.73164968</v>
      </c>
      <c r="J290" s="298">
        <v>414.31691914077282</v>
      </c>
      <c r="K290" s="316">
        <v>134.732</v>
      </c>
      <c r="L290" s="298">
        <v>0</v>
      </c>
      <c r="M290" s="316">
        <v>134.732</v>
      </c>
      <c r="N290" s="298">
        <v>0</v>
      </c>
      <c r="O290" s="316">
        <v>134.732</v>
      </c>
      <c r="P290" s="298">
        <v>0</v>
      </c>
      <c r="Q290" s="316">
        <v>134.732</v>
      </c>
      <c r="R290" s="298">
        <v>0</v>
      </c>
      <c r="S290" s="316">
        <v>134.732</v>
      </c>
      <c r="T290" s="298">
        <v>0</v>
      </c>
      <c r="U290" s="316">
        <v>134.732</v>
      </c>
      <c r="V290" s="298">
        <v>0</v>
      </c>
      <c r="W290" s="316">
        <v>134.732</v>
      </c>
      <c r="X290" s="298">
        <v>0</v>
      </c>
      <c r="Y290" s="316">
        <v>134.732</v>
      </c>
      <c r="Z290" s="282" t="s">
        <v>290</v>
      </c>
      <c r="AA290" s="282" t="s">
        <v>290</v>
      </c>
    </row>
    <row r="291" spans="1:27" s="294" customFormat="1" ht="31.5" x14ac:dyDescent="0.25">
      <c r="A291" s="333" t="s">
        <v>682</v>
      </c>
      <c r="B291" s="301" t="s">
        <v>914</v>
      </c>
      <c r="C291" s="311" t="s">
        <v>755</v>
      </c>
      <c r="D291" s="282">
        <v>3338.5712740000004</v>
      </c>
      <c r="E291" s="282">
        <v>2624.0120243800015</v>
      </c>
      <c r="F291" s="298">
        <v>1390.7090125011773</v>
      </c>
      <c r="G291" s="284">
        <v>1212.1108711099994</v>
      </c>
      <c r="H291" s="298">
        <v>701.93563960539086</v>
      </c>
      <c r="I291" s="284">
        <v>574.11624602059987</v>
      </c>
      <c r="J291" s="298">
        <v>665.19228568483913</v>
      </c>
      <c r="K291" s="284">
        <v>562.86685665607411</v>
      </c>
      <c r="L291" s="298">
        <v>875.535488683464</v>
      </c>
      <c r="M291" s="284">
        <v>535.16090756507776</v>
      </c>
      <c r="N291" s="298">
        <v>846.67648917993517</v>
      </c>
      <c r="O291" s="284">
        <v>551.16615182951841</v>
      </c>
      <c r="P291" s="298">
        <v>846.67648917993517</v>
      </c>
      <c r="Q291" s="284">
        <v>571.66344368100727</v>
      </c>
      <c r="R291" s="298">
        <v>115.52013516001334</v>
      </c>
      <c r="S291" s="284">
        <v>592.89132913206333</v>
      </c>
      <c r="T291" s="298">
        <v>115.52013516001334</v>
      </c>
      <c r="U291" s="284">
        <v>610.67806900518383</v>
      </c>
      <c r="V291" s="298">
        <v>115.52013516001334</v>
      </c>
      <c r="W291" s="284">
        <v>628.99841107449492</v>
      </c>
      <c r="X291" s="298">
        <v>115.52013516001334</v>
      </c>
      <c r="Y291" s="284">
        <v>647.86836340588889</v>
      </c>
      <c r="Z291" s="282" t="s">
        <v>290</v>
      </c>
      <c r="AA291" s="282" t="s">
        <v>290</v>
      </c>
    </row>
    <row r="292" spans="1:27" s="294" customFormat="1" x14ac:dyDescent="0.25">
      <c r="A292" s="333" t="s">
        <v>687</v>
      </c>
      <c r="B292" s="305" t="s">
        <v>64</v>
      </c>
      <c r="C292" s="311" t="s">
        <v>755</v>
      </c>
      <c r="D292" s="282">
        <v>2491.2827012299999</v>
      </c>
      <c r="E292" s="282">
        <v>1847.31333</v>
      </c>
      <c r="F292" s="298">
        <v>550.00034290885992</v>
      </c>
      <c r="G292" s="284">
        <v>549.83632583000019</v>
      </c>
      <c r="H292" s="298">
        <v>5.0931703299283986E-13</v>
      </c>
      <c r="I292" s="284">
        <v>-9.9998615041840821E-9</v>
      </c>
      <c r="J292" s="298">
        <v>3.2014213502407072E-13</v>
      </c>
      <c r="K292" s="284">
        <v>0</v>
      </c>
      <c r="L292" s="298">
        <v>0</v>
      </c>
      <c r="M292" s="284">
        <v>0</v>
      </c>
      <c r="N292" s="298">
        <v>0</v>
      </c>
      <c r="O292" s="284">
        <v>0</v>
      </c>
      <c r="P292" s="298">
        <v>0</v>
      </c>
      <c r="Q292" s="284">
        <v>0</v>
      </c>
      <c r="R292" s="298">
        <v>0</v>
      </c>
      <c r="S292" s="284">
        <v>0</v>
      </c>
      <c r="T292" s="298">
        <v>0</v>
      </c>
      <c r="U292" s="284">
        <v>0</v>
      </c>
      <c r="V292" s="298">
        <v>0</v>
      </c>
      <c r="W292" s="284">
        <v>0</v>
      </c>
      <c r="X292" s="298">
        <v>0</v>
      </c>
      <c r="Y292" s="284">
        <v>0</v>
      </c>
      <c r="Z292" s="282" t="s">
        <v>290</v>
      </c>
      <c r="AA292" s="282" t="s">
        <v>290</v>
      </c>
    </row>
    <row r="293" spans="1:27" s="294" customFormat="1" x14ac:dyDescent="0.25">
      <c r="A293" s="333" t="s">
        <v>688</v>
      </c>
      <c r="B293" s="301" t="s">
        <v>706</v>
      </c>
      <c r="C293" s="311" t="s">
        <v>755</v>
      </c>
      <c r="D293" s="282">
        <v>776.93861301666982</v>
      </c>
      <c r="E293" s="282">
        <v>920.74538469666993</v>
      </c>
      <c r="F293" s="298">
        <v>823.14135054544613</v>
      </c>
      <c r="G293" s="284">
        <v>802.00390327999992</v>
      </c>
      <c r="H293" s="298">
        <v>949.67713054544549</v>
      </c>
      <c r="I293" s="284">
        <v>607.81371599779936</v>
      </c>
      <c r="J293" s="298">
        <v>488.84038040163693</v>
      </c>
      <c r="K293" s="284">
        <v>621.27337620984395</v>
      </c>
      <c r="L293" s="298">
        <v>1137.5002902184742</v>
      </c>
      <c r="M293" s="284">
        <v>578.89921587036361</v>
      </c>
      <c r="N293" s="298">
        <v>211.37528018376062</v>
      </c>
      <c r="O293" s="284">
        <v>586.64730646887608</v>
      </c>
      <c r="P293" s="298">
        <v>211.37528018376062</v>
      </c>
      <c r="Q293" s="284">
        <v>584.39977942216956</v>
      </c>
      <c r="R293" s="298">
        <v>12.659395643149997</v>
      </c>
      <c r="S293" s="284">
        <v>592.60239917852175</v>
      </c>
      <c r="T293" s="298">
        <v>12.659395643149997</v>
      </c>
      <c r="U293" s="284">
        <v>555.05412419318031</v>
      </c>
      <c r="V293" s="298">
        <v>12.659395643149997</v>
      </c>
      <c r="W293" s="284">
        <v>569.24069596929758</v>
      </c>
      <c r="X293" s="298">
        <v>12.659395643149997</v>
      </c>
      <c r="Y293" s="284">
        <v>583.7848965129657</v>
      </c>
      <c r="Z293" s="282" t="s">
        <v>290</v>
      </c>
      <c r="AA293" s="282" t="s">
        <v>290</v>
      </c>
    </row>
    <row r="294" spans="1:27" s="294" customFormat="1" x14ac:dyDescent="0.25">
      <c r="A294" s="333" t="s">
        <v>693</v>
      </c>
      <c r="B294" s="305" t="s">
        <v>64</v>
      </c>
      <c r="C294" s="311" t="s">
        <v>755</v>
      </c>
      <c r="D294" s="282">
        <v>453.69824259000001</v>
      </c>
      <c r="E294" s="282">
        <v>668.43369000000007</v>
      </c>
      <c r="F294" s="298">
        <v>359.01112647202041</v>
      </c>
      <c r="G294" s="284">
        <v>369.59209618000006</v>
      </c>
      <c r="H294" s="298">
        <v>457.72521472361922</v>
      </c>
      <c r="I294" s="284">
        <v>0</v>
      </c>
      <c r="J294" s="298">
        <v>197.37975861046147</v>
      </c>
      <c r="K294" s="284">
        <v>0</v>
      </c>
      <c r="L294" s="298">
        <v>364.18217267416532</v>
      </c>
      <c r="M294" s="284">
        <v>0</v>
      </c>
      <c r="N294" s="298">
        <v>32.003106551095534</v>
      </c>
      <c r="O294" s="284">
        <v>0</v>
      </c>
      <c r="P294" s="298">
        <v>0</v>
      </c>
      <c r="Q294" s="284">
        <v>0</v>
      </c>
      <c r="R294" s="298">
        <v>0</v>
      </c>
      <c r="S294" s="284">
        <v>0</v>
      </c>
      <c r="T294" s="298">
        <v>0</v>
      </c>
      <c r="U294" s="284">
        <v>0</v>
      </c>
      <c r="V294" s="298">
        <v>0</v>
      </c>
      <c r="W294" s="284">
        <v>0</v>
      </c>
      <c r="X294" s="298">
        <v>0</v>
      </c>
      <c r="Y294" s="284">
        <v>0</v>
      </c>
      <c r="Z294" s="282" t="s">
        <v>290</v>
      </c>
      <c r="AA294" s="282" t="s">
        <v>290</v>
      </c>
    </row>
    <row r="295" spans="1:27" s="294" customFormat="1" x14ac:dyDescent="0.25">
      <c r="A295" s="333" t="s">
        <v>689</v>
      </c>
      <c r="B295" s="301" t="s">
        <v>707</v>
      </c>
      <c r="C295" s="311" t="s">
        <v>755</v>
      </c>
      <c r="D295" s="282">
        <v>344.12</v>
      </c>
      <c r="E295" s="282">
        <v>353.96</v>
      </c>
      <c r="F295" s="298">
        <v>392.84430462166199</v>
      </c>
      <c r="G295" s="284"/>
      <c r="H295" s="298">
        <v>392.84430462166296</v>
      </c>
      <c r="I295" s="284"/>
      <c r="J295" s="298">
        <v>392.84430462166296</v>
      </c>
      <c r="K295" s="284"/>
      <c r="L295" s="298">
        <v>392.84430462166296</v>
      </c>
      <c r="M295" s="284"/>
      <c r="N295" s="298">
        <v>392.84430462166296</v>
      </c>
      <c r="O295" s="284"/>
      <c r="P295" s="298">
        <v>392.84430462166296</v>
      </c>
      <c r="Q295" s="284"/>
      <c r="R295" s="298">
        <v>28.691800000000047</v>
      </c>
      <c r="S295" s="284"/>
      <c r="T295" s="298">
        <v>28.691800000000047</v>
      </c>
      <c r="U295" s="284"/>
      <c r="V295" s="298">
        <v>28.691800000000047</v>
      </c>
      <c r="W295" s="284"/>
      <c r="X295" s="298">
        <v>28.691800000000047</v>
      </c>
      <c r="Y295" s="284"/>
      <c r="Z295" s="282" t="s">
        <v>290</v>
      </c>
      <c r="AA295" s="282" t="s">
        <v>290</v>
      </c>
    </row>
    <row r="296" spans="1:27" s="294" customFormat="1" x14ac:dyDescent="0.25">
      <c r="A296" s="333" t="s">
        <v>694</v>
      </c>
      <c r="B296" s="305" t="s">
        <v>64</v>
      </c>
      <c r="C296" s="311" t="s">
        <v>755</v>
      </c>
      <c r="D296" s="282">
        <v>0</v>
      </c>
      <c r="E296" s="282">
        <v>0</v>
      </c>
      <c r="F296" s="298">
        <v>0</v>
      </c>
      <c r="G296" s="282"/>
      <c r="H296" s="298">
        <v>0</v>
      </c>
      <c r="I296" s="282"/>
      <c r="J296" s="298">
        <v>0</v>
      </c>
      <c r="K296" s="282"/>
      <c r="L296" s="298">
        <v>0</v>
      </c>
      <c r="M296" s="282"/>
      <c r="N296" s="298">
        <v>0</v>
      </c>
      <c r="O296" s="282"/>
      <c r="P296" s="298">
        <v>0</v>
      </c>
      <c r="Q296" s="282"/>
      <c r="R296" s="298">
        <v>0</v>
      </c>
      <c r="S296" s="282"/>
      <c r="T296" s="298">
        <v>0</v>
      </c>
      <c r="U296" s="282"/>
      <c r="V296" s="298">
        <v>0</v>
      </c>
      <c r="W296" s="282"/>
      <c r="X296" s="298">
        <v>0</v>
      </c>
      <c r="Y296" s="282"/>
      <c r="Z296" s="282" t="s">
        <v>290</v>
      </c>
      <c r="AA296" s="282" t="s">
        <v>290</v>
      </c>
    </row>
    <row r="297" spans="1:27" s="294" customFormat="1" x14ac:dyDescent="0.25">
      <c r="A297" s="333" t="s">
        <v>690</v>
      </c>
      <c r="B297" s="301" t="s">
        <v>708</v>
      </c>
      <c r="C297" s="311" t="s">
        <v>755</v>
      </c>
      <c r="D297" s="282">
        <v>950.23099999999999</v>
      </c>
      <c r="E297" s="282">
        <v>1148.6659999999999</v>
      </c>
      <c r="F297" s="298">
        <v>1091.4240980837164</v>
      </c>
      <c r="G297" s="284"/>
      <c r="H297" s="298">
        <v>1067.2694081635098</v>
      </c>
      <c r="I297" s="284"/>
      <c r="J297" s="298">
        <v>1089.0627699061563</v>
      </c>
      <c r="K297" s="284"/>
      <c r="L297" s="298">
        <v>1035.1348170236674</v>
      </c>
      <c r="M297" s="284"/>
      <c r="N297" s="298">
        <v>756.05117883509445</v>
      </c>
      <c r="O297" s="284"/>
      <c r="P297" s="298">
        <v>756.05117883509445</v>
      </c>
      <c r="Q297" s="284"/>
      <c r="R297" s="298">
        <v>125.28034184133523</v>
      </c>
      <c r="S297" s="284"/>
      <c r="T297" s="298">
        <v>125.28034184133523</v>
      </c>
      <c r="U297" s="284"/>
      <c r="V297" s="298">
        <v>125.28034184133523</v>
      </c>
      <c r="W297" s="284"/>
      <c r="X297" s="298">
        <v>125.28034184133523</v>
      </c>
      <c r="Y297" s="284"/>
      <c r="Z297" s="282" t="s">
        <v>290</v>
      </c>
      <c r="AA297" s="282" t="s">
        <v>290</v>
      </c>
    </row>
    <row r="298" spans="1:27" s="294" customFormat="1" x14ac:dyDescent="0.25">
      <c r="A298" s="333" t="s">
        <v>695</v>
      </c>
      <c r="B298" s="305" t="s">
        <v>64</v>
      </c>
      <c r="C298" s="311" t="s">
        <v>755</v>
      </c>
      <c r="D298" s="282">
        <v>0</v>
      </c>
      <c r="E298" s="282">
        <v>0</v>
      </c>
      <c r="F298" s="298">
        <v>0</v>
      </c>
      <c r="G298" s="284"/>
      <c r="H298" s="298">
        <v>0</v>
      </c>
      <c r="I298" s="284"/>
      <c r="J298" s="298">
        <v>0</v>
      </c>
      <c r="K298" s="284"/>
      <c r="L298" s="298">
        <v>0</v>
      </c>
      <c r="M298" s="284"/>
      <c r="N298" s="298">
        <v>0</v>
      </c>
      <c r="O298" s="284"/>
      <c r="P298" s="298">
        <v>0</v>
      </c>
      <c r="Q298" s="284"/>
      <c r="R298" s="298">
        <v>0</v>
      </c>
      <c r="S298" s="284"/>
      <c r="T298" s="298">
        <v>0</v>
      </c>
      <c r="U298" s="284"/>
      <c r="V298" s="298">
        <v>0</v>
      </c>
      <c r="W298" s="284"/>
      <c r="X298" s="298">
        <v>0</v>
      </c>
      <c r="Y298" s="284"/>
      <c r="Z298" s="282" t="s">
        <v>290</v>
      </c>
      <c r="AA298" s="282" t="s">
        <v>290</v>
      </c>
    </row>
    <row r="299" spans="1:27" s="294" customFormat="1" x14ac:dyDescent="0.25">
      <c r="A299" s="333" t="s">
        <v>691</v>
      </c>
      <c r="B299" s="301" t="s">
        <v>709</v>
      </c>
      <c r="C299" s="311" t="s">
        <v>755</v>
      </c>
      <c r="D299" s="282">
        <v>2629.8015789999999</v>
      </c>
      <c r="E299" s="282">
        <v>3731.3006028182199</v>
      </c>
      <c r="F299" s="298">
        <v>4604.0246866992002</v>
      </c>
      <c r="G299" s="284">
        <v>4787.9918854799998</v>
      </c>
      <c r="H299" s="298">
        <v>3094.3620237396599</v>
      </c>
      <c r="I299" s="284">
        <v>5246.4978411100001</v>
      </c>
      <c r="J299" s="298">
        <v>298.81693527543263</v>
      </c>
      <c r="K299" s="284">
        <v>3802.7442884612001</v>
      </c>
      <c r="L299" s="298">
        <v>293.77145529347007</v>
      </c>
      <c r="M299" s="284">
        <v>760.70284037440035</v>
      </c>
      <c r="N299" s="298">
        <v>291.44015189308686</v>
      </c>
      <c r="O299" s="284">
        <v>735.65292956440032</v>
      </c>
      <c r="P299" s="298">
        <v>291.1928010690869</v>
      </c>
      <c r="Q299" s="284">
        <v>730.28111398640033</v>
      </c>
      <c r="R299" s="298">
        <v>2.5927785599999997</v>
      </c>
      <c r="S299" s="284">
        <v>725.11114953440017</v>
      </c>
      <c r="T299" s="298">
        <v>2.5927785599999997</v>
      </c>
      <c r="U299" s="284">
        <v>725.11114953440017</v>
      </c>
      <c r="V299" s="298">
        <v>2.5927785599999997</v>
      </c>
      <c r="W299" s="284">
        <v>725.11114953440017</v>
      </c>
      <c r="X299" s="298">
        <v>2.5927785599999997</v>
      </c>
      <c r="Y299" s="284">
        <v>725.11114953440017</v>
      </c>
      <c r="Z299" s="282" t="s">
        <v>290</v>
      </c>
      <c r="AA299" s="282" t="s">
        <v>290</v>
      </c>
    </row>
    <row r="300" spans="1:27" s="294" customFormat="1" x14ac:dyDescent="0.25">
      <c r="A300" s="333" t="s">
        <v>696</v>
      </c>
      <c r="B300" s="305" t="s">
        <v>64</v>
      </c>
      <c r="C300" s="311" t="s">
        <v>755</v>
      </c>
      <c r="D300" s="282">
        <v>0</v>
      </c>
      <c r="E300" s="282">
        <v>0</v>
      </c>
      <c r="F300" s="298">
        <v>0</v>
      </c>
      <c r="G300" s="284"/>
      <c r="H300" s="298">
        <v>0</v>
      </c>
      <c r="I300" s="284"/>
      <c r="J300" s="298">
        <v>0</v>
      </c>
      <c r="K300" s="284"/>
      <c r="L300" s="298">
        <v>0</v>
      </c>
      <c r="M300" s="284"/>
      <c r="N300" s="298">
        <v>0</v>
      </c>
      <c r="O300" s="284"/>
      <c r="P300" s="298">
        <v>0</v>
      </c>
      <c r="Q300" s="284"/>
      <c r="R300" s="298">
        <v>0</v>
      </c>
      <c r="S300" s="284"/>
      <c r="T300" s="298">
        <v>0</v>
      </c>
      <c r="U300" s="284"/>
      <c r="V300" s="298">
        <v>0</v>
      </c>
      <c r="W300" s="284"/>
      <c r="X300" s="298">
        <v>0</v>
      </c>
      <c r="Y300" s="284"/>
      <c r="Z300" s="282" t="s">
        <v>290</v>
      </c>
      <c r="AA300" s="282" t="s">
        <v>290</v>
      </c>
    </row>
    <row r="301" spans="1:27" s="294" customFormat="1" ht="31.5" x14ac:dyDescent="0.25">
      <c r="A301" s="333" t="s">
        <v>692</v>
      </c>
      <c r="B301" s="301" t="s">
        <v>740</v>
      </c>
      <c r="C301" s="311" t="s">
        <v>755</v>
      </c>
      <c r="D301" s="282">
        <v>2058.3223940000003</v>
      </c>
      <c r="E301" s="282">
        <v>2249.3979351705807</v>
      </c>
      <c r="F301" s="298">
        <v>2311.4996714001604</v>
      </c>
      <c r="G301" s="284">
        <v>1884.22467164</v>
      </c>
      <c r="H301" s="298">
        <v>1640.0124150589527</v>
      </c>
      <c r="I301" s="284">
        <v>2015.6880035735001</v>
      </c>
      <c r="J301" s="298">
        <v>1629.1184871364323</v>
      </c>
      <c r="K301" s="284">
        <v>2513.4738503748522</v>
      </c>
      <c r="L301" s="298">
        <v>1564.2284691942837</v>
      </c>
      <c r="M301" s="284">
        <v>2368.5799423101089</v>
      </c>
      <c r="N301" s="298">
        <v>1498.1604689971196</v>
      </c>
      <c r="O301" s="284">
        <v>2296.0688492104173</v>
      </c>
      <c r="P301" s="298">
        <v>1487.0411978099514</v>
      </c>
      <c r="Q301" s="284">
        <v>2220.8372666817586</v>
      </c>
      <c r="R301" s="298">
        <v>42.191570921480071</v>
      </c>
      <c r="S301" s="284">
        <v>1754.9080536022052</v>
      </c>
      <c r="T301" s="298">
        <v>42.780241608895011</v>
      </c>
      <c r="U301" s="284">
        <v>1479.056882582652</v>
      </c>
      <c r="V301" s="298">
        <v>43.367794868894968</v>
      </c>
      <c r="W301" s="284">
        <v>1253.2057115630982</v>
      </c>
      <c r="X301" s="298">
        <v>43.955548128894883</v>
      </c>
      <c r="Y301" s="284">
        <v>1087.3545405435445</v>
      </c>
      <c r="Z301" s="282" t="s">
        <v>290</v>
      </c>
      <c r="AA301" s="282" t="s">
        <v>290</v>
      </c>
    </row>
    <row r="302" spans="1:27" s="294" customFormat="1" x14ac:dyDescent="0.25">
      <c r="A302" s="333" t="s">
        <v>697</v>
      </c>
      <c r="B302" s="305" t="s">
        <v>64</v>
      </c>
      <c r="C302" s="311" t="s">
        <v>755</v>
      </c>
      <c r="D302" s="282">
        <v>0</v>
      </c>
      <c r="E302" s="282">
        <v>0</v>
      </c>
      <c r="F302" s="298">
        <v>0</v>
      </c>
      <c r="G302" s="284">
        <v>303.50270555000003</v>
      </c>
      <c r="H302" s="298">
        <v>0</v>
      </c>
      <c r="I302" s="284">
        <v>0</v>
      </c>
      <c r="J302" s="298">
        <v>0</v>
      </c>
      <c r="K302" s="284">
        <v>0</v>
      </c>
      <c r="L302" s="298">
        <v>0</v>
      </c>
      <c r="M302" s="284">
        <v>0</v>
      </c>
      <c r="N302" s="298">
        <v>0</v>
      </c>
      <c r="O302" s="284">
        <v>0</v>
      </c>
      <c r="P302" s="298">
        <v>0</v>
      </c>
      <c r="Q302" s="284">
        <v>0</v>
      </c>
      <c r="R302" s="298">
        <v>0</v>
      </c>
      <c r="S302" s="284">
        <v>0</v>
      </c>
      <c r="T302" s="298">
        <v>0</v>
      </c>
      <c r="U302" s="284">
        <v>0</v>
      </c>
      <c r="V302" s="298">
        <v>0</v>
      </c>
      <c r="W302" s="284">
        <v>0</v>
      </c>
      <c r="X302" s="298">
        <v>0</v>
      </c>
      <c r="Y302" s="284">
        <v>0</v>
      </c>
      <c r="Z302" s="282" t="s">
        <v>290</v>
      </c>
      <c r="AA302" s="282" t="s">
        <v>290</v>
      </c>
    </row>
    <row r="303" spans="1:27" s="294" customFormat="1" x14ac:dyDescent="0.25">
      <c r="A303" s="333" t="s">
        <v>924</v>
      </c>
      <c r="B303" s="301" t="s">
        <v>925</v>
      </c>
      <c r="C303" s="311" t="s">
        <v>755</v>
      </c>
      <c r="D303" s="282">
        <f>D283-D286-D291-D293-D295-D297-D299-D301</f>
        <v>1890.0008132272219</v>
      </c>
      <c r="E303" s="282">
        <f>E283-E286-E291-E293-E295-E297-E299-E301</f>
        <v>1901.5175739165256</v>
      </c>
      <c r="F303" s="298">
        <v>2165.598368879017</v>
      </c>
      <c r="G303" s="282">
        <v>3272.0972990974938</v>
      </c>
      <c r="H303" s="298">
        <v>1336.4667745030993</v>
      </c>
      <c r="I303" s="282">
        <v>2414.4500446285683</v>
      </c>
      <c r="J303" s="298">
        <v>2695.9229057594048</v>
      </c>
      <c r="K303" s="282">
        <v>3132.9364044380409</v>
      </c>
      <c r="L303" s="298">
        <v>1709.754892726583</v>
      </c>
      <c r="M303" s="282">
        <v>2954.5175320144026</v>
      </c>
      <c r="N303" s="298">
        <v>1094.851920887761</v>
      </c>
      <c r="O303" s="282">
        <v>3170.8651324474904</v>
      </c>
      <c r="P303" s="298">
        <v>415.82625379692377</v>
      </c>
      <c r="Q303" s="282">
        <v>3182.6495813185193</v>
      </c>
      <c r="R303" s="298">
        <v>306.00800012163637</v>
      </c>
      <c r="S303" s="282">
        <v>3720.3614889889163</v>
      </c>
      <c r="T303" s="298">
        <v>305.41942943422157</v>
      </c>
      <c r="U303" s="282">
        <v>3808.1200701608532</v>
      </c>
      <c r="V303" s="298">
        <v>304.83157617422154</v>
      </c>
      <c r="W303" s="282">
        <v>3853.7700858858975</v>
      </c>
      <c r="X303" s="298">
        <v>304.24382291422165</v>
      </c>
      <c r="Y303" s="282">
        <v>3909.4094676816303</v>
      </c>
      <c r="Z303" s="282" t="s">
        <v>290</v>
      </c>
      <c r="AA303" s="282" t="s">
        <v>290</v>
      </c>
    </row>
    <row r="304" spans="1:27" s="294" customFormat="1" x14ac:dyDescent="0.25">
      <c r="A304" s="333" t="s">
        <v>926</v>
      </c>
      <c r="B304" s="305" t="s">
        <v>64</v>
      </c>
      <c r="C304" s="311" t="s">
        <v>755</v>
      </c>
      <c r="D304" s="282">
        <v>846.24152270000059</v>
      </c>
      <c r="E304" s="282">
        <v>984.91727135999963</v>
      </c>
      <c r="F304" s="298">
        <v>0</v>
      </c>
      <c r="G304" s="284">
        <v>730.90252151999971</v>
      </c>
      <c r="H304" s="298">
        <v>0</v>
      </c>
      <c r="I304" s="284">
        <v>105.26798673999983</v>
      </c>
      <c r="J304" s="298">
        <v>0</v>
      </c>
      <c r="K304" s="284">
        <v>41.875460629555164</v>
      </c>
      <c r="L304" s="298">
        <v>0</v>
      </c>
      <c r="M304" s="284">
        <v>42.159210629555162</v>
      </c>
      <c r="N304" s="298">
        <v>0</v>
      </c>
      <c r="O304" s="284">
        <v>41.964210629555168</v>
      </c>
      <c r="P304" s="298">
        <v>0</v>
      </c>
      <c r="Q304" s="284">
        <v>41.788960629555163</v>
      </c>
      <c r="R304" s="298">
        <v>0</v>
      </c>
      <c r="S304" s="284">
        <v>41.788960629555163</v>
      </c>
      <c r="T304" s="298">
        <v>0</v>
      </c>
      <c r="U304" s="284">
        <v>41.788960629555135</v>
      </c>
      <c r="V304" s="298">
        <v>0</v>
      </c>
      <c r="W304" s="284">
        <v>41.788960629555163</v>
      </c>
      <c r="X304" s="298">
        <v>0</v>
      </c>
      <c r="Y304" s="284">
        <v>41.788960629555135</v>
      </c>
      <c r="Z304" s="282" t="s">
        <v>290</v>
      </c>
      <c r="AA304" s="282" t="s">
        <v>290</v>
      </c>
    </row>
    <row r="305" spans="1:27" s="294" customFormat="1" ht="31.5" x14ac:dyDescent="0.25">
      <c r="A305" s="333" t="s">
        <v>578</v>
      </c>
      <c r="B305" s="307" t="s">
        <v>1060</v>
      </c>
      <c r="C305" s="311" t="s">
        <v>33</v>
      </c>
      <c r="D305" s="282">
        <f t="shared" ref="D305:U305" si="205">IFERROR(D167/(D23*1.18)*100,0)</f>
        <v>96.825225651581064</v>
      </c>
      <c r="E305" s="282">
        <f t="shared" si="205"/>
        <v>105.09741145797098</v>
      </c>
      <c r="F305" s="346">
        <f t="shared" ref="F305:F313" si="206">F167/(F23*1.18)</f>
        <v>1.0911360644011712</v>
      </c>
      <c r="G305" s="282">
        <f t="shared" si="205"/>
        <v>106.19356045455817</v>
      </c>
      <c r="H305" s="346">
        <f t="shared" ref="H305:H313" si="207">H167/(H23*1.18)</f>
        <v>1.051310123753342</v>
      </c>
      <c r="I305" s="282">
        <f t="shared" ref="I305" si="208">IFERROR(I167/(I23*1.18)*100,0)</f>
        <v>106.55051075663854</v>
      </c>
      <c r="J305" s="346">
        <f t="shared" ref="J305:J313" si="209">J167/(J23*1.18)</f>
        <v>0.99854512030462628</v>
      </c>
      <c r="K305" s="282">
        <f t="shared" ref="K305" si="210">IFERROR(K167/(K23*1.18)*100,0)</f>
        <v>98.419799987996967</v>
      </c>
      <c r="L305" s="346">
        <f t="shared" ref="L305" si="211">L167/(L23*1.18)</f>
        <v>1.0260113394070012</v>
      </c>
      <c r="M305" s="282">
        <f t="shared" ref="M305" si="212">IFERROR(M167/(M23*1.18)*100,0)</f>
        <v>96.869000587659102</v>
      </c>
      <c r="N305" s="346">
        <f t="shared" ref="N305" si="213">N167/(N23*1.18)</f>
        <v>1.0174155518663126</v>
      </c>
      <c r="O305" s="282">
        <f t="shared" ref="O305" si="214">IFERROR(O167/(O23*1.18)*100,0)</f>
        <v>101.78439153365855</v>
      </c>
      <c r="P305" s="346">
        <f t="shared" ref="P305" si="215">P167/(P23*1.18)</f>
        <v>1.0151392884477732</v>
      </c>
      <c r="Q305" s="282">
        <f t="shared" ref="Q305" si="216">IFERROR(Q167/(Q23*1.18)*100,0)</f>
        <v>102.21351776430456</v>
      </c>
      <c r="R305" s="346"/>
      <c r="S305" s="282">
        <f t="shared" ref="S305" si="217">IFERROR(S167/(S23*1.18)*100,0)</f>
        <v>101.52269022147303</v>
      </c>
      <c r="T305" s="346"/>
      <c r="U305" s="282">
        <f t="shared" si="205"/>
        <v>101.64460183523107</v>
      </c>
      <c r="V305" s="346"/>
      <c r="W305" s="282">
        <f t="shared" ref="W305" si="218">IFERROR(W167/(W23*1.18)*100,0)</f>
        <v>101.61439989407725</v>
      </c>
      <c r="X305" s="346"/>
      <c r="Y305" s="282">
        <f t="shared" ref="Y305" si="219">IFERROR(Y167/(Y23*1.18)*100,0)</f>
        <v>101.61544145457691</v>
      </c>
      <c r="Z305" s="282" t="s">
        <v>290</v>
      </c>
      <c r="AA305" s="282" t="s">
        <v>290</v>
      </c>
    </row>
    <row r="306" spans="1:27" s="294" customFormat="1" x14ac:dyDescent="0.25">
      <c r="A306" s="333" t="s">
        <v>698</v>
      </c>
      <c r="B306" s="301" t="s">
        <v>964</v>
      </c>
      <c r="C306" s="311" t="s">
        <v>33</v>
      </c>
      <c r="D306" s="282" t="s">
        <v>290</v>
      </c>
      <c r="E306" s="282" t="s">
        <v>290</v>
      </c>
      <c r="F306" s="346"/>
      <c r="G306" s="282" t="s">
        <v>290</v>
      </c>
      <c r="H306" s="346"/>
      <c r="I306" s="282" t="s">
        <v>290</v>
      </c>
      <c r="J306" s="346"/>
      <c r="K306" s="282" t="s">
        <v>290</v>
      </c>
      <c r="L306" s="346"/>
      <c r="M306" s="282" t="s">
        <v>290</v>
      </c>
      <c r="N306" s="346"/>
      <c r="O306" s="282" t="s">
        <v>290</v>
      </c>
      <c r="P306" s="346"/>
      <c r="Q306" s="282" t="s">
        <v>290</v>
      </c>
      <c r="R306" s="346"/>
      <c r="S306" s="282" t="s">
        <v>290</v>
      </c>
      <c r="T306" s="346"/>
      <c r="U306" s="282" t="s">
        <v>290</v>
      </c>
      <c r="V306" s="346"/>
      <c r="W306" s="282" t="s">
        <v>290</v>
      </c>
      <c r="X306" s="346"/>
      <c r="Y306" s="282" t="s">
        <v>290</v>
      </c>
      <c r="Z306" s="282" t="s">
        <v>290</v>
      </c>
      <c r="AA306" s="282" t="s">
        <v>290</v>
      </c>
    </row>
    <row r="307" spans="1:27" s="294" customFormat="1" ht="31.5" x14ac:dyDescent="0.25">
      <c r="A307" s="333" t="s">
        <v>929</v>
      </c>
      <c r="B307" s="301" t="s">
        <v>965</v>
      </c>
      <c r="C307" s="311" t="s">
        <v>33</v>
      </c>
      <c r="D307" s="282" t="s">
        <v>290</v>
      </c>
      <c r="E307" s="282" t="s">
        <v>290</v>
      </c>
      <c r="F307" s="346"/>
      <c r="G307" s="282" t="s">
        <v>290</v>
      </c>
      <c r="H307" s="346"/>
      <c r="I307" s="282" t="s">
        <v>290</v>
      </c>
      <c r="J307" s="346"/>
      <c r="K307" s="282" t="s">
        <v>290</v>
      </c>
      <c r="L307" s="346"/>
      <c r="M307" s="282" t="s">
        <v>290</v>
      </c>
      <c r="N307" s="346"/>
      <c r="O307" s="282" t="s">
        <v>290</v>
      </c>
      <c r="P307" s="346"/>
      <c r="Q307" s="282" t="s">
        <v>290</v>
      </c>
      <c r="R307" s="346"/>
      <c r="S307" s="282" t="s">
        <v>290</v>
      </c>
      <c r="T307" s="346"/>
      <c r="U307" s="282" t="s">
        <v>290</v>
      </c>
      <c r="V307" s="346"/>
      <c r="W307" s="282" t="s">
        <v>290</v>
      </c>
      <c r="X307" s="346"/>
      <c r="Y307" s="282" t="s">
        <v>290</v>
      </c>
      <c r="Z307" s="282" t="s">
        <v>290</v>
      </c>
      <c r="AA307" s="282" t="s">
        <v>290</v>
      </c>
    </row>
    <row r="308" spans="1:27" s="294" customFormat="1" ht="31.5" x14ac:dyDescent="0.25">
      <c r="A308" s="333" t="s">
        <v>930</v>
      </c>
      <c r="B308" s="301" t="s">
        <v>966</v>
      </c>
      <c r="C308" s="311" t="s">
        <v>33</v>
      </c>
      <c r="D308" s="282" t="s">
        <v>290</v>
      </c>
      <c r="E308" s="282" t="s">
        <v>290</v>
      </c>
      <c r="F308" s="346"/>
      <c r="G308" s="282" t="s">
        <v>290</v>
      </c>
      <c r="H308" s="346"/>
      <c r="I308" s="282" t="s">
        <v>290</v>
      </c>
      <c r="J308" s="346"/>
      <c r="K308" s="282" t="s">
        <v>290</v>
      </c>
      <c r="L308" s="346"/>
      <c r="M308" s="282" t="s">
        <v>290</v>
      </c>
      <c r="N308" s="346"/>
      <c r="O308" s="282" t="s">
        <v>290</v>
      </c>
      <c r="P308" s="346"/>
      <c r="Q308" s="282" t="s">
        <v>290</v>
      </c>
      <c r="R308" s="346"/>
      <c r="S308" s="282" t="s">
        <v>290</v>
      </c>
      <c r="T308" s="346"/>
      <c r="U308" s="282" t="s">
        <v>290</v>
      </c>
      <c r="V308" s="346"/>
      <c r="W308" s="282" t="s">
        <v>290</v>
      </c>
      <c r="X308" s="346"/>
      <c r="Y308" s="282" t="s">
        <v>290</v>
      </c>
      <c r="Z308" s="282" t="s">
        <v>290</v>
      </c>
      <c r="AA308" s="282" t="s">
        <v>290</v>
      </c>
    </row>
    <row r="309" spans="1:27" s="294" customFormat="1" ht="31.5" x14ac:dyDescent="0.25">
      <c r="A309" s="333" t="s">
        <v>1017</v>
      </c>
      <c r="B309" s="301" t="s">
        <v>967</v>
      </c>
      <c r="C309" s="311" t="s">
        <v>33</v>
      </c>
      <c r="D309" s="282" t="s">
        <v>290</v>
      </c>
      <c r="E309" s="282" t="s">
        <v>290</v>
      </c>
      <c r="F309" s="346"/>
      <c r="G309" s="282" t="s">
        <v>290</v>
      </c>
      <c r="H309" s="346"/>
      <c r="I309" s="282" t="s">
        <v>290</v>
      </c>
      <c r="J309" s="346"/>
      <c r="K309" s="282" t="s">
        <v>290</v>
      </c>
      <c r="L309" s="346"/>
      <c r="M309" s="282" t="s">
        <v>290</v>
      </c>
      <c r="N309" s="346"/>
      <c r="O309" s="282" t="s">
        <v>290</v>
      </c>
      <c r="P309" s="346"/>
      <c r="Q309" s="282" t="s">
        <v>290</v>
      </c>
      <c r="R309" s="346"/>
      <c r="S309" s="282" t="s">
        <v>290</v>
      </c>
      <c r="T309" s="346"/>
      <c r="U309" s="282" t="s">
        <v>290</v>
      </c>
      <c r="V309" s="346"/>
      <c r="W309" s="282" t="s">
        <v>290</v>
      </c>
      <c r="X309" s="346"/>
      <c r="Y309" s="282" t="s">
        <v>290</v>
      </c>
      <c r="Z309" s="282" t="s">
        <v>290</v>
      </c>
      <c r="AA309" s="282" t="s">
        <v>290</v>
      </c>
    </row>
    <row r="310" spans="1:27" s="294" customFormat="1" x14ac:dyDescent="0.25">
      <c r="A310" s="333" t="s">
        <v>699</v>
      </c>
      <c r="B310" s="300" t="s">
        <v>1083</v>
      </c>
      <c r="C310" s="311" t="s">
        <v>33</v>
      </c>
      <c r="D310" s="282" t="s">
        <v>290</v>
      </c>
      <c r="E310" s="282" t="s">
        <v>290</v>
      </c>
      <c r="F310" s="346"/>
      <c r="G310" s="282" t="s">
        <v>290</v>
      </c>
      <c r="H310" s="346"/>
      <c r="I310" s="282" t="s">
        <v>290</v>
      </c>
      <c r="J310" s="346"/>
      <c r="K310" s="282" t="s">
        <v>290</v>
      </c>
      <c r="L310" s="346"/>
      <c r="M310" s="282" t="s">
        <v>290</v>
      </c>
      <c r="N310" s="346"/>
      <c r="O310" s="282" t="s">
        <v>290</v>
      </c>
      <c r="P310" s="346"/>
      <c r="Q310" s="282" t="s">
        <v>290</v>
      </c>
      <c r="R310" s="346"/>
      <c r="S310" s="282" t="s">
        <v>290</v>
      </c>
      <c r="T310" s="346"/>
      <c r="U310" s="282" t="s">
        <v>290</v>
      </c>
      <c r="V310" s="346"/>
      <c r="W310" s="282" t="s">
        <v>290</v>
      </c>
      <c r="X310" s="346"/>
      <c r="Y310" s="282" t="s">
        <v>290</v>
      </c>
      <c r="Z310" s="282" t="s">
        <v>290</v>
      </c>
      <c r="AA310" s="282" t="s">
        <v>290</v>
      </c>
    </row>
    <row r="311" spans="1:27" s="294" customFormat="1" x14ac:dyDescent="0.25">
      <c r="A311" s="333" t="s">
        <v>700</v>
      </c>
      <c r="B311" s="300" t="s">
        <v>968</v>
      </c>
      <c r="C311" s="311" t="s">
        <v>33</v>
      </c>
      <c r="D311" s="282">
        <v>90.672283477337928</v>
      </c>
      <c r="E311" s="282">
        <v>95.729233540666669</v>
      </c>
      <c r="F311" s="346">
        <f t="shared" si="206"/>
        <v>0.99305226941668601</v>
      </c>
      <c r="G311" s="282">
        <f>IFERROR(G173/(G29*1.18)*100,0)</f>
        <v>101.07937620162521</v>
      </c>
      <c r="H311" s="346">
        <f t="shared" si="207"/>
        <v>1.0248004049735073</v>
      </c>
      <c r="I311" s="282">
        <v>100.32264547048253</v>
      </c>
      <c r="J311" s="346">
        <f t="shared" si="209"/>
        <v>1.0112603519281194</v>
      </c>
      <c r="K311" s="282">
        <v>100.64518080365413</v>
      </c>
      <c r="L311" s="346">
        <f t="shared" ref="L311" si="220">L173/(L29*1.18)</f>
        <v>1.0075689052873722</v>
      </c>
      <c r="M311" s="282">
        <v>100.11883026498143</v>
      </c>
      <c r="N311" s="346">
        <f t="shared" ref="N311" si="221">N173/(N29*1.18)</f>
        <v>1.0059615600088334</v>
      </c>
      <c r="O311" s="282">
        <v>100.38579604671843</v>
      </c>
      <c r="P311" s="346">
        <f t="shared" ref="P311" si="222">P173/(P29*1.18)</f>
        <v>1.0064054801643489</v>
      </c>
      <c r="Q311" s="282">
        <v>100.96049376128431</v>
      </c>
      <c r="R311" s="346"/>
      <c r="S311" s="282">
        <v>100.50231933255121</v>
      </c>
      <c r="T311" s="346"/>
      <c r="U311" s="282">
        <v>100.50231933255127</v>
      </c>
      <c r="V311" s="346"/>
      <c r="W311" s="282">
        <v>100.50231933255131</v>
      </c>
      <c r="X311" s="346"/>
      <c r="Y311" s="282">
        <v>100.50231933255138</v>
      </c>
      <c r="Z311" s="282" t="s">
        <v>290</v>
      </c>
      <c r="AA311" s="282" t="s">
        <v>290</v>
      </c>
    </row>
    <row r="312" spans="1:27" s="294" customFormat="1" x14ac:dyDescent="0.25">
      <c r="A312" s="333" t="s">
        <v>701</v>
      </c>
      <c r="B312" s="300" t="s">
        <v>1076</v>
      </c>
      <c r="C312" s="311"/>
      <c r="D312" s="282" t="s">
        <v>290</v>
      </c>
      <c r="E312" s="299" t="s">
        <v>290</v>
      </c>
      <c r="F312" s="347"/>
      <c r="G312" s="299" t="s">
        <v>290</v>
      </c>
      <c r="H312" s="347"/>
      <c r="I312" s="284" t="s">
        <v>290</v>
      </c>
      <c r="J312" s="347"/>
      <c r="K312" s="284" t="s">
        <v>290</v>
      </c>
      <c r="L312" s="347"/>
      <c r="M312" s="284" t="s">
        <v>290</v>
      </c>
      <c r="N312" s="347"/>
      <c r="O312" s="284" t="s">
        <v>290</v>
      </c>
      <c r="P312" s="347"/>
      <c r="Q312" s="284" t="s">
        <v>290</v>
      </c>
      <c r="R312" s="347"/>
      <c r="S312" s="284" t="s">
        <v>290</v>
      </c>
      <c r="T312" s="347"/>
      <c r="U312" s="284" t="s">
        <v>290</v>
      </c>
      <c r="V312" s="347"/>
      <c r="W312" s="284" t="s">
        <v>290</v>
      </c>
      <c r="X312" s="347"/>
      <c r="Y312" s="284" t="s">
        <v>290</v>
      </c>
      <c r="Z312" s="282" t="s">
        <v>290</v>
      </c>
      <c r="AA312" s="282" t="s">
        <v>290</v>
      </c>
    </row>
    <row r="313" spans="1:27" s="294" customFormat="1" x14ac:dyDescent="0.25">
      <c r="A313" s="333" t="s">
        <v>702</v>
      </c>
      <c r="B313" s="300" t="s">
        <v>969</v>
      </c>
      <c r="C313" s="311" t="s">
        <v>33</v>
      </c>
      <c r="D313" s="282">
        <f t="shared" ref="D313:U313" si="223">IFERROR(D175/(D31*1.18)*100,0)</f>
        <v>136.14841863871504</v>
      </c>
      <c r="E313" s="282">
        <f t="shared" si="223"/>
        <v>222.63413141525979</v>
      </c>
      <c r="F313" s="346">
        <f t="shared" si="206"/>
        <v>1.7346268665183011</v>
      </c>
      <c r="G313" s="282">
        <f t="shared" si="223"/>
        <v>180.35706648183557</v>
      </c>
      <c r="H313" s="346">
        <f t="shared" si="207"/>
        <v>0.3394125954922077</v>
      </c>
      <c r="I313" s="282">
        <f t="shared" ref="I313" si="224">IFERROR(I175/(I31*1.18)*100,0)</f>
        <v>151.65329148190111</v>
      </c>
      <c r="J313" s="346">
        <f t="shared" si="209"/>
        <v>0.12337086017892196</v>
      </c>
      <c r="K313" s="282">
        <f t="shared" ref="K313" si="225">IFERROR(K175/(K31*1.18)*100,0)</f>
        <v>45.171134112998821</v>
      </c>
      <c r="L313" s="346">
        <f t="shared" ref="L313" si="226">L175/(L31*1.18)</f>
        <v>0.98738310994461864</v>
      </c>
      <c r="M313" s="282">
        <f t="shared" ref="M313" si="227">IFERROR(M175/(M31*1.18)*100,0)</f>
        <v>22.441367056522214</v>
      </c>
      <c r="N313" s="346">
        <f t="shared" ref="N313" si="228">N175/(N31*1.18)</f>
        <v>1.0206010847876568</v>
      </c>
      <c r="O313" s="282">
        <f t="shared" ref="O313" si="229">IFERROR(O175/(O31*1.18)*100,0)</f>
        <v>60.727471120191737</v>
      </c>
      <c r="P313" s="346">
        <f t="shared" ref="P313" si="230">P175/(P31*1.18)</f>
        <v>0.96957103054827398</v>
      </c>
      <c r="Q313" s="282">
        <f t="shared" ref="Q313" si="231">IFERROR(Q175/(Q31*1.18)*100,0)</f>
        <v>113.79681109107793</v>
      </c>
      <c r="R313" s="346"/>
      <c r="S313" s="282">
        <f t="shared" ref="S313" si="232">IFERROR(S175/(S31*1.18)*100,0)</f>
        <v>101.78558216210152</v>
      </c>
      <c r="T313" s="346"/>
      <c r="U313" s="282">
        <f t="shared" si="223"/>
        <v>100</v>
      </c>
      <c r="V313" s="346"/>
      <c r="W313" s="282">
        <f t="shared" ref="W313" si="233">IFERROR(W175/(W31*1.18)*100,0)</f>
        <v>99.999999999999972</v>
      </c>
      <c r="X313" s="346"/>
      <c r="Y313" s="282">
        <f t="shared" ref="Y313" si="234">IFERROR(Y175/(Y31*1.18)*100,0)</f>
        <v>99.999999999999972</v>
      </c>
      <c r="Z313" s="282" t="s">
        <v>290</v>
      </c>
      <c r="AA313" s="282" t="s">
        <v>290</v>
      </c>
    </row>
    <row r="314" spans="1:27" s="294" customFormat="1" ht="19.5" customHeight="1" x14ac:dyDescent="0.25">
      <c r="A314" s="333" t="s">
        <v>703</v>
      </c>
      <c r="B314" s="300" t="s">
        <v>1084</v>
      </c>
      <c r="C314" s="311" t="s">
        <v>33</v>
      </c>
      <c r="D314" s="282" t="s">
        <v>290</v>
      </c>
      <c r="E314" s="282" t="s">
        <v>290</v>
      </c>
      <c r="F314" s="346"/>
      <c r="G314" s="282" t="s">
        <v>290</v>
      </c>
      <c r="H314" s="346"/>
      <c r="I314" s="282" t="s">
        <v>290</v>
      </c>
      <c r="J314" s="346"/>
      <c r="K314" s="282" t="s">
        <v>290</v>
      </c>
      <c r="L314" s="346"/>
      <c r="M314" s="282" t="s">
        <v>290</v>
      </c>
      <c r="N314" s="346"/>
      <c r="O314" s="282" t="s">
        <v>290</v>
      </c>
      <c r="P314" s="346"/>
      <c r="Q314" s="282" t="s">
        <v>290</v>
      </c>
      <c r="R314" s="346"/>
      <c r="S314" s="282" t="s">
        <v>290</v>
      </c>
      <c r="T314" s="346"/>
      <c r="U314" s="282" t="s">
        <v>290</v>
      </c>
      <c r="V314" s="346"/>
      <c r="W314" s="282" t="s">
        <v>290</v>
      </c>
      <c r="X314" s="346"/>
      <c r="Y314" s="282" t="s">
        <v>290</v>
      </c>
      <c r="Z314" s="282" t="s">
        <v>290</v>
      </c>
      <c r="AA314" s="282" t="s">
        <v>290</v>
      </c>
    </row>
    <row r="315" spans="1:27" s="294" customFormat="1" ht="36.75" customHeight="1" x14ac:dyDescent="0.25">
      <c r="A315" s="333" t="s">
        <v>704</v>
      </c>
      <c r="B315" s="301" t="s">
        <v>1061</v>
      </c>
      <c r="C315" s="311" t="s">
        <v>33</v>
      </c>
      <c r="D315" s="282" t="s">
        <v>290</v>
      </c>
      <c r="E315" s="282" t="s">
        <v>290</v>
      </c>
      <c r="F315" s="346"/>
      <c r="G315" s="282" t="s">
        <v>290</v>
      </c>
      <c r="H315" s="346"/>
      <c r="I315" s="282" t="s">
        <v>290</v>
      </c>
      <c r="J315" s="346"/>
      <c r="K315" s="282" t="s">
        <v>290</v>
      </c>
      <c r="L315" s="346"/>
      <c r="M315" s="282" t="s">
        <v>290</v>
      </c>
      <c r="N315" s="346"/>
      <c r="O315" s="282" t="s">
        <v>290</v>
      </c>
      <c r="P315" s="346"/>
      <c r="Q315" s="282" t="s">
        <v>290</v>
      </c>
      <c r="R315" s="346"/>
      <c r="S315" s="282" t="s">
        <v>290</v>
      </c>
      <c r="T315" s="346"/>
      <c r="U315" s="282" t="s">
        <v>290</v>
      </c>
      <c r="V315" s="346"/>
      <c r="W315" s="282" t="s">
        <v>290</v>
      </c>
      <c r="X315" s="346"/>
      <c r="Y315" s="282" t="s">
        <v>290</v>
      </c>
      <c r="Z315" s="282" t="s">
        <v>290</v>
      </c>
      <c r="AA315" s="282" t="s">
        <v>290</v>
      </c>
    </row>
    <row r="316" spans="1:27" s="294" customFormat="1" ht="19.5" customHeight="1" x14ac:dyDescent="0.25">
      <c r="A316" s="333" t="s">
        <v>1137</v>
      </c>
      <c r="B316" s="317" t="s">
        <v>649</v>
      </c>
      <c r="C316" s="311" t="s">
        <v>33</v>
      </c>
      <c r="D316" s="282" t="s">
        <v>290</v>
      </c>
      <c r="E316" s="282" t="s">
        <v>290</v>
      </c>
      <c r="F316" s="346"/>
      <c r="G316" s="282" t="s">
        <v>290</v>
      </c>
      <c r="H316" s="346"/>
      <c r="I316" s="282" t="s">
        <v>290</v>
      </c>
      <c r="J316" s="346"/>
      <c r="K316" s="282" t="s">
        <v>290</v>
      </c>
      <c r="L316" s="346"/>
      <c r="M316" s="282" t="s">
        <v>290</v>
      </c>
      <c r="N316" s="346"/>
      <c r="O316" s="282" t="s">
        <v>290</v>
      </c>
      <c r="P316" s="346"/>
      <c r="Q316" s="282" t="s">
        <v>290</v>
      </c>
      <c r="R316" s="346"/>
      <c r="S316" s="282" t="s">
        <v>290</v>
      </c>
      <c r="T316" s="346"/>
      <c r="U316" s="282" t="s">
        <v>290</v>
      </c>
      <c r="V316" s="346"/>
      <c r="W316" s="282" t="s">
        <v>290</v>
      </c>
      <c r="X316" s="346"/>
      <c r="Y316" s="282" t="s">
        <v>290</v>
      </c>
      <c r="Z316" s="282" t="s">
        <v>290</v>
      </c>
      <c r="AA316" s="282" t="s">
        <v>290</v>
      </c>
    </row>
    <row r="317" spans="1:27" s="294" customFormat="1" ht="19.5" customHeight="1" x14ac:dyDescent="0.25">
      <c r="A317" s="333" t="s">
        <v>1138</v>
      </c>
      <c r="B317" s="317" t="s">
        <v>637</v>
      </c>
      <c r="C317" s="311" t="s">
        <v>33</v>
      </c>
      <c r="D317" s="282" t="s">
        <v>290</v>
      </c>
      <c r="E317" s="282" t="s">
        <v>290</v>
      </c>
      <c r="F317" s="346"/>
      <c r="G317" s="282" t="s">
        <v>290</v>
      </c>
      <c r="H317" s="346"/>
      <c r="I317" s="282" t="s">
        <v>290</v>
      </c>
      <c r="J317" s="346"/>
      <c r="K317" s="282" t="s">
        <v>290</v>
      </c>
      <c r="L317" s="346"/>
      <c r="M317" s="282" t="s">
        <v>290</v>
      </c>
      <c r="N317" s="346"/>
      <c r="O317" s="282" t="s">
        <v>290</v>
      </c>
      <c r="P317" s="346"/>
      <c r="Q317" s="282" t="s">
        <v>290</v>
      </c>
      <c r="R317" s="346"/>
      <c r="S317" s="282" t="s">
        <v>290</v>
      </c>
      <c r="T317" s="346"/>
      <c r="U317" s="282" t="s">
        <v>290</v>
      </c>
      <c r="V317" s="346"/>
      <c r="W317" s="282" t="s">
        <v>290</v>
      </c>
      <c r="X317" s="346"/>
      <c r="Y317" s="282" t="s">
        <v>290</v>
      </c>
      <c r="Z317" s="282" t="s">
        <v>290</v>
      </c>
      <c r="AA317" s="282" t="s">
        <v>290</v>
      </c>
    </row>
    <row r="318" spans="1:27" s="294" customFormat="1" ht="15.6" customHeight="1" x14ac:dyDescent="0.25">
      <c r="A318" s="334" t="s">
        <v>1128</v>
      </c>
      <c r="B318" s="334"/>
      <c r="C318" s="334"/>
      <c r="D318" s="335"/>
      <c r="E318" s="335"/>
      <c r="F318" s="335"/>
      <c r="G318" s="335"/>
      <c r="H318" s="335"/>
      <c r="I318" s="335"/>
      <c r="J318" s="335"/>
      <c r="K318" s="335"/>
      <c r="L318" s="335"/>
      <c r="M318" s="335"/>
      <c r="N318" s="335"/>
      <c r="O318" s="335"/>
      <c r="P318" s="335"/>
      <c r="Q318" s="335"/>
      <c r="R318" s="335"/>
      <c r="S318" s="335"/>
      <c r="T318" s="335"/>
      <c r="U318" s="335"/>
      <c r="V318" s="335"/>
      <c r="W318" s="335"/>
      <c r="X318" s="335"/>
      <c r="Y318" s="335"/>
      <c r="Z318" s="335"/>
      <c r="AA318" s="335"/>
    </row>
    <row r="319" spans="1:27" ht="31.5" x14ac:dyDescent="0.25">
      <c r="A319" s="333" t="s">
        <v>579</v>
      </c>
      <c r="B319" s="310" t="s">
        <v>614</v>
      </c>
      <c r="C319" s="311" t="s">
        <v>290</v>
      </c>
      <c r="D319" s="282" t="s">
        <v>290</v>
      </c>
      <c r="E319" s="282" t="s">
        <v>290</v>
      </c>
      <c r="F319" s="303"/>
      <c r="G319" s="282" t="s">
        <v>290</v>
      </c>
      <c r="H319" s="303"/>
      <c r="I319" s="282" t="s">
        <v>290</v>
      </c>
      <c r="J319" s="303"/>
      <c r="K319" s="282" t="s">
        <v>290</v>
      </c>
      <c r="L319" s="303"/>
      <c r="M319" s="282" t="s">
        <v>290</v>
      </c>
      <c r="N319" s="303"/>
      <c r="O319" s="282" t="s">
        <v>290</v>
      </c>
      <c r="P319" s="303"/>
      <c r="Q319" s="282" t="s">
        <v>290</v>
      </c>
      <c r="R319" s="303"/>
      <c r="S319" s="282" t="s">
        <v>290</v>
      </c>
      <c r="T319" s="303"/>
      <c r="U319" s="282" t="s">
        <v>290</v>
      </c>
      <c r="V319" s="303"/>
      <c r="W319" s="282" t="s">
        <v>290</v>
      </c>
      <c r="X319" s="303"/>
      <c r="Y319" s="282" t="s">
        <v>290</v>
      </c>
      <c r="Z319" s="282" t="s">
        <v>290</v>
      </c>
      <c r="AA319" s="282" t="s">
        <v>290</v>
      </c>
    </row>
    <row r="320" spans="1:27" x14ac:dyDescent="0.25">
      <c r="A320" s="333" t="s">
        <v>580</v>
      </c>
      <c r="B320" s="307" t="s">
        <v>615</v>
      </c>
      <c r="C320" s="311" t="s">
        <v>36</v>
      </c>
      <c r="D320" s="282" t="s">
        <v>290</v>
      </c>
      <c r="E320" s="299" t="s">
        <v>290</v>
      </c>
      <c r="F320" s="298"/>
      <c r="G320" s="299" t="s">
        <v>290</v>
      </c>
      <c r="H320" s="298"/>
      <c r="I320" s="282" t="s">
        <v>290</v>
      </c>
      <c r="J320" s="298"/>
      <c r="K320" s="282" t="s">
        <v>290</v>
      </c>
      <c r="L320" s="298"/>
      <c r="M320" s="282" t="s">
        <v>290</v>
      </c>
      <c r="N320" s="298"/>
      <c r="O320" s="282" t="s">
        <v>290</v>
      </c>
      <c r="P320" s="298"/>
      <c r="Q320" s="282" t="s">
        <v>290</v>
      </c>
      <c r="R320" s="298"/>
      <c r="S320" s="282" t="s">
        <v>290</v>
      </c>
      <c r="T320" s="298"/>
      <c r="U320" s="282" t="s">
        <v>290</v>
      </c>
      <c r="V320" s="298"/>
      <c r="W320" s="282" t="s">
        <v>290</v>
      </c>
      <c r="X320" s="298"/>
      <c r="Y320" s="282" t="s">
        <v>290</v>
      </c>
      <c r="Z320" s="299" t="s">
        <v>290</v>
      </c>
      <c r="AA320" s="299" t="s">
        <v>290</v>
      </c>
    </row>
    <row r="321" spans="1:27" x14ac:dyDescent="0.25">
      <c r="A321" s="333" t="s">
        <v>581</v>
      </c>
      <c r="B321" s="307" t="s">
        <v>616</v>
      </c>
      <c r="C321" s="311" t="s">
        <v>617</v>
      </c>
      <c r="D321" s="282" t="s">
        <v>290</v>
      </c>
      <c r="E321" s="299" t="s">
        <v>290</v>
      </c>
      <c r="F321" s="298"/>
      <c r="G321" s="299" t="s">
        <v>290</v>
      </c>
      <c r="H321" s="298"/>
      <c r="I321" s="282" t="s">
        <v>290</v>
      </c>
      <c r="J321" s="298"/>
      <c r="K321" s="282" t="s">
        <v>290</v>
      </c>
      <c r="L321" s="298"/>
      <c r="M321" s="282" t="s">
        <v>290</v>
      </c>
      <c r="N321" s="298"/>
      <c r="O321" s="282" t="s">
        <v>290</v>
      </c>
      <c r="P321" s="298"/>
      <c r="Q321" s="282" t="s">
        <v>290</v>
      </c>
      <c r="R321" s="298"/>
      <c r="S321" s="282" t="s">
        <v>290</v>
      </c>
      <c r="T321" s="298"/>
      <c r="U321" s="282" t="s">
        <v>290</v>
      </c>
      <c r="V321" s="298"/>
      <c r="W321" s="282" t="s">
        <v>290</v>
      </c>
      <c r="X321" s="298"/>
      <c r="Y321" s="282" t="s">
        <v>290</v>
      </c>
      <c r="Z321" s="299" t="s">
        <v>290</v>
      </c>
      <c r="AA321" s="299" t="s">
        <v>290</v>
      </c>
    </row>
    <row r="322" spans="1:27" x14ac:dyDescent="0.25">
      <c r="A322" s="333" t="s">
        <v>582</v>
      </c>
      <c r="B322" s="307" t="s">
        <v>618</v>
      </c>
      <c r="C322" s="311" t="s">
        <v>36</v>
      </c>
      <c r="D322" s="282" t="s">
        <v>290</v>
      </c>
      <c r="E322" s="299" t="s">
        <v>290</v>
      </c>
      <c r="F322" s="298"/>
      <c r="G322" s="299" t="s">
        <v>290</v>
      </c>
      <c r="H322" s="298"/>
      <c r="I322" s="282" t="s">
        <v>290</v>
      </c>
      <c r="J322" s="298"/>
      <c r="K322" s="282" t="s">
        <v>290</v>
      </c>
      <c r="L322" s="298"/>
      <c r="M322" s="282" t="s">
        <v>290</v>
      </c>
      <c r="N322" s="298"/>
      <c r="O322" s="282" t="s">
        <v>290</v>
      </c>
      <c r="P322" s="298"/>
      <c r="Q322" s="282" t="s">
        <v>290</v>
      </c>
      <c r="R322" s="298"/>
      <c r="S322" s="282" t="s">
        <v>290</v>
      </c>
      <c r="T322" s="298"/>
      <c r="U322" s="282" t="s">
        <v>290</v>
      </c>
      <c r="V322" s="298"/>
      <c r="W322" s="282" t="s">
        <v>290</v>
      </c>
      <c r="X322" s="298"/>
      <c r="Y322" s="282" t="s">
        <v>290</v>
      </c>
      <c r="Z322" s="299" t="s">
        <v>290</v>
      </c>
      <c r="AA322" s="299" t="s">
        <v>290</v>
      </c>
    </row>
    <row r="323" spans="1:27" x14ac:dyDescent="0.25">
      <c r="A323" s="333" t="s">
        <v>583</v>
      </c>
      <c r="B323" s="307" t="s">
        <v>620</v>
      </c>
      <c r="C323" s="311" t="s">
        <v>617</v>
      </c>
      <c r="D323" s="282" t="s">
        <v>290</v>
      </c>
      <c r="E323" s="299" t="s">
        <v>290</v>
      </c>
      <c r="F323" s="298"/>
      <c r="G323" s="299" t="s">
        <v>290</v>
      </c>
      <c r="H323" s="298"/>
      <c r="I323" s="282" t="s">
        <v>290</v>
      </c>
      <c r="J323" s="298"/>
      <c r="K323" s="282" t="s">
        <v>290</v>
      </c>
      <c r="L323" s="298"/>
      <c r="M323" s="282" t="s">
        <v>290</v>
      </c>
      <c r="N323" s="298"/>
      <c r="O323" s="282" t="s">
        <v>290</v>
      </c>
      <c r="P323" s="298"/>
      <c r="Q323" s="282" t="s">
        <v>290</v>
      </c>
      <c r="R323" s="298"/>
      <c r="S323" s="282" t="s">
        <v>290</v>
      </c>
      <c r="T323" s="298"/>
      <c r="U323" s="282" t="s">
        <v>290</v>
      </c>
      <c r="V323" s="298"/>
      <c r="W323" s="282" t="s">
        <v>290</v>
      </c>
      <c r="X323" s="298"/>
      <c r="Y323" s="282" t="s">
        <v>290</v>
      </c>
      <c r="Z323" s="299" t="s">
        <v>290</v>
      </c>
      <c r="AA323" s="299" t="s">
        <v>290</v>
      </c>
    </row>
    <row r="324" spans="1:27" x14ac:dyDescent="0.25">
      <c r="A324" s="333" t="s">
        <v>585</v>
      </c>
      <c r="B324" s="307" t="s">
        <v>619</v>
      </c>
      <c r="C324" s="311" t="s">
        <v>194</v>
      </c>
      <c r="D324" s="282" t="s">
        <v>290</v>
      </c>
      <c r="E324" s="299" t="s">
        <v>290</v>
      </c>
      <c r="F324" s="298"/>
      <c r="G324" s="299" t="s">
        <v>290</v>
      </c>
      <c r="H324" s="298"/>
      <c r="I324" s="282" t="s">
        <v>290</v>
      </c>
      <c r="J324" s="298"/>
      <c r="K324" s="282" t="s">
        <v>290</v>
      </c>
      <c r="L324" s="298"/>
      <c r="M324" s="282" t="s">
        <v>290</v>
      </c>
      <c r="N324" s="298"/>
      <c r="O324" s="282" t="s">
        <v>290</v>
      </c>
      <c r="P324" s="298"/>
      <c r="Q324" s="282" t="s">
        <v>290</v>
      </c>
      <c r="R324" s="298"/>
      <c r="S324" s="282" t="s">
        <v>290</v>
      </c>
      <c r="T324" s="298"/>
      <c r="U324" s="282" t="s">
        <v>290</v>
      </c>
      <c r="V324" s="298"/>
      <c r="W324" s="282" t="s">
        <v>290</v>
      </c>
      <c r="X324" s="298"/>
      <c r="Y324" s="282" t="s">
        <v>290</v>
      </c>
      <c r="Z324" s="299" t="s">
        <v>290</v>
      </c>
      <c r="AA324" s="299" t="s">
        <v>290</v>
      </c>
    </row>
    <row r="325" spans="1:27" x14ac:dyDescent="0.25">
      <c r="A325" s="333" t="s">
        <v>710</v>
      </c>
      <c r="B325" s="307" t="s">
        <v>584</v>
      </c>
      <c r="C325" s="311" t="s">
        <v>290</v>
      </c>
      <c r="D325" s="282" t="s">
        <v>290</v>
      </c>
      <c r="E325" s="299" t="s">
        <v>290</v>
      </c>
      <c r="F325" s="298"/>
      <c r="G325" s="299" t="s">
        <v>290</v>
      </c>
      <c r="H325" s="298"/>
      <c r="I325" s="282" t="s">
        <v>290</v>
      </c>
      <c r="J325" s="298"/>
      <c r="K325" s="282" t="s">
        <v>290</v>
      </c>
      <c r="L325" s="298"/>
      <c r="M325" s="282" t="s">
        <v>290</v>
      </c>
      <c r="N325" s="298"/>
      <c r="O325" s="282" t="s">
        <v>290</v>
      </c>
      <c r="P325" s="298"/>
      <c r="Q325" s="282" t="s">
        <v>290</v>
      </c>
      <c r="R325" s="298"/>
      <c r="S325" s="282" t="s">
        <v>290</v>
      </c>
      <c r="T325" s="298"/>
      <c r="U325" s="282" t="s">
        <v>290</v>
      </c>
      <c r="V325" s="298"/>
      <c r="W325" s="282" t="s">
        <v>290</v>
      </c>
      <c r="X325" s="298"/>
      <c r="Y325" s="282" t="s">
        <v>290</v>
      </c>
      <c r="Z325" s="299" t="s">
        <v>290</v>
      </c>
      <c r="AA325" s="299" t="s">
        <v>290</v>
      </c>
    </row>
    <row r="326" spans="1:27" x14ac:dyDescent="0.25">
      <c r="A326" s="333" t="s">
        <v>711</v>
      </c>
      <c r="B326" s="301" t="s">
        <v>587</v>
      </c>
      <c r="C326" s="311" t="s">
        <v>194</v>
      </c>
      <c r="D326" s="282" t="s">
        <v>290</v>
      </c>
      <c r="E326" s="299" t="s">
        <v>290</v>
      </c>
      <c r="F326" s="298"/>
      <c r="G326" s="299" t="s">
        <v>290</v>
      </c>
      <c r="H326" s="298"/>
      <c r="I326" s="282" t="s">
        <v>290</v>
      </c>
      <c r="J326" s="298"/>
      <c r="K326" s="282" t="s">
        <v>290</v>
      </c>
      <c r="L326" s="298"/>
      <c r="M326" s="282" t="s">
        <v>290</v>
      </c>
      <c r="N326" s="298"/>
      <c r="O326" s="282" t="s">
        <v>290</v>
      </c>
      <c r="P326" s="298"/>
      <c r="Q326" s="282" t="s">
        <v>290</v>
      </c>
      <c r="R326" s="298"/>
      <c r="S326" s="282" t="s">
        <v>290</v>
      </c>
      <c r="T326" s="298"/>
      <c r="U326" s="282" t="s">
        <v>290</v>
      </c>
      <c r="V326" s="298"/>
      <c r="W326" s="282" t="s">
        <v>290</v>
      </c>
      <c r="X326" s="298"/>
      <c r="Y326" s="282" t="s">
        <v>290</v>
      </c>
      <c r="Z326" s="299" t="s">
        <v>290</v>
      </c>
      <c r="AA326" s="299" t="s">
        <v>290</v>
      </c>
    </row>
    <row r="327" spans="1:27" x14ac:dyDescent="0.25">
      <c r="A327" s="333" t="s">
        <v>712</v>
      </c>
      <c r="B327" s="301" t="s">
        <v>586</v>
      </c>
      <c r="C327" s="311" t="s">
        <v>37</v>
      </c>
      <c r="D327" s="282" t="s">
        <v>290</v>
      </c>
      <c r="E327" s="299" t="s">
        <v>290</v>
      </c>
      <c r="F327" s="298"/>
      <c r="G327" s="299" t="s">
        <v>290</v>
      </c>
      <c r="H327" s="298"/>
      <c r="I327" s="282" t="s">
        <v>290</v>
      </c>
      <c r="J327" s="298"/>
      <c r="K327" s="282" t="s">
        <v>290</v>
      </c>
      <c r="L327" s="298"/>
      <c r="M327" s="282" t="s">
        <v>290</v>
      </c>
      <c r="N327" s="298"/>
      <c r="O327" s="282" t="s">
        <v>290</v>
      </c>
      <c r="P327" s="298"/>
      <c r="Q327" s="282" t="s">
        <v>290</v>
      </c>
      <c r="R327" s="298"/>
      <c r="S327" s="282" t="s">
        <v>290</v>
      </c>
      <c r="T327" s="298"/>
      <c r="U327" s="282" t="s">
        <v>290</v>
      </c>
      <c r="V327" s="298"/>
      <c r="W327" s="282" t="s">
        <v>290</v>
      </c>
      <c r="X327" s="298"/>
      <c r="Y327" s="282" t="s">
        <v>290</v>
      </c>
      <c r="Z327" s="299" t="s">
        <v>290</v>
      </c>
      <c r="AA327" s="299" t="s">
        <v>290</v>
      </c>
    </row>
    <row r="328" spans="1:27" x14ac:dyDescent="0.25">
      <c r="A328" s="333" t="s">
        <v>713</v>
      </c>
      <c r="B328" s="307" t="s">
        <v>919</v>
      </c>
      <c r="C328" s="311" t="s">
        <v>290</v>
      </c>
      <c r="D328" s="282" t="s">
        <v>290</v>
      </c>
      <c r="E328" s="299" t="s">
        <v>290</v>
      </c>
      <c r="F328" s="298"/>
      <c r="G328" s="299" t="s">
        <v>290</v>
      </c>
      <c r="H328" s="298"/>
      <c r="I328" s="282" t="s">
        <v>290</v>
      </c>
      <c r="J328" s="298"/>
      <c r="K328" s="282" t="s">
        <v>290</v>
      </c>
      <c r="L328" s="298"/>
      <c r="M328" s="282" t="s">
        <v>290</v>
      </c>
      <c r="N328" s="298"/>
      <c r="O328" s="282" t="s">
        <v>290</v>
      </c>
      <c r="P328" s="298"/>
      <c r="Q328" s="282" t="s">
        <v>290</v>
      </c>
      <c r="R328" s="298"/>
      <c r="S328" s="282" t="s">
        <v>290</v>
      </c>
      <c r="T328" s="298"/>
      <c r="U328" s="282" t="s">
        <v>290</v>
      </c>
      <c r="V328" s="298"/>
      <c r="W328" s="282" t="s">
        <v>290</v>
      </c>
      <c r="X328" s="298"/>
      <c r="Y328" s="282" t="s">
        <v>290</v>
      </c>
      <c r="Z328" s="299" t="s">
        <v>290</v>
      </c>
      <c r="AA328" s="299" t="s">
        <v>290</v>
      </c>
    </row>
    <row r="329" spans="1:27" x14ac:dyDescent="0.25">
      <c r="A329" s="333" t="s">
        <v>714</v>
      </c>
      <c r="B329" s="301" t="s">
        <v>587</v>
      </c>
      <c r="C329" s="311" t="s">
        <v>194</v>
      </c>
      <c r="D329" s="282" t="s">
        <v>290</v>
      </c>
      <c r="E329" s="299" t="s">
        <v>290</v>
      </c>
      <c r="F329" s="298"/>
      <c r="G329" s="299" t="s">
        <v>290</v>
      </c>
      <c r="H329" s="298"/>
      <c r="I329" s="282" t="s">
        <v>290</v>
      </c>
      <c r="J329" s="298"/>
      <c r="K329" s="282" t="s">
        <v>290</v>
      </c>
      <c r="L329" s="298"/>
      <c r="M329" s="282" t="s">
        <v>290</v>
      </c>
      <c r="N329" s="298"/>
      <c r="O329" s="282" t="s">
        <v>290</v>
      </c>
      <c r="P329" s="298"/>
      <c r="Q329" s="282" t="s">
        <v>290</v>
      </c>
      <c r="R329" s="298"/>
      <c r="S329" s="282" t="s">
        <v>290</v>
      </c>
      <c r="T329" s="298"/>
      <c r="U329" s="282" t="s">
        <v>290</v>
      </c>
      <c r="V329" s="298"/>
      <c r="W329" s="282" t="s">
        <v>290</v>
      </c>
      <c r="X329" s="298"/>
      <c r="Y329" s="282" t="s">
        <v>290</v>
      </c>
      <c r="Z329" s="299" t="s">
        <v>290</v>
      </c>
      <c r="AA329" s="299" t="s">
        <v>290</v>
      </c>
    </row>
    <row r="330" spans="1:27" x14ac:dyDescent="0.25">
      <c r="A330" s="333" t="s">
        <v>715</v>
      </c>
      <c r="B330" s="301" t="s">
        <v>588</v>
      </c>
      <c r="C330" s="311" t="s">
        <v>36</v>
      </c>
      <c r="D330" s="282" t="s">
        <v>290</v>
      </c>
      <c r="E330" s="299" t="s">
        <v>290</v>
      </c>
      <c r="F330" s="298"/>
      <c r="G330" s="299" t="s">
        <v>290</v>
      </c>
      <c r="H330" s="298"/>
      <c r="I330" s="282" t="s">
        <v>290</v>
      </c>
      <c r="J330" s="298"/>
      <c r="K330" s="282" t="s">
        <v>290</v>
      </c>
      <c r="L330" s="298"/>
      <c r="M330" s="282" t="s">
        <v>290</v>
      </c>
      <c r="N330" s="298"/>
      <c r="O330" s="282" t="s">
        <v>290</v>
      </c>
      <c r="P330" s="298"/>
      <c r="Q330" s="282" t="s">
        <v>290</v>
      </c>
      <c r="R330" s="298"/>
      <c r="S330" s="282" t="s">
        <v>290</v>
      </c>
      <c r="T330" s="298"/>
      <c r="U330" s="282" t="s">
        <v>290</v>
      </c>
      <c r="V330" s="298"/>
      <c r="W330" s="282" t="s">
        <v>290</v>
      </c>
      <c r="X330" s="298"/>
      <c r="Y330" s="282" t="s">
        <v>290</v>
      </c>
      <c r="Z330" s="299" t="s">
        <v>290</v>
      </c>
      <c r="AA330" s="299" t="s">
        <v>290</v>
      </c>
    </row>
    <row r="331" spans="1:27" x14ac:dyDescent="0.25">
      <c r="A331" s="333" t="s">
        <v>716</v>
      </c>
      <c r="B331" s="301" t="s">
        <v>586</v>
      </c>
      <c r="C331" s="311" t="s">
        <v>37</v>
      </c>
      <c r="D331" s="282" t="s">
        <v>290</v>
      </c>
      <c r="E331" s="299" t="s">
        <v>290</v>
      </c>
      <c r="F331" s="298"/>
      <c r="G331" s="299" t="s">
        <v>290</v>
      </c>
      <c r="H331" s="298"/>
      <c r="I331" s="282" t="s">
        <v>290</v>
      </c>
      <c r="J331" s="298"/>
      <c r="K331" s="282" t="s">
        <v>290</v>
      </c>
      <c r="L331" s="298"/>
      <c r="M331" s="282" t="s">
        <v>290</v>
      </c>
      <c r="N331" s="298"/>
      <c r="O331" s="282" t="s">
        <v>290</v>
      </c>
      <c r="P331" s="298"/>
      <c r="Q331" s="282" t="s">
        <v>290</v>
      </c>
      <c r="R331" s="298"/>
      <c r="S331" s="282" t="s">
        <v>290</v>
      </c>
      <c r="T331" s="298"/>
      <c r="U331" s="282" t="s">
        <v>290</v>
      </c>
      <c r="V331" s="298"/>
      <c r="W331" s="282" t="s">
        <v>290</v>
      </c>
      <c r="X331" s="298"/>
      <c r="Y331" s="282" t="s">
        <v>290</v>
      </c>
      <c r="Z331" s="299" t="s">
        <v>290</v>
      </c>
      <c r="AA331" s="299" t="s">
        <v>290</v>
      </c>
    </row>
    <row r="332" spans="1:27" x14ac:dyDescent="0.25">
      <c r="A332" s="333" t="s">
        <v>717</v>
      </c>
      <c r="B332" s="307" t="s">
        <v>34</v>
      </c>
      <c r="C332" s="311" t="s">
        <v>290</v>
      </c>
      <c r="D332" s="282" t="s">
        <v>290</v>
      </c>
      <c r="E332" s="299" t="s">
        <v>290</v>
      </c>
      <c r="F332" s="298"/>
      <c r="G332" s="299" t="s">
        <v>290</v>
      </c>
      <c r="H332" s="298"/>
      <c r="I332" s="282" t="s">
        <v>290</v>
      </c>
      <c r="J332" s="298"/>
      <c r="K332" s="282" t="s">
        <v>290</v>
      </c>
      <c r="L332" s="298"/>
      <c r="M332" s="282" t="s">
        <v>290</v>
      </c>
      <c r="N332" s="298"/>
      <c r="O332" s="282" t="s">
        <v>290</v>
      </c>
      <c r="P332" s="298"/>
      <c r="Q332" s="282" t="s">
        <v>290</v>
      </c>
      <c r="R332" s="298"/>
      <c r="S332" s="282" t="s">
        <v>290</v>
      </c>
      <c r="T332" s="298"/>
      <c r="U332" s="282" t="s">
        <v>290</v>
      </c>
      <c r="V332" s="298"/>
      <c r="W332" s="282" t="s">
        <v>290</v>
      </c>
      <c r="X332" s="298"/>
      <c r="Y332" s="282" t="s">
        <v>290</v>
      </c>
      <c r="Z332" s="299" t="s">
        <v>290</v>
      </c>
      <c r="AA332" s="299" t="s">
        <v>290</v>
      </c>
    </row>
    <row r="333" spans="1:27" x14ac:dyDescent="0.25">
      <c r="A333" s="333" t="s">
        <v>718</v>
      </c>
      <c r="B333" s="301" t="s">
        <v>587</v>
      </c>
      <c r="C333" s="311" t="s">
        <v>194</v>
      </c>
      <c r="D333" s="282" t="s">
        <v>290</v>
      </c>
      <c r="E333" s="299" t="s">
        <v>290</v>
      </c>
      <c r="F333" s="298"/>
      <c r="G333" s="299" t="s">
        <v>290</v>
      </c>
      <c r="H333" s="298"/>
      <c r="I333" s="282" t="s">
        <v>290</v>
      </c>
      <c r="J333" s="298"/>
      <c r="K333" s="282" t="s">
        <v>290</v>
      </c>
      <c r="L333" s="298"/>
      <c r="M333" s="282" t="s">
        <v>290</v>
      </c>
      <c r="N333" s="298"/>
      <c r="O333" s="282" t="s">
        <v>290</v>
      </c>
      <c r="P333" s="298"/>
      <c r="Q333" s="282" t="s">
        <v>290</v>
      </c>
      <c r="R333" s="298"/>
      <c r="S333" s="282" t="s">
        <v>290</v>
      </c>
      <c r="T333" s="298"/>
      <c r="U333" s="282" t="s">
        <v>290</v>
      </c>
      <c r="V333" s="298"/>
      <c r="W333" s="282" t="s">
        <v>290</v>
      </c>
      <c r="X333" s="298"/>
      <c r="Y333" s="282" t="s">
        <v>290</v>
      </c>
      <c r="Z333" s="299" t="s">
        <v>290</v>
      </c>
      <c r="AA333" s="299" t="s">
        <v>290</v>
      </c>
    </row>
    <row r="334" spans="1:27" x14ac:dyDescent="0.25">
      <c r="A334" s="333" t="s">
        <v>719</v>
      </c>
      <c r="B334" s="301" t="s">
        <v>586</v>
      </c>
      <c r="C334" s="311" t="s">
        <v>37</v>
      </c>
      <c r="D334" s="282" t="s">
        <v>290</v>
      </c>
      <c r="E334" s="299" t="s">
        <v>290</v>
      </c>
      <c r="F334" s="298"/>
      <c r="G334" s="299" t="s">
        <v>290</v>
      </c>
      <c r="H334" s="298"/>
      <c r="I334" s="282" t="s">
        <v>290</v>
      </c>
      <c r="J334" s="298"/>
      <c r="K334" s="282" t="s">
        <v>290</v>
      </c>
      <c r="L334" s="298"/>
      <c r="M334" s="282" t="s">
        <v>290</v>
      </c>
      <c r="N334" s="298"/>
      <c r="O334" s="282" t="s">
        <v>290</v>
      </c>
      <c r="P334" s="298"/>
      <c r="Q334" s="282" t="s">
        <v>290</v>
      </c>
      <c r="R334" s="298"/>
      <c r="S334" s="282" t="s">
        <v>290</v>
      </c>
      <c r="T334" s="298"/>
      <c r="U334" s="282" t="s">
        <v>290</v>
      </c>
      <c r="V334" s="298"/>
      <c r="W334" s="282" t="s">
        <v>290</v>
      </c>
      <c r="X334" s="298"/>
      <c r="Y334" s="282" t="s">
        <v>290</v>
      </c>
      <c r="Z334" s="299" t="s">
        <v>290</v>
      </c>
      <c r="AA334" s="299" t="s">
        <v>290</v>
      </c>
    </row>
    <row r="335" spans="1:27" x14ac:dyDescent="0.25">
      <c r="A335" s="333" t="s">
        <v>720</v>
      </c>
      <c r="B335" s="307" t="s">
        <v>35</v>
      </c>
      <c r="C335" s="311" t="s">
        <v>290</v>
      </c>
      <c r="D335" s="282" t="s">
        <v>290</v>
      </c>
      <c r="E335" s="299" t="s">
        <v>290</v>
      </c>
      <c r="F335" s="298"/>
      <c r="G335" s="299" t="s">
        <v>290</v>
      </c>
      <c r="H335" s="298"/>
      <c r="I335" s="282" t="s">
        <v>290</v>
      </c>
      <c r="J335" s="298"/>
      <c r="K335" s="282" t="s">
        <v>290</v>
      </c>
      <c r="L335" s="298"/>
      <c r="M335" s="282" t="s">
        <v>290</v>
      </c>
      <c r="N335" s="298"/>
      <c r="O335" s="282" t="s">
        <v>290</v>
      </c>
      <c r="P335" s="298"/>
      <c r="Q335" s="282" t="s">
        <v>290</v>
      </c>
      <c r="R335" s="298"/>
      <c r="S335" s="282" t="s">
        <v>290</v>
      </c>
      <c r="T335" s="298"/>
      <c r="U335" s="282" t="s">
        <v>290</v>
      </c>
      <c r="V335" s="298"/>
      <c r="W335" s="282" t="s">
        <v>290</v>
      </c>
      <c r="X335" s="298"/>
      <c r="Y335" s="282" t="s">
        <v>290</v>
      </c>
      <c r="Z335" s="299" t="s">
        <v>290</v>
      </c>
      <c r="AA335" s="299" t="s">
        <v>290</v>
      </c>
    </row>
    <row r="336" spans="1:27" x14ac:dyDescent="0.25">
      <c r="A336" s="333" t="s">
        <v>721</v>
      </c>
      <c r="B336" s="301" t="s">
        <v>587</v>
      </c>
      <c r="C336" s="311" t="s">
        <v>194</v>
      </c>
      <c r="D336" s="282" t="s">
        <v>290</v>
      </c>
      <c r="E336" s="299" t="s">
        <v>290</v>
      </c>
      <c r="F336" s="298"/>
      <c r="G336" s="299" t="s">
        <v>290</v>
      </c>
      <c r="H336" s="298"/>
      <c r="I336" s="282" t="s">
        <v>290</v>
      </c>
      <c r="J336" s="298"/>
      <c r="K336" s="282" t="s">
        <v>290</v>
      </c>
      <c r="L336" s="298"/>
      <c r="M336" s="282" t="s">
        <v>290</v>
      </c>
      <c r="N336" s="298"/>
      <c r="O336" s="282" t="s">
        <v>290</v>
      </c>
      <c r="P336" s="298"/>
      <c r="Q336" s="282" t="s">
        <v>290</v>
      </c>
      <c r="R336" s="298"/>
      <c r="S336" s="282" t="s">
        <v>290</v>
      </c>
      <c r="T336" s="298"/>
      <c r="U336" s="282" t="s">
        <v>290</v>
      </c>
      <c r="V336" s="298"/>
      <c r="W336" s="282" t="s">
        <v>290</v>
      </c>
      <c r="X336" s="298"/>
      <c r="Y336" s="282" t="s">
        <v>290</v>
      </c>
      <c r="Z336" s="299" t="s">
        <v>290</v>
      </c>
      <c r="AA336" s="299" t="s">
        <v>290</v>
      </c>
    </row>
    <row r="337" spans="1:27" x14ac:dyDescent="0.25">
      <c r="A337" s="333" t="s">
        <v>722</v>
      </c>
      <c r="B337" s="301" t="s">
        <v>588</v>
      </c>
      <c r="C337" s="311" t="s">
        <v>36</v>
      </c>
      <c r="D337" s="282" t="s">
        <v>290</v>
      </c>
      <c r="E337" s="299" t="s">
        <v>290</v>
      </c>
      <c r="F337" s="298"/>
      <c r="G337" s="299" t="s">
        <v>290</v>
      </c>
      <c r="H337" s="298"/>
      <c r="I337" s="282" t="s">
        <v>290</v>
      </c>
      <c r="J337" s="298"/>
      <c r="K337" s="282" t="s">
        <v>290</v>
      </c>
      <c r="L337" s="298"/>
      <c r="M337" s="282" t="s">
        <v>290</v>
      </c>
      <c r="N337" s="298"/>
      <c r="O337" s="282" t="s">
        <v>290</v>
      </c>
      <c r="P337" s="298"/>
      <c r="Q337" s="282" t="s">
        <v>290</v>
      </c>
      <c r="R337" s="298"/>
      <c r="S337" s="282" t="s">
        <v>290</v>
      </c>
      <c r="T337" s="298"/>
      <c r="U337" s="282" t="s">
        <v>290</v>
      </c>
      <c r="V337" s="298"/>
      <c r="W337" s="282" t="s">
        <v>290</v>
      </c>
      <c r="X337" s="298"/>
      <c r="Y337" s="282" t="s">
        <v>290</v>
      </c>
      <c r="Z337" s="299" t="s">
        <v>290</v>
      </c>
      <c r="AA337" s="299" t="s">
        <v>290</v>
      </c>
    </row>
    <row r="338" spans="1:27" x14ac:dyDescent="0.25">
      <c r="A338" s="333" t="s">
        <v>723</v>
      </c>
      <c r="B338" s="301" t="s">
        <v>586</v>
      </c>
      <c r="C338" s="311" t="s">
        <v>37</v>
      </c>
      <c r="D338" s="282" t="s">
        <v>290</v>
      </c>
      <c r="E338" s="299" t="s">
        <v>290</v>
      </c>
      <c r="F338" s="298"/>
      <c r="G338" s="299" t="s">
        <v>290</v>
      </c>
      <c r="H338" s="298"/>
      <c r="I338" s="282" t="s">
        <v>290</v>
      </c>
      <c r="J338" s="298"/>
      <c r="K338" s="282" t="s">
        <v>290</v>
      </c>
      <c r="L338" s="298"/>
      <c r="M338" s="282" t="s">
        <v>290</v>
      </c>
      <c r="N338" s="298"/>
      <c r="O338" s="282" t="s">
        <v>290</v>
      </c>
      <c r="P338" s="298"/>
      <c r="Q338" s="282" t="s">
        <v>290</v>
      </c>
      <c r="R338" s="298"/>
      <c r="S338" s="282" t="s">
        <v>290</v>
      </c>
      <c r="T338" s="298"/>
      <c r="U338" s="282" t="s">
        <v>290</v>
      </c>
      <c r="V338" s="298"/>
      <c r="W338" s="282" t="s">
        <v>290</v>
      </c>
      <c r="X338" s="298"/>
      <c r="Y338" s="282" t="s">
        <v>290</v>
      </c>
      <c r="Z338" s="299" t="s">
        <v>290</v>
      </c>
      <c r="AA338" s="299" t="s">
        <v>290</v>
      </c>
    </row>
    <row r="339" spans="1:27" s="318" customFormat="1" x14ac:dyDescent="0.25">
      <c r="A339" s="331" t="s">
        <v>589</v>
      </c>
      <c r="B339" s="308" t="s">
        <v>621</v>
      </c>
      <c r="C339" s="332" t="s">
        <v>290</v>
      </c>
      <c r="D339" s="309" t="s">
        <v>290</v>
      </c>
      <c r="E339" s="304" t="s">
        <v>290</v>
      </c>
      <c r="F339" s="303"/>
      <c r="G339" s="304" t="s">
        <v>290</v>
      </c>
      <c r="H339" s="303"/>
      <c r="I339" s="309" t="s">
        <v>290</v>
      </c>
      <c r="J339" s="303"/>
      <c r="K339" s="309" t="s">
        <v>290</v>
      </c>
      <c r="L339" s="303"/>
      <c r="M339" s="309" t="s">
        <v>290</v>
      </c>
      <c r="N339" s="303"/>
      <c r="O339" s="309" t="s">
        <v>290</v>
      </c>
      <c r="P339" s="303"/>
      <c r="Q339" s="309" t="s">
        <v>290</v>
      </c>
      <c r="R339" s="303"/>
      <c r="S339" s="309" t="s">
        <v>290</v>
      </c>
      <c r="T339" s="303"/>
      <c r="U339" s="309" t="s">
        <v>290</v>
      </c>
      <c r="V339" s="303"/>
      <c r="W339" s="309" t="s">
        <v>290</v>
      </c>
      <c r="X339" s="303"/>
      <c r="Y339" s="309" t="s">
        <v>290</v>
      </c>
      <c r="Z339" s="304" t="s">
        <v>290</v>
      </c>
      <c r="AA339" s="304" t="s">
        <v>290</v>
      </c>
    </row>
    <row r="340" spans="1:27" ht="31.5" x14ac:dyDescent="0.25">
      <c r="A340" s="333" t="s">
        <v>591</v>
      </c>
      <c r="B340" s="307" t="s">
        <v>1062</v>
      </c>
      <c r="C340" s="311" t="s">
        <v>194</v>
      </c>
      <c r="D340" s="282">
        <v>36776.582599000001</v>
      </c>
      <c r="E340" s="282">
        <v>36220.427816000003</v>
      </c>
      <c r="F340" s="298">
        <v>35838</v>
      </c>
      <c r="G340" s="282">
        <v>36439.353165026158</v>
      </c>
      <c r="H340" s="298">
        <v>33462</v>
      </c>
      <c r="I340" s="282">
        <v>34448.347560099486</v>
      </c>
      <c r="J340" s="298">
        <v>31252</v>
      </c>
      <c r="K340" s="282">
        <v>31957.061555086253</v>
      </c>
      <c r="L340" s="298">
        <v>31252</v>
      </c>
      <c r="M340" s="282">
        <v>32086.229853901201</v>
      </c>
      <c r="N340" s="298">
        <v>31252</v>
      </c>
      <c r="O340" s="282">
        <v>32251.084672001503</v>
      </c>
      <c r="P340" s="298">
        <v>31252</v>
      </c>
      <c r="Q340" s="282">
        <v>32319.498651825535</v>
      </c>
      <c r="R340" s="298">
        <v>3469.35</v>
      </c>
      <c r="S340" s="282">
        <v>32448.567693972695</v>
      </c>
      <c r="T340" s="298">
        <v>3504.0434999999998</v>
      </c>
      <c r="U340" s="282">
        <v>32578.463621380681</v>
      </c>
      <c r="V340" s="298">
        <v>3539.0839349999997</v>
      </c>
      <c r="W340" s="282">
        <v>32709.192509737899</v>
      </c>
      <c r="X340" s="298">
        <v>3574.4747743499997</v>
      </c>
      <c r="Y340" s="282">
        <v>32840.760482197933</v>
      </c>
      <c r="Z340" s="299">
        <f>F340+H340+J340+L340+N340+P340+R340+T340+V340+X340</f>
        <v>208394.95220935001</v>
      </c>
      <c r="AA340" s="299">
        <f t="shared" ref="AA340:AA348" si="235">I340+K340+M340+O340+Q340+S340+U340+W340+Y340+G340</f>
        <v>330078.55976522935</v>
      </c>
    </row>
    <row r="341" spans="1:27" ht="31.5" x14ac:dyDescent="0.25">
      <c r="A341" s="333" t="s">
        <v>724</v>
      </c>
      <c r="B341" s="301" t="s">
        <v>1063</v>
      </c>
      <c r="C341" s="311" t="s">
        <v>194</v>
      </c>
      <c r="D341" s="282">
        <v>5733.6132720000005</v>
      </c>
      <c r="E341" s="282">
        <v>5008.6932419999994</v>
      </c>
      <c r="F341" s="298">
        <f t="shared" ref="F341" si="236">F342+F343</f>
        <v>4753.0190890593867</v>
      </c>
      <c r="G341" s="282">
        <v>4954.1656359999997</v>
      </c>
      <c r="H341" s="298">
        <f t="shared" ref="H341" si="237">H342+H343</f>
        <v>2426.0466647600165</v>
      </c>
      <c r="I341" s="282">
        <v>0</v>
      </c>
      <c r="J341" s="298">
        <f t="shared" ref="J341" si="238">J342+J343</f>
        <v>0</v>
      </c>
      <c r="K341" s="282">
        <v>0</v>
      </c>
      <c r="L341" s="298">
        <f>L342+L343</f>
        <v>0</v>
      </c>
      <c r="M341" s="282">
        <v>0</v>
      </c>
      <c r="N341" s="298">
        <f>N342+N343</f>
        <v>0</v>
      </c>
      <c r="O341" s="282">
        <v>0</v>
      </c>
      <c r="P341" s="298">
        <f>P342+P343</f>
        <v>0</v>
      </c>
      <c r="Q341" s="282">
        <v>0</v>
      </c>
      <c r="R341" s="298">
        <f>R342+R343</f>
        <v>0</v>
      </c>
      <c r="S341" s="282">
        <v>0</v>
      </c>
      <c r="T341" s="298">
        <f>T342+T343</f>
        <v>0</v>
      </c>
      <c r="U341" s="282">
        <v>0</v>
      </c>
      <c r="V341" s="298">
        <f>V342+V343</f>
        <v>0</v>
      </c>
      <c r="W341" s="282">
        <v>0</v>
      </c>
      <c r="X341" s="298">
        <f>X342+X343</f>
        <v>0</v>
      </c>
      <c r="Y341" s="282">
        <v>0</v>
      </c>
      <c r="Z341" s="299">
        <f t="shared" ref="Z341:Z348" si="239">F341+H341+J341+L341+N341+P341+R341+T341+V341+X341</f>
        <v>7179.0657538194027</v>
      </c>
      <c r="AA341" s="299">
        <f t="shared" si="235"/>
        <v>4954.1656359999997</v>
      </c>
    </row>
    <row r="342" spans="1:27" x14ac:dyDescent="0.25">
      <c r="A342" s="333" t="s">
        <v>916</v>
      </c>
      <c r="B342" s="317" t="s">
        <v>970</v>
      </c>
      <c r="C342" s="311" t="s">
        <v>194</v>
      </c>
      <c r="D342" s="282">
        <v>1355.2883200000001</v>
      </c>
      <c r="E342" s="282">
        <v>87.48491199999998</v>
      </c>
      <c r="F342" s="298">
        <v>92.611887623468647</v>
      </c>
      <c r="G342" s="282">
        <v>77.718058000000013</v>
      </c>
      <c r="H342" s="298">
        <v>33.445923659606706</v>
      </c>
      <c r="I342" s="282">
        <v>0</v>
      </c>
      <c r="J342" s="298">
        <v>0</v>
      </c>
      <c r="K342" s="282">
        <v>0</v>
      </c>
      <c r="L342" s="298">
        <v>0</v>
      </c>
      <c r="M342" s="282">
        <v>0</v>
      </c>
      <c r="N342" s="298">
        <v>0</v>
      </c>
      <c r="O342" s="282">
        <v>0</v>
      </c>
      <c r="P342" s="298">
        <v>0</v>
      </c>
      <c r="Q342" s="282">
        <v>0</v>
      </c>
      <c r="R342" s="298"/>
      <c r="S342" s="282">
        <v>0</v>
      </c>
      <c r="T342" s="298"/>
      <c r="U342" s="282">
        <v>0</v>
      </c>
      <c r="V342" s="298"/>
      <c r="W342" s="282">
        <v>0</v>
      </c>
      <c r="X342" s="298"/>
      <c r="Y342" s="282">
        <v>0</v>
      </c>
      <c r="Z342" s="299">
        <f t="shared" si="239"/>
        <v>126.05781128307535</v>
      </c>
      <c r="AA342" s="299">
        <f t="shared" si="235"/>
        <v>77.718058000000013</v>
      </c>
    </row>
    <row r="343" spans="1:27" x14ac:dyDescent="0.25">
      <c r="A343" s="333" t="s">
        <v>915</v>
      </c>
      <c r="B343" s="317" t="s">
        <v>971</v>
      </c>
      <c r="C343" s="311" t="s">
        <v>194</v>
      </c>
      <c r="D343" s="282">
        <v>4378.3249519999999</v>
      </c>
      <c r="E343" s="282">
        <v>4921.2083299999995</v>
      </c>
      <c r="F343" s="298">
        <v>4660.4072014359181</v>
      </c>
      <c r="G343" s="282">
        <v>4876.4475780000002</v>
      </c>
      <c r="H343" s="298">
        <v>2392.6007411004098</v>
      </c>
      <c r="I343" s="282">
        <v>0</v>
      </c>
      <c r="J343" s="298">
        <v>0</v>
      </c>
      <c r="K343" s="282">
        <v>0</v>
      </c>
      <c r="L343" s="298">
        <v>0</v>
      </c>
      <c r="M343" s="282">
        <v>0</v>
      </c>
      <c r="N343" s="298">
        <v>0</v>
      </c>
      <c r="O343" s="282">
        <v>0</v>
      </c>
      <c r="P343" s="298">
        <v>0</v>
      </c>
      <c r="Q343" s="282">
        <v>0</v>
      </c>
      <c r="R343" s="298"/>
      <c r="S343" s="282">
        <v>0</v>
      </c>
      <c r="T343" s="298"/>
      <c r="U343" s="282">
        <v>0</v>
      </c>
      <c r="V343" s="298"/>
      <c r="W343" s="282">
        <v>0</v>
      </c>
      <c r="X343" s="298"/>
      <c r="Y343" s="282">
        <v>0</v>
      </c>
      <c r="Z343" s="299">
        <f t="shared" si="239"/>
        <v>7053.0079425363274</v>
      </c>
      <c r="AA343" s="299">
        <f t="shared" si="235"/>
        <v>4876.4475780000002</v>
      </c>
    </row>
    <row r="344" spans="1:27" x14ac:dyDescent="0.25">
      <c r="A344" s="333" t="s">
        <v>882</v>
      </c>
      <c r="B344" s="307" t="s">
        <v>1018</v>
      </c>
      <c r="C344" s="311" t="s">
        <v>194</v>
      </c>
      <c r="D344" s="282">
        <v>2547.0867653479945</v>
      </c>
      <c r="E344" s="282">
        <v>2520.0607470000105</v>
      </c>
      <c r="F344" s="298">
        <v>2461.9841153430375</v>
      </c>
      <c r="G344" s="282">
        <v>2492.104006</v>
      </c>
      <c r="H344" s="298">
        <v>2336.7606171388111</v>
      </c>
      <c r="I344" s="282">
        <v>2404.4757517912894</v>
      </c>
      <c r="J344" s="298">
        <v>2187.9417389988553</v>
      </c>
      <c r="K344" s="282">
        <v>2327.8261369258821</v>
      </c>
      <c r="L344" s="298">
        <v>2169.0633727261547</v>
      </c>
      <c r="M344" s="282">
        <v>2285.5181979414947</v>
      </c>
      <c r="N344" s="298">
        <v>2143.17721422459</v>
      </c>
      <c r="O344" s="282">
        <v>2282.6726453261072</v>
      </c>
      <c r="P344" s="298">
        <v>2143.17721422459</v>
      </c>
      <c r="Q344" s="282">
        <v>2274.5364624456788</v>
      </c>
      <c r="R344" s="298">
        <v>335.8677104317041</v>
      </c>
      <c r="S344" s="282">
        <v>2274.6930873126416</v>
      </c>
      <c r="T344" s="298">
        <v>340.90572608817962</v>
      </c>
      <c r="U344" s="282">
        <v>2274.8775764997599</v>
      </c>
      <c r="V344" s="298">
        <v>349.42836924038409</v>
      </c>
      <c r="W344" s="282">
        <v>2275.0899369901144</v>
      </c>
      <c r="X344" s="298">
        <v>358.16407847139368</v>
      </c>
      <c r="Y344" s="282">
        <v>2275.3301766369459</v>
      </c>
      <c r="Z344" s="299">
        <f t="shared" si="239"/>
        <v>14826.470156887701</v>
      </c>
      <c r="AA344" s="299">
        <f t="shared" si="235"/>
        <v>23167.123977869916</v>
      </c>
    </row>
    <row r="345" spans="1:27" x14ac:dyDescent="0.25">
      <c r="A345" s="333" t="s">
        <v>883</v>
      </c>
      <c r="B345" s="307" t="s">
        <v>1064</v>
      </c>
      <c r="C345" s="311" t="s">
        <v>36</v>
      </c>
      <c r="D345" s="282">
        <v>1197.4780493341661</v>
      </c>
      <c r="E345" s="282">
        <v>1715.8456966666668</v>
      </c>
      <c r="F345" s="298">
        <v>1668</v>
      </c>
      <c r="G345" s="282">
        <v>1599.2302691813461</v>
      </c>
      <c r="H345" s="298">
        <v>1215</v>
      </c>
      <c r="I345" s="282">
        <v>1143.6376640260437</v>
      </c>
      <c r="J345" s="298">
        <v>920</v>
      </c>
      <c r="K345" s="282">
        <v>1166.5577122671139</v>
      </c>
      <c r="L345" s="298">
        <v>920</v>
      </c>
      <c r="M345" s="282">
        <v>1186.917586388897</v>
      </c>
      <c r="N345" s="298">
        <v>920</v>
      </c>
      <c r="O345" s="282">
        <v>1182.5540414527604</v>
      </c>
      <c r="P345" s="298">
        <v>920</v>
      </c>
      <c r="Q345" s="282">
        <v>1184.4196467711483</v>
      </c>
      <c r="R345" s="298">
        <v>114</v>
      </c>
      <c r="S345" s="282">
        <v>1187.268614303649</v>
      </c>
      <c r="T345" s="298">
        <v>114</v>
      </c>
      <c r="U345" s="282">
        <v>1187.268614303649</v>
      </c>
      <c r="V345" s="298">
        <v>114</v>
      </c>
      <c r="W345" s="282">
        <v>1187.268614303649</v>
      </c>
      <c r="X345" s="298">
        <v>114</v>
      </c>
      <c r="Y345" s="282">
        <v>1187.268614303649</v>
      </c>
      <c r="Z345" s="299">
        <f t="shared" si="239"/>
        <v>7019</v>
      </c>
      <c r="AA345" s="299">
        <f t="shared" si="235"/>
        <v>12212.391377301905</v>
      </c>
    </row>
    <row r="346" spans="1:27" ht="31.5" x14ac:dyDescent="0.25">
      <c r="A346" s="333" t="s">
        <v>884</v>
      </c>
      <c r="B346" s="301" t="s">
        <v>1065</v>
      </c>
      <c r="C346" s="311" t="s">
        <v>36</v>
      </c>
      <c r="D346" s="282">
        <v>1521.8107160008335</v>
      </c>
      <c r="E346" s="282">
        <v>1877.3680300000003</v>
      </c>
      <c r="F346" s="298">
        <f t="shared" ref="F346" si="240">F347+F348</f>
        <v>0</v>
      </c>
      <c r="G346" s="282">
        <v>1592.1238496699998</v>
      </c>
      <c r="H346" s="298">
        <f t="shared" ref="H346" si="241">H347+H348</f>
        <v>0</v>
      </c>
      <c r="I346" s="282">
        <v>0</v>
      </c>
      <c r="J346" s="298">
        <f t="shared" ref="J346" si="242">J347+J348</f>
        <v>0</v>
      </c>
      <c r="K346" s="282">
        <v>0</v>
      </c>
      <c r="L346" s="298">
        <f>L347+L348</f>
        <v>0</v>
      </c>
      <c r="M346" s="282">
        <v>0</v>
      </c>
      <c r="N346" s="298">
        <f>N347+N348</f>
        <v>0</v>
      </c>
      <c r="O346" s="282">
        <v>0</v>
      </c>
      <c r="P346" s="298">
        <f>P347+P348</f>
        <v>0</v>
      </c>
      <c r="Q346" s="282">
        <v>0</v>
      </c>
      <c r="R346" s="298">
        <f>R347+R348</f>
        <v>0</v>
      </c>
      <c r="S346" s="282">
        <v>0</v>
      </c>
      <c r="T346" s="298">
        <f>T347+T348</f>
        <v>0</v>
      </c>
      <c r="U346" s="282">
        <v>0</v>
      </c>
      <c r="V346" s="298">
        <f>V347+V348</f>
        <v>0</v>
      </c>
      <c r="W346" s="282">
        <v>0</v>
      </c>
      <c r="X346" s="298">
        <f>X347+X348</f>
        <v>0</v>
      </c>
      <c r="Y346" s="282">
        <v>0</v>
      </c>
      <c r="Z346" s="299">
        <f t="shared" si="239"/>
        <v>0</v>
      </c>
      <c r="AA346" s="299">
        <f t="shared" si="235"/>
        <v>1592.1238496699998</v>
      </c>
    </row>
    <row r="347" spans="1:27" x14ac:dyDescent="0.25">
      <c r="A347" s="333" t="s">
        <v>917</v>
      </c>
      <c r="B347" s="317" t="s">
        <v>970</v>
      </c>
      <c r="C347" s="311" t="s">
        <v>36</v>
      </c>
      <c r="D347" s="282">
        <v>569.27783333333321</v>
      </c>
      <c r="E347" s="282">
        <v>617.39983333333339</v>
      </c>
      <c r="F347" s="298"/>
      <c r="G347" s="282">
        <v>604.14816666666661</v>
      </c>
      <c r="H347" s="298"/>
      <c r="I347" s="282">
        <v>0</v>
      </c>
      <c r="J347" s="298">
        <v>0</v>
      </c>
      <c r="K347" s="282">
        <v>0</v>
      </c>
      <c r="L347" s="298">
        <v>0</v>
      </c>
      <c r="M347" s="282">
        <v>0</v>
      </c>
      <c r="N347" s="298">
        <v>0</v>
      </c>
      <c r="O347" s="282">
        <v>0</v>
      </c>
      <c r="P347" s="298">
        <v>0</v>
      </c>
      <c r="Q347" s="282">
        <v>0</v>
      </c>
      <c r="R347" s="298"/>
      <c r="S347" s="282">
        <v>0</v>
      </c>
      <c r="T347" s="298"/>
      <c r="U347" s="282">
        <v>0</v>
      </c>
      <c r="V347" s="298"/>
      <c r="W347" s="282">
        <v>0</v>
      </c>
      <c r="X347" s="298"/>
      <c r="Y347" s="282">
        <v>0</v>
      </c>
      <c r="Z347" s="299">
        <f t="shared" si="239"/>
        <v>0</v>
      </c>
      <c r="AA347" s="299">
        <f t="shared" si="235"/>
        <v>604.14816666666661</v>
      </c>
    </row>
    <row r="348" spans="1:27" x14ac:dyDescent="0.25">
      <c r="A348" s="333" t="s">
        <v>918</v>
      </c>
      <c r="B348" s="317" t="s">
        <v>971</v>
      </c>
      <c r="C348" s="311" t="s">
        <v>36</v>
      </c>
      <c r="D348" s="282">
        <v>44.815333333333328</v>
      </c>
      <c r="E348" s="282">
        <v>14.431334166666666</v>
      </c>
      <c r="F348" s="298"/>
      <c r="G348" s="282">
        <v>13.150250000000002</v>
      </c>
      <c r="H348" s="298"/>
      <c r="I348" s="282">
        <v>0</v>
      </c>
      <c r="J348" s="298">
        <v>0</v>
      </c>
      <c r="K348" s="282">
        <v>0</v>
      </c>
      <c r="L348" s="298">
        <v>0</v>
      </c>
      <c r="M348" s="282">
        <v>0</v>
      </c>
      <c r="N348" s="298">
        <v>0</v>
      </c>
      <c r="O348" s="282">
        <v>0</v>
      </c>
      <c r="P348" s="298">
        <v>0</v>
      </c>
      <c r="Q348" s="282">
        <v>0</v>
      </c>
      <c r="R348" s="298"/>
      <c r="S348" s="282">
        <v>0</v>
      </c>
      <c r="T348" s="298"/>
      <c r="U348" s="282">
        <v>0</v>
      </c>
      <c r="V348" s="298"/>
      <c r="W348" s="282">
        <v>0</v>
      </c>
      <c r="X348" s="298"/>
      <c r="Y348" s="282">
        <v>0</v>
      </c>
      <c r="Z348" s="299">
        <f t="shared" si="239"/>
        <v>0</v>
      </c>
      <c r="AA348" s="299">
        <f t="shared" si="235"/>
        <v>13.150250000000002</v>
      </c>
    </row>
    <row r="349" spans="1:27" x14ac:dyDescent="0.25">
      <c r="A349" s="333" t="s">
        <v>885</v>
      </c>
      <c r="B349" s="307" t="s">
        <v>973</v>
      </c>
      <c r="C349" s="311" t="s">
        <v>972</v>
      </c>
      <c r="D349" s="282">
        <v>1099671.9904729999</v>
      </c>
      <c r="E349" s="282">
        <v>1112956.7198649999</v>
      </c>
      <c r="F349" s="298">
        <v>1122859.58</v>
      </c>
      <c r="G349" s="282">
        <v>1122859.58</v>
      </c>
      <c r="H349" s="298">
        <v>1135408.1400000001</v>
      </c>
      <c r="I349" s="298">
        <v>1149799.02</v>
      </c>
      <c r="J349" s="298">
        <v>1140004.54</v>
      </c>
      <c r="K349" s="298">
        <v>1154858.6467899997</v>
      </c>
      <c r="L349" s="298">
        <v>1142276.24</v>
      </c>
      <c r="M349" s="298">
        <v>1162198.64479</v>
      </c>
      <c r="N349" s="298">
        <v>1144147.24</v>
      </c>
      <c r="O349" s="298">
        <v>1168513.55479</v>
      </c>
      <c r="P349" s="298">
        <v>1144147.24</v>
      </c>
      <c r="Q349" s="298">
        <v>1173720.09479</v>
      </c>
      <c r="R349" s="298">
        <v>159750</v>
      </c>
      <c r="S349" s="298">
        <v>1175722.55479</v>
      </c>
      <c r="T349" s="298">
        <v>159750</v>
      </c>
      <c r="U349" s="298">
        <v>1175722.55479</v>
      </c>
      <c r="V349" s="298">
        <v>159750</v>
      </c>
      <c r="W349" s="298">
        <v>1175722.55479</v>
      </c>
      <c r="X349" s="298">
        <v>159750</v>
      </c>
      <c r="Y349" s="298">
        <v>1175722.55479</v>
      </c>
      <c r="Z349" s="299" t="s">
        <v>290</v>
      </c>
      <c r="AA349" s="299" t="s">
        <v>290</v>
      </c>
    </row>
    <row r="350" spans="1:27" ht="31.5" x14ac:dyDescent="0.25">
      <c r="A350" s="333" t="s">
        <v>886</v>
      </c>
      <c r="B350" s="307" t="s">
        <v>1025</v>
      </c>
      <c r="C350" s="311" t="s">
        <v>755</v>
      </c>
      <c r="D350" s="282">
        <v>14517.841406165096</v>
      </c>
      <c r="E350" s="282">
        <v>20073.799539070002</v>
      </c>
      <c r="F350" s="282">
        <f>F29-F63-F64-F57</f>
        <v>21192.169019865931</v>
      </c>
      <c r="G350" s="282">
        <v>21513.50118319429</v>
      </c>
      <c r="H350" s="282">
        <f>H29-H63-H64-H57</f>
        <v>23596.599813895511</v>
      </c>
      <c r="I350" s="284">
        <v>23284.710889229995</v>
      </c>
      <c r="J350" s="282">
        <f>J29-J63-J64-J57</f>
        <v>25203.239672300235</v>
      </c>
      <c r="K350" s="284">
        <v>24546.992146481891</v>
      </c>
      <c r="L350" s="282">
        <f>L29-L63-L64-L57</f>
        <v>25497.405874714703</v>
      </c>
      <c r="M350" s="284">
        <v>25772.647399005968</v>
      </c>
      <c r="N350" s="282">
        <f>N29-N63-N64-N57</f>
        <v>26497.862554720214</v>
      </c>
      <c r="O350" s="284">
        <v>26902.823544903898</v>
      </c>
      <c r="P350" s="282">
        <f>P29-P63-P64-P57</f>
        <v>27482.583594702704</v>
      </c>
      <c r="Q350" s="284">
        <v>27606.83533640825</v>
      </c>
      <c r="R350" s="282">
        <f>R29-R63-R64-R57</f>
        <v>2983.9400335010318</v>
      </c>
      <c r="S350" s="284">
        <v>28352.719666874324</v>
      </c>
      <c r="T350" s="282">
        <f>T29-T63-T64-T57</f>
        <v>3090.9715398072312</v>
      </c>
      <c r="U350" s="284">
        <v>29237.183802111638</v>
      </c>
      <c r="V350" s="282">
        <f>V29-V63-V64-V57</f>
        <v>3201.606371138816</v>
      </c>
      <c r="W350" s="284">
        <v>30148.859512310704</v>
      </c>
      <c r="X350" s="282">
        <f>X29-X63-X64-X57</f>
        <v>3315.9513740593252</v>
      </c>
      <c r="Y350" s="284">
        <v>31088.57669773847</v>
      </c>
      <c r="Z350" s="299">
        <f t="shared" ref="Z350" si="243">F350+H350+J350+L350+N350+P350+R350+T350+V350+X350</f>
        <v>162062.32984870573</v>
      </c>
      <c r="AA350" s="299">
        <f>I350+K350+M350+O350+Q350+S350+U350+W350+Y350+G350</f>
        <v>268454.85017825942</v>
      </c>
    </row>
    <row r="351" spans="1:27" x14ac:dyDescent="0.25">
      <c r="A351" s="333" t="s">
        <v>592</v>
      </c>
      <c r="B351" s="310" t="s">
        <v>590</v>
      </c>
      <c r="C351" s="311" t="s">
        <v>290</v>
      </c>
      <c r="D351" s="282" t="s">
        <v>290</v>
      </c>
      <c r="E351" s="299" t="s">
        <v>290</v>
      </c>
      <c r="F351" s="303"/>
      <c r="G351" s="299" t="s">
        <v>290</v>
      </c>
      <c r="H351" s="303"/>
      <c r="I351" s="282" t="s">
        <v>290</v>
      </c>
      <c r="J351" s="303"/>
      <c r="K351" s="282" t="s">
        <v>290</v>
      </c>
      <c r="L351" s="303"/>
      <c r="M351" s="282" t="s">
        <v>290</v>
      </c>
      <c r="N351" s="303"/>
      <c r="O351" s="282" t="s">
        <v>290</v>
      </c>
      <c r="P351" s="303"/>
      <c r="Q351" s="282" t="s">
        <v>290</v>
      </c>
      <c r="R351" s="303"/>
      <c r="S351" s="282" t="s">
        <v>290</v>
      </c>
      <c r="T351" s="303"/>
      <c r="U351" s="282" t="s">
        <v>290</v>
      </c>
      <c r="V351" s="303"/>
      <c r="W351" s="282" t="s">
        <v>290</v>
      </c>
      <c r="X351" s="303"/>
      <c r="Y351" s="282" t="s">
        <v>290</v>
      </c>
      <c r="Z351" s="299" t="s">
        <v>290</v>
      </c>
      <c r="AA351" s="299" t="s">
        <v>290</v>
      </c>
    </row>
    <row r="352" spans="1:27" x14ac:dyDescent="0.25">
      <c r="A352" s="333" t="s">
        <v>594</v>
      </c>
      <c r="B352" s="307" t="s">
        <v>634</v>
      </c>
      <c r="C352" s="311" t="s">
        <v>194</v>
      </c>
      <c r="D352" s="282" t="s">
        <v>290</v>
      </c>
      <c r="E352" s="299" t="s">
        <v>290</v>
      </c>
      <c r="F352" s="298"/>
      <c r="G352" s="299" t="s">
        <v>290</v>
      </c>
      <c r="H352" s="298"/>
      <c r="I352" s="282" t="s">
        <v>290</v>
      </c>
      <c r="J352" s="298"/>
      <c r="K352" s="282" t="s">
        <v>290</v>
      </c>
      <c r="L352" s="298"/>
      <c r="M352" s="282" t="s">
        <v>290</v>
      </c>
      <c r="N352" s="298"/>
      <c r="O352" s="282" t="s">
        <v>290</v>
      </c>
      <c r="P352" s="298"/>
      <c r="Q352" s="282" t="s">
        <v>290</v>
      </c>
      <c r="R352" s="298"/>
      <c r="S352" s="282" t="s">
        <v>290</v>
      </c>
      <c r="T352" s="298"/>
      <c r="U352" s="282" t="s">
        <v>290</v>
      </c>
      <c r="V352" s="298"/>
      <c r="W352" s="282" t="s">
        <v>290</v>
      </c>
      <c r="X352" s="298"/>
      <c r="Y352" s="282" t="s">
        <v>290</v>
      </c>
      <c r="Z352" s="299" t="s">
        <v>290</v>
      </c>
      <c r="AA352" s="299" t="s">
        <v>290</v>
      </c>
    </row>
    <row r="353" spans="1:27" x14ac:dyDescent="0.25">
      <c r="A353" s="333" t="s">
        <v>595</v>
      </c>
      <c r="B353" s="307" t="s">
        <v>635</v>
      </c>
      <c r="C353" s="311" t="s">
        <v>617</v>
      </c>
      <c r="D353" s="282" t="s">
        <v>290</v>
      </c>
      <c r="E353" s="299" t="s">
        <v>290</v>
      </c>
      <c r="F353" s="298"/>
      <c r="G353" s="299" t="s">
        <v>290</v>
      </c>
      <c r="H353" s="298"/>
      <c r="I353" s="282" t="s">
        <v>290</v>
      </c>
      <c r="J353" s="298"/>
      <c r="K353" s="282" t="s">
        <v>290</v>
      </c>
      <c r="L353" s="298"/>
      <c r="M353" s="282" t="s">
        <v>290</v>
      </c>
      <c r="N353" s="298"/>
      <c r="O353" s="282" t="s">
        <v>290</v>
      </c>
      <c r="P353" s="298"/>
      <c r="Q353" s="282" t="s">
        <v>290</v>
      </c>
      <c r="R353" s="298"/>
      <c r="S353" s="282" t="s">
        <v>290</v>
      </c>
      <c r="T353" s="298"/>
      <c r="U353" s="282" t="s">
        <v>290</v>
      </c>
      <c r="V353" s="298"/>
      <c r="W353" s="282" t="s">
        <v>290</v>
      </c>
      <c r="X353" s="298"/>
      <c r="Y353" s="282" t="s">
        <v>290</v>
      </c>
      <c r="Z353" s="299" t="s">
        <v>290</v>
      </c>
      <c r="AA353" s="299" t="s">
        <v>290</v>
      </c>
    </row>
    <row r="354" spans="1:27" ht="47.25" x14ac:dyDescent="0.25">
      <c r="A354" s="333" t="s">
        <v>641</v>
      </c>
      <c r="B354" s="307" t="s">
        <v>974</v>
      </c>
      <c r="C354" s="311" t="s">
        <v>755</v>
      </c>
      <c r="D354" s="282" t="s">
        <v>290</v>
      </c>
      <c r="E354" s="299" t="s">
        <v>290</v>
      </c>
      <c r="F354" s="298"/>
      <c r="G354" s="299" t="s">
        <v>290</v>
      </c>
      <c r="H354" s="298"/>
      <c r="I354" s="282" t="s">
        <v>290</v>
      </c>
      <c r="J354" s="298"/>
      <c r="K354" s="282" t="s">
        <v>290</v>
      </c>
      <c r="L354" s="298"/>
      <c r="M354" s="282" t="s">
        <v>290</v>
      </c>
      <c r="N354" s="298"/>
      <c r="O354" s="282" t="s">
        <v>290</v>
      </c>
      <c r="P354" s="298"/>
      <c r="Q354" s="282" t="s">
        <v>290</v>
      </c>
      <c r="R354" s="298"/>
      <c r="S354" s="282" t="s">
        <v>290</v>
      </c>
      <c r="T354" s="298"/>
      <c r="U354" s="282" t="s">
        <v>290</v>
      </c>
      <c r="V354" s="298"/>
      <c r="W354" s="282" t="s">
        <v>290</v>
      </c>
      <c r="X354" s="298"/>
      <c r="Y354" s="282" t="s">
        <v>290</v>
      </c>
      <c r="Z354" s="299" t="s">
        <v>290</v>
      </c>
      <c r="AA354" s="299" t="s">
        <v>290</v>
      </c>
    </row>
    <row r="355" spans="1:27" ht="31.5" x14ac:dyDescent="0.25">
      <c r="A355" s="333" t="s">
        <v>725</v>
      </c>
      <c r="B355" s="307" t="s">
        <v>1019</v>
      </c>
      <c r="C355" s="311" t="s">
        <v>755</v>
      </c>
      <c r="D355" s="282" t="s">
        <v>290</v>
      </c>
      <c r="E355" s="299" t="s">
        <v>290</v>
      </c>
      <c r="F355" s="298"/>
      <c r="G355" s="299" t="s">
        <v>290</v>
      </c>
      <c r="H355" s="298"/>
      <c r="I355" s="282" t="s">
        <v>290</v>
      </c>
      <c r="J355" s="298"/>
      <c r="K355" s="282" t="s">
        <v>290</v>
      </c>
      <c r="L355" s="298"/>
      <c r="M355" s="282" t="s">
        <v>290</v>
      </c>
      <c r="N355" s="298"/>
      <c r="O355" s="282" t="s">
        <v>290</v>
      </c>
      <c r="P355" s="298"/>
      <c r="Q355" s="282" t="s">
        <v>290</v>
      </c>
      <c r="R355" s="298"/>
      <c r="S355" s="282" t="s">
        <v>290</v>
      </c>
      <c r="T355" s="298"/>
      <c r="U355" s="282" t="s">
        <v>290</v>
      </c>
      <c r="V355" s="298"/>
      <c r="W355" s="282" t="s">
        <v>290</v>
      </c>
      <c r="X355" s="298"/>
      <c r="Y355" s="282" t="s">
        <v>290</v>
      </c>
      <c r="Z355" s="299" t="s">
        <v>290</v>
      </c>
      <c r="AA355" s="299" t="s">
        <v>290</v>
      </c>
    </row>
    <row r="356" spans="1:27" x14ac:dyDescent="0.25">
      <c r="A356" s="333" t="s">
        <v>596</v>
      </c>
      <c r="B356" s="310" t="s">
        <v>593</v>
      </c>
      <c r="C356" s="338" t="s">
        <v>290</v>
      </c>
      <c r="D356" s="282" t="s">
        <v>290</v>
      </c>
      <c r="E356" s="299" t="s">
        <v>290</v>
      </c>
      <c r="F356" s="303"/>
      <c r="G356" s="299" t="s">
        <v>290</v>
      </c>
      <c r="H356" s="303"/>
      <c r="I356" s="282" t="s">
        <v>290</v>
      </c>
      <c r="J356" s="303"/>
      <c r="K356" s="282" t="s">
        <v>290</v>
      </c>
      <c r="L356" s="303"/>
      <c r="M356" s="282" t="s">
        <v>290</v>
      </c>
      <c r="N356" s="303"/>
      <c r="O356" s="282" t="s">
        <v>290</v>
      </c>
      <c r="P356" s="303"/>
      <c r="Q356" s="282" t="s">
        <v>290</v>
      </c>
      <c r="R356" s="303"/>
      <c r="S356" s="282" t="s">
        <v>290</v>
      </c>
      <c r="T356" s="303"/>
      <c r="U356" s="282" t="s">
        <v>290</v>
      </c>
      <c r="V356" s="303"/>
      <c r="W356" s="282" t="s">
        <v>290</v>
      </c>
      <c r="X356" s="303"/>
      <c r="Y356" s="282" t="s">
        <v>290</v>
      </c>
      <c r="Z356" s="299" t="s">
        <v>290</v>
      </c>
      <c r="AA356" s="299" t="s">
        <v>290</v>
      </c>
    </row>
    <row r="357" spans="1:27" ht="18" customHeight="1" x14ac:dyDescent="0.25">
      <c r="A357" s="333" t="s">
        <v>726</v>
      </c>
      <c r="B357" s="307" t="s">
        <v>744</v>
      </c>
      <c r="C357" s="311" t="s">
        <v>36</v>
      </c>
      <c r="D357" s="282" t="s">
        <v>290</v>
      </c>
      <c r="E357" s="299" t="s">
        <v>290</v>
      </c>
      <c r="F357" s="298">
        <f t="shared" ref="F357" si="244">F358+F359+F360</f>
        <v>0</v>
      </c>
      <c r="G357" s="299" t="s">
        <v>290</v>
      </c>
      <c r="H357" s="298">
        <f t="shared" ref="H357" si="245">H358+H359+H360</f>
        <v>0</v>
      </c>
      <c r="I357" s="282" t="s">
        <v>290</v>
      </c>
      <c r="J357" s="298">
        <f t="shared" ref="J357" si="246">J358+J359+J360</f>
        <v>0</v>
      </c>
      <c r="K357" s="282" t="s">
        <v>290</v>
      </c>
      <c r="L357" s="298">
        <f>L358+L359+L360</f>
        <v>0</v>
      </c>
      <c r="M357" s="282" t="s">
        <v>290</v>
      </c>
      <c r="N357" s="298">
        <f>N358+N359+N360</f>
        <v>0</v>
      </c>
      <c r="O357" s="282" t="s">
        <v>290</v>
      </c>
      <c r="P357" s="298">
        <f>P358+P359+P360</f>
        <v>0</v>
      </c>
      <c r="Q357" s="282" t="s">
        <v>290</v>
      </c>
      <c r="R357" s="298">
        <f>R358+R359+R360</f>
        <v>0</v>
      </c>
      <c r="S357" s="282" t="s">
        <v>290</v>
      </c>
      <c r="T357" s="298">
        <f>T358+T359+T360</f>
        <v>0</v>
      </c>
      <c r="U357" s="282" t="s">
        <v>290</v>
      </c>
      <c r="V357" s="298">
        <f>V358+V359+V360</f>
        <v>0</v>
      </c>
      <c r="W357" s="282" t="s">
        <v>290</v>
      </c>
      <c r="X357" s="298">
        <f>X358+X359+X360</f>
        <v>0</v>
      </c>
      <c r="Y357" s="282" t="s">
        <v>290</v>
      </c>
      <c r="Z357" s="299" t="s">
        <v>290</v>
      </c>
      <c r="AA357" s="299" t="s">
        <v>290</v>
      </c>
    </row>
    <row r="358" spans="1:27" ht="47.25" x14ac:dyDescent="0.25">
      <c r="A358" s="333" t="s">
        <v>727</v>
      </c>
      <c r="B358" s="301" t="s">
        <v>887</v>
      </c>
      <c r="C358" s="311" t="s">
        <v>36</v>
      </c>
      <c r="D358" s="282" t="s">
        <v>290</v>
      </c>
      <c r="E358" s="299" t="s">
        <v>290</v>
      </c>
      <c r="F358" s="298"/>
      <c r="G358" s="299" t="s">
        <v>290</v>
      </c>
      <c r="H358" s="298"/>
      <c r="I358" s="282" t="s">
        <v>290</v>
      </c>
      <c r="J358" s="298"/>
      <c r="K358" s="282" t="s">
        <v>290</v>
      </c>
      <c r="L358" s="298"/>
      <c r="M358" s="282" t="s">
        <v>290</v>
      </c>
      <c r="N358" s="298"/>
      <c r="O358" s="282" t="s">
        <v>290</v>
      </c>
      <c r="P358" s="298"/>
      <c r="Q358" s="282" t="s">
        <v>290</v>
      </c>
      <c r="R358" s="298"/>
      <c r="S358" s="282" t="s">
        <v>290</v>
      </c>
      <c r="T358" s="298"/>
      <c r="U358" s="282" t="s">
        <v>290</v>
      </c>
      <c r="V358" s="298"/>
      <c r="W358" s="282" t="s">
        <v>290</v>
      </c>
      <c r="X358" s="298"/>
      <c r="Y358" s="282" t="s">
        <v>290</v>
      </c>
      <c r="Z358" s="299" t="s">
        <v>290</v>
      </c>
      <c r="AA358" s="299" t="s">
        <v>290</v>
      </c>
    </row>
    <row r="359" spans="1:27" ht="47.25" x14ac:dyDescent="0.25">
      <c r="A359" s="333" t="s">
        <v>728</v>
      </c>
      <c r="B359" s="301" t="s">
        <v>888</v>
      </c>
      <c r="C359" s="311" t="s">
        <v>36</v>
      </c>
      <c r="D359" s="282" t="s">
        <v>290</v>
      </c>
      <c r="E359" s="299" t="s">
        <v>290</v>
      </c>
      <c r="F359" s="298"/>
      <c r="G359" s="299" t="s">
        <v>290</v>
      </c>
      <c r="H359" s="298"/>
      <c r="I359" s="282" t="s">
        <v>290</v>
      </c>
      <c r="J359" s="298"/>
      <c r="K359" s="282" t="s">
        <v>290</v>
      </c>
      <c r="L359" s="298"/>
      <c r="M359" s="282" t="s">
        <v>290</v>
      </c>
      <c r="N359" s="298"/>
      <c r="O359" s="282" t="s">
        <v>290</v>
      </c>
      <c r="P359" s="298"/>
      <c r="Q359" s="282" t="s">
        <v>290</v>
      </c>
      <c r="R359" s="298"/>
      <c r="S359" s="282" t="s">
        <v>290</v>
      </c>
      <c r="T359" s="298"/>
      <c r="U359" s="282" t="s">
        <v>290</v>
      </c>
      <c r="V359" s="298"/>
      <c r="W359" s="282" t="s">
        <v>290</v>
      </c>
      <c r="X359" s="298"/>
      <c r="Y359" s="282" t="s">
        <v>290</v>
      </c>
      <c r="Z359" s="299" t="s">
        <v>290</v>
      </c>
      <c r="AA359" s="299" t="s">
        <v>290</v>
      </c>
    </row>
    <row r="360" spans="1:27" ht="31.5" x14ac:dyDescent="0.25">
      <c r="A360" s="333" t="s">
        <v>729</v>
      </c>
      <c r="B360" s="301" t="s">
        <v>638</v>
      </c>
      <c r="C360" s="311" t="s">
        <v>36</v>
      </c>
      <c r="D360" s="282" t="s">
        <v>290</v>
      </c>
      <c r="E360" s="299" t="s">
        <v>290</v>
      </c>
      <c r="F360" s="298"/>
      <c r="G360" s="299" t="s">
        <v>290</v>
      </c>
      <c r="H360" s="298"/>
      <c r="I360" s="282" t="s">
        <v>290</v>
      </c>
      <c r="J360" s="298"/>
      <c r="K360" s="282" t="s">
        <v>290</v>
      </c>
      <c r="L360" s="298"/>
      <c r="M360" s="282" t="s">
        <v>290</v>
      </c>
      <c r="N360" s="298"/>
      <c r="O360" s="282" t="s">
        <v>290</v>
      </c>
      <c r="P360" s="298"/>
      <c r="Q360" s="282" t="s">
        <v>290</v>
      </c>
      <c r="R360" s="298"/>
      <c r="S360" s="282" t="s">
        <v>290</v>
      </c>
      <c r="T360" s="298"/>
      <c r="U360" s="282" t="s">
        <v>290</v>
      </c>
      <c r="V360" s="298"/>
      <c r="W360" s="282" t="s">
        <v>290</v>
      </c>
      <c r="X360" s="298"/>
      <c r="Y360" s="282" t="s">
        <v>290</v>
      </c>
      <c r="Z360" s="299" t="s">
        <v>290</v>
      </c>
      <c r="AA360" s="299" t="s">
        <v>290</v>
      </c>
    </row>
    <row r="361" spans="1:27" x14ac:dyDescent="0.25">
      <c r="A361" s="333" t="s">
        <v>730</v>
      </c>
      <c r="B361" s="307" t="s">
        <v>743</v>
      </c>
      <c r="C361" s="311" t="s">
        <v>194</v>
      </c>
      <c r="D361" s="282" t="s">
        <v>290</v>
      </c>
      <c r="E361" s="299" t="s">
        <v>290</v>
      </c>
      <c r="F361" s="298">
        <f t="shared" ref="F361" si="247">F362+F363</f>
        <v>0</v>
      </c>
      <c r="G361" s="299" t="s">
        <v>290</v>
      </c>
      <c r="H361" s="298">
        <f t="shared" ref="H361" si="248">H362+H363</f>
        <v>0</v>
      </c>
      <c r="I361" s="282" t="s">
        <v>290</v>
      </c>
      <c r="J361" s="298">
        <f t="shared" ref="J361" si="249">J362+J363</f>
        <v>0</v>
      </c>
      <c r="K361" s="282" t="s">
        <v>290</v>
      </c>
      <c r="L361" s="298">
        <f>L362+L363</f>
        <v>0</v>
      </c>
      <c r="M361" s="282" t="s">
        <v>290</v>
      </c>
      <c r="N361" s="298">
        <f>N362+N363</f>
        <v>0</v>
      </c>
      <c r="O361" s="282" t="s">
        <v>290</v>
      </c>
      <c r="P361" s="298">
        <f>P362+P363</f>
        <v>0</v>
      </c>
      <c r="Q361" s="282" t="s">
        <v>290</v>
      </c>
      <c r="R361" s="298">
        <f>R362+R363</f>
        <v>0</v>
      </c>
      <c r="S361" s="282" t="s">
        <v>290</v>
      </c>
      <c r="T361" s="298">
        <f>T362+T363</f>
        <v>0</v>
      </c>
      <c r="U361" s="282" t="s">
        <v>290</v>
      </c>
      <c r="V361" s="298">
        <f>V362+V363</f>
        <v>0</v>
      </c>
      <c r="W361" s="282" t="s">
        <v>290</v>
      </c>
      <c r="X361" s="298">
        <f>X362+X363</f>
        <v>0</v>
      </c>
      <c r="Y361" s="282" t="s">
        <v>290</v>
      </c>
      <c r="Z361" s="299" t="s">
        <v>290</v>
      </c>
      <c r="AA361" s="299" t="s">
        <v>290</v>
      </c>
    </row>
    <row r="362" spans="1:27" ht="31.5" x14ac:dyDescent="0.25">
      <c r="A362" s="333" t="s">
        <v>731</v>
      </c>
      <c r="B362" s="301" t="s">
        <v>639</v>
      </c>
      <c r="C362" s="311" t="s">
        <v>194</v>
      </c>
      <c r="D362" s="282" t="s">
        <v>290</v>
      </c>
      <c r="E362" s="299" t="s">
        <v>290</v>
      </c>
      <c r="F362" s="298"/>
      <c r="G362" s="299" t="s">
        <v>290</v>
      </c>
      <c r="H362" s="298"/>
      <c r="I362" s="282" t="s">
        <v>290</v>
      </c>
      <c r="J362" s="298"/>
      <c r="K362" s="282" t="s">
        <v>290</v>
      </c>
      <c r="L362" s="298"/>
      <c r="M362" s="282" t="s">
        <v>290</v>
      </c>
      <c r="N362" s="298"/>
      <c r="O362" s="282" t="s">
        <v>290</v>
      </c>
      <c r="P362" s="298"/>
      <c r="Q362" s="282" t="s">
        <v>290</v>
      </c>
      <c r="R362" s="298"/>
      <c r="S362" s="282" t="s">
        <v>290</v>
      </c>
      <c r="T362" s="298"/>
      <c r="U362" s="282" t="s">
        <v>290</v>
      </c>
      <c r="V362" s="298"/>
      <c r="W362" s="282" t="s">
        <v>290</v>
      </c>
      <c r="X362" s="298"/>
      <c r="Y362" s="282" t="s">
        <v>290</v>
      </c>
      <c r="Z362" s="299" t="s">
        <v>290</v>
      </c>
      <c r="AA362" s="299" t="s">
        <v>290</v>
      </c>
    </row>
    <row r="363" spans="1:27" x14ac:dyDescent="0.25">
      <c r="A363" s="333" t="s">
        <v>732</v>
      </c>
      <c r="B363" s="301" t="s">
        <v>640</v>
      </c>
      <c r="C363" s="311" t="s">
        <v>194</v>
      </c>
      <c r="D363" s="282" t="s">
        <v>290</v>
      </c>
      <c r="E363" s="299" t="s">
        <v>290</v>
      </c>
      <c r="F363" s="298"/>
      <c r="G363" s="299" t="s">
        <v>290</v>
      </c>
      <c r="H363" s="298"/>
      <c r="I363" s="282" t="s">
        <v>290</v>
      </c>
      <c r="J363" s="298"/>
      <c r="K363" s="282" t="s">
        <v>290</v>
      </c>
      <c r="L363" s="298"/>
      <c r="M363" s="282" t="s">
        <v>290</v>
      </c>
      <c r="N363" s="298"/>
      <c r="O363" s="282" t="s">
        <v>290</v>
      </c>
      <c r="P363" s="298"/>
      <c r="Q363" s="282" t="s">
        <v>290</v>
      </c>
      <c r="R363" s="298"/>
      <c r="S363" s="282" t="s">
        <v>290</v>
      </c>
      <c r="T363" s="298"/>
      <c r="U363" s="282" t="s">
        <v>290</v>
      </c>
      <c r="V363" s="298"/>
      <c r="W363" s="282" t="s">
        <v>290</v>
      </c>
      <c r="X363" s="298"/>
      <c r="Y363" s="282" t="s">
        <v>290</v>
      </c>
      <c r="Z363" s="299" t="s">
        <v>290</v>
      </c>
      <c r="AA363" s="299" t="s">
        <v>290</v>
      </c>
    </row>
    <row r="364" spans="1:27" ht="31.5" x14ac:dyDescent="0.25">
      <c r="A364" s="333" t="s">
        <v>733</v>
      </c>
      <c r="B364" s="307" t="s">
        <v>742</v>
      </c>
      <c r="C364" s="311" t="s">
        <v>755</v>
      </c>
      <c r="D364" s="282" t="s">
        <v>290</v>
      </c>
      <c r="E364" s="299" t="s">
        <v>290</v>
      </c>
      <c r="F364" s="298">
        <f t="shared" ref="F364" si="250">F365+F366</f>
        <v>0</v>
      </c>
      <c r="G364" s="299" t="s">
        <v>290</v>
      </c>
      <c r="H364" s="298">
        <f t="shared" ref="H364" si="251">H365+H366</f>
        <v>0</v>
      </c>
      <c r="I364" s="282" t="s">
        <v>290</v>
      </c>
      <c r="J364" s="298">
        <f t="shared" ref="J364" si="252">J365+J366</f>
        <v>0</v>
      </c>
      <c r="K364" s="282" t="s">
        <v>290</v>
      </c>
      <c r="L364" s="298">
        <f>L365+L366</f>
        <v>0</v>
      </c>
      <c r="M364" s="282" t="s">
        <v>290</v>
      </c>
      <c r="N364" s="298">
        <f>N365+N366</f>
        <v>0</v>
      </c>
      <c r="O364" s="282" t="s">
        <v>290</v>
      </c>
      <c r="P364" s="298">
        <f>P365+P366</f>
        <v>0</v>
      </c>
      <c r="Q364" s="282" t="s">
        <v>290</v>
      </c>
      <c r="R364" s="298">
        <f>R365+R366</f>
        <v>0</v>
      </c>
      <c r="S364" s="282" t="s">
        <v>290</v>
      </c>
      <c r="T364" s="298">
        <f>T365+T366</f>
        <v>0</v>
      </c>
      <c r="U364" s="282" t="s">
        <v>290</v>
      </c>
      <c r="V364" s="298">
        <f>V365+V366</f>
        <v>0</v>
      </c>
      <c r="W364" s="282" t="s">
        <v>290</v>
      </c>
      <c r="X364" s="298">
        <f>X365+X366</f>
        <v>0</v>
      </c>
      <c r="Y364" s="282" t="s">
        <v>290</v>
      </c>
      <c r="Z364" s="299" t="s">
        <v>290</v>
      </c>
      <c r="AA364" s="299" t="s">
        <v>290</v>
      </c>
    </row>
    <row r="365" spans="1:27" x14ac:dyDescent="0.25">
      <c r="A365" s="333" t="s">
        <v>734</v>
      </c>
      <c r="B365" s="301" t="s">
        <v>636</v>
      </c>
      <c r="C365" s="311" t="s">
        <v>755</v>
      </c>
      <c r="D365" s="282" t="s">
        <v>290</v>
      </c>
      <c r="E365" s="299" t="s">
        <v>290</v>
      </c>
      <c r="F365" s="298"/>
      <c r="G365" s="299" t="s">
        <v>290</v>
      </c>
      <c r="H365" s="298"/>
      <c r="I365" s="282" t="s">
        <v>290</v>
      </c>
      <c r="J365" s="298"/>
      <c r="K365" s="282" t="s">
        <v>290</v>
      </c>
      <c r="L365" s="298"/>
      <c r="M365" s="282" t="s">
        <v>290</v>
      </c>
      <c r="N365" s="298"/>
      <c r="O365" s="282" t="s">
        <v>290</v>
      </c>
      <c r="P365" s="298"/>
      <c r="Q365" s="282" t="s">
        <v>290</v>
      </c>
      <c r="R365" s="298"/>
      <c r="S365" s="282" t="s">
        <v>290</v>
      </c>
      <c r="T365" s="298"/>
      <c r="U365" s="282" t="s">
        <v>290</v>
      </c>
      <c r="V365" s="298"/>
      <c r="W365" s="282" t="s">
        <v>290</v>
      </c>
      <c r="X365" s="298"/>
      <c r="Y365" s="282" t="s">
        <v>290</v>
      </c>
      <c r="Z365" s="299" t="s">
        <v>290</v>
      </c>
      <c r="AA365" s="299" t="s">
        <v>290</v>
      </c>
    </row>
    <row r="366" spans="1:27" x14ac:dyDescent="0.25">
      <c r="A366" s="333" t="s">
        <v>735</v>
      </c>
      <c r="B366" s="301" t="s">
        <v>637</v>
      </c>
      <c r="C366" s="311" t="s">
        <v>755</v>
      </c>
      <c r="D366" s="282" t="s">
        <v>290</v>
      </c>
      <c r="E366" s="299" t="s">
        <v>290</v>
      </c>
      <c r="F366" s="298"/>
      <c r="G366" s="299" t="s">
        <v>290</v>
      </c>
      <c r="H366" s="298"/>
      <c r="I366" s="282" t="s">
        <v>290</v>
      </c>
      <c r="J366" s="298"/>
      <c r="K366" s="282" t="s">
        <v>290</v>
      </c>
      <c r="L366" s="298"/>
      <c r="M366" s="282" t="s">
        <v>290</v>
      </c>
      <c r="N366" s="298"/>
      <c r="O366" s="282" t="s">
        <v>290</v>
      </c>
      <c r="P366" s="298"/>
      <c r="Q366" s="282" t="s">
        <v>290</v>
      </c>
      <c r="R366" s="298"/>
      <c r="S366" s="282" t="s">
        <v>290</v>
      </c>
      <c r="T366" s="298"/>
      <c r="U366" s="282" t="s">
        <v>290</v>
      </c>
      <c r="V366" s="298"/>
      <c r="W366" s="282" t="s">
        <v>290</v>
      </c>
      <c r="X366" s="298"/>
      <c r="Y366" s="282" t="s">
        <v>290</v>
      </c>
      <c r="Z366" s="299" t="s">
        <v>290</v>
      </c>
      <c r="AA366" s="299" t="s">
        <v>290</v>
      </c>
    </row>
    <row r="367" spans="1:27" s="318" customFormat="1" x14ac:dyDescent="0.25">
      <c r="A367" s="331" t="s">
        <v>736</v>
      </c>
      <c r="B367" s="308" t="s">
        <v>889</v>
      </c>
      <c r="C367" s="332" t="s">
        <v>38</v>
      </c>
      <c r="D367" s="309">
        <v>15195.348749999999</v>
      </c>
      <c r="E367" s="309">
        <v>14800.896575000001</v>
      </c>
      <c r="F367" s="303">
        <v>14703.797802213723</v>
      </c>
      <c r="G367" s="309">
        <v>14702.399049999998</v>
      </c>
      <c r="H367" s="303">
        <v>14686.77</v>
      </c>
      <c r="I367" s="309">
        <v>14716.57179</v>
      </c>
      <c r="J367" s="303">
        <v>14686.77</v>
      </c>
      <c r="K367" s="309">
        <v>14815.085499999999</v>
      </c>
      <c r="L367" s="303">
        <v>14686.77</v>
      </c>
      <c r="M367" s="309">
        <f>K367</f>
        <v>14815.085499999999</v>
      </c>
      <c r="N367" s="303">
        <v>14686.77</v>
      </c>
      <c r="O367" s="309">
        <f>M367</f>
        <v>14815.085499999999</v>
      </c>
      <c r="P367" s="303">
        <v>14686.77</v>
      </c>
      <c r="Q367" s="309">
        <f>O367</f>
        <v>14815.085499999999</v>
      </c>
      <c r="R367" s="303">
        <v>1549.4</v>
      </c>
      <c r="S367" s="309">
        <f>Q367</f>
        <v>14815.085499999999</v>
      </c>
      <c r="T367" s="303">
        <v>1549.4</v>
      </c>
      <c r="U367" s="309">
        <f>S367</f>
        <v>14815.085499999999</v>
      </c>
      <c r="V367" s="303">
        <v>1549.4</v>
      </c>
      <c r="W367" s="309">
        <f>U367</f>
        <v>14815.085499999999</v>
      </c>
      <c r="X367" s="303">
        <v>1549.4</v>
      </c>
      <c r="Y367" s="309">
        <f>W367</f>
        <v>14815.085499999999</v>
      </c>
      <c r="Z367" s="304" t="s">
        <v>290</v>
      </c>
      <c r="AA367" s="304" t="s">
        <v>290</v>
      </c>
    </row>
    <row r="368" spans="1:27" ht="33" customHeight="1" x14ac:dyDescent="0.25">
      <c r="A368" s="348"/>
      <c r="B368" s="349" t="s">
        <v>1159</v>
      </c>
      <c r="C368" s="350"/>
      <c r="D368" s="351"/>
      <c r="E368" s="351"/>
      <c r="F368" s="351"/>
      <c r="G368" s="351"/>
      <c r="H368" s="351"/>
      <c r="I368" s="351"/>
      <c r="J368" s="351"/>
      <c r="K368" s="351"/>
      <c r="L368" s="351"/>
      <c r="M368" s="351"/>
      <c r="N368" s="351"/>
      <c r="O368" s="351"/>
      <c r="P368" s="351"/>
      <c r="Q368" s="351"/>
      <c r="R368" s="351"/>
      <c r="S368" s="351"/>
      <c r="T368" s="351"/>
      <c r="U368" s="351"/>
      <c r="V368" s="351"/>
      <c r="W368" s="351"/>
      <c r="X368" s="351"/>
      <c r="Y368" s="351"/>
      <c r="Z368" s="351"/>
      <c r="AA368" s="351"/>
    </row>
    <row r="369" spans="1:27" ht="6.75" customHeight="1" x14ac:dyDescent="0.25">
      <c r="A369" s="339"/>
      <c r="B369" s="339"/>
      <c r="C369" s="339"/>
      <c r="D369" s="340"/>
      <c r="E369" s="340"/>
      <c r="F369" s="326"/>
      <c r="G369" s="340"/>
      <c r="H369" s="326"/>
      <c r="I369" s="340"/>
      <c r="J369" s="326"/>
      <c r="K369" s="340"/>
      <c r="L369" s="326"/>
      <c r="M369" s="340"/>
      <c r="N369" s="326"/>
      <c r="O369" s="340"/>
      <c r="P369" s="326"/>
      <c r="Q369" s="340"/>
      <c r="R369" s="326"/>
      <c r="S369" s="340"/>
      <c r="T369" s="326"/>
      <c r="U369" s="340"/>
      <c r="V369" s="326"/>
      <c r="W369" s="340"/>
      <c r="X369" s="326"/>
      <c r="Y369" s="340"/>
      <c r="Z369" s="340"/>
      <c r="AA369" s="340"/>
    </row>
    <row r="370" spans="1:27" ht="36" customHeight="1" x14ac:dyDescent="0.25">
      <c r="A370" s="381" t="s">
        <v>0</v>
      </c>
      <c r="B370" s="382" t="s">
        <v>1</v>
      </c>
      <c r="C370" s="382" t="s">
        <v>609</v>
      </c>
      <c r="D370" s="355" t="s">
        <v>1116</v>
      </c>
      <c r="E370" s="355" t="s">
        <v>1115</v>
      </c>
      <c r="F370" s="372" t="s">
        <v>1117</v>
      </c>
      <c r="G370" s="372"/>
      <c r="H370" s="373" t="s">
        <v>1118</v>
      </c>
      <c r="I370" s="373"/>
      <c r="J370" s="372" t="s">
        <v>1119</v>
      </c>
      <c r="K370" s="372"/>
      <c r="L370" s="373" t="s">
        <v>1120</v>
      </c>
      <c r="M370" s="373"/>
      <c r="N370" s="372" t="s">
        <v>1121</v>
      </c>
      <c r="O370" s="372"/>
      <c r="P370" s="373" t="s">
        <v>1122</v>
      </c>
      <c r="Q370" s="373"/>
      <c r="R370" s="373" t="s">
        <v>1123</v>
      </c>
      <c r="S370" s="373"/>
      <c r="T370" s="373" t="s">
        <v>1124</v>
      </c>
      <c r="U370" s="373"/>
      <c r="V370" s="373" t="s">
        <v>1125</v>
      </c>
      <c r="W370" s="373"/>
      <c r="X370" s="373" t="s">
        <v>1126</v>
      </c>
      <c r="Y370" s="373"/>
      <c r="Z370" s="378" t="s">
        <v>525</v>
      </c>
      <c r="AA370" s="378"/>
    </row>
    <row r="371" spans="1:27" ht="58.5" customHeight="1" x14ac:dyDescent="0.25">
      <c r="A371" s="381"/>
      <c r="B371" s="382"/>
      <c r="C371" s="382"/>
      <c r="D371" s="341" t="s">
        <v>195</v>
      </c>
      <c r="E371" s="341" t="s">
        <v>195</v>
      </c>
      <c r="F371" s="293" t="s">
        <v>1114</v>
      </c>
      <c r="G371" s="341" t="s">
        <v>195</v>
      </c>
      <c r="H371" s="293" t="s">
        <v>1114</v>
      </c>
      <c r="I371" s="293" t="s">
        <v>195</v>
      </c>
      <c r="J371" s="293" t="s">
        <v>1114</v>
      </c>
      <c r="K371" s="293" t="s">
        <v>610</v>
      </c>
      <c r="L371" s="293" t="s">
        <v>1114</v>
      </c>
      <c r="M371" s="293" t="s">
        <v>610</v>
      </c>
      <c r="N371" s="293" t="s">
        <v>1114</v>
      </c>
      <c r="O371" s="293" t="s">
        <v>610</v>
      </c>
      <c r="P371" s="293" t="s">
        <v>1114</v>
      </c>
      <c r="Q371" s="293" t="s">
        <v>610</v>
      </c>
      <c r="R371" s="293" t="s">
        <v>1114</v>
      </c>
      <c r="S371" s="293" t="s">
        <v>610</v>
      </c>
      <c r="T371" s="293" t="s">
        <v>1114</v>
      </c>
      <c r="U371" s="293" t="s">
        <v>610</v>
      </c>
      <c r="V371" s="293" t="s">
        <v>1114</v>
      </c>
      <c r="W371" s="293" t="s">
        <v>610</v>
      </c>
      <c r="X371" s="293" t="s">
        <v>1114</v>
      </c>
      <c r="Y371" s="293" t="s">
        <v>610</v>
      </c>
      <c r="Z371" s="341" t="s">
        <v>1114</v>
      </c>
      <c r="AA371" s="341" t="s">
        <v>610</v>
      </c>
    </row>
    <row r="372" spans="1:27" x14ac:dyDescent="0.25">
      <c r="A372" s="329">
        <v>1</v>
      </c>
      <c r="B372" s="330">
        <v>2</v>
      </c>
      <c r="C372" s="330">
        <v>3</v>
      </c>
      <c r="D372" s="342">
        <v>4</v>
      </c>
      <c r="E372" s="343">
        <v>5</v>
      </c>
      <c r="F372" s="330">
        <v>6</v>
      </c>
      <c r="G372" s="343">
        <v>7</v>
      </c>
      <c r="H372" s="330">
        <v>8</v>
      </c>
      <c r="I372" s="343">
        <v>9</v>
      </c>
      <c r="J372" s="330">
        <v>10</v>
      </c>
      <c r="K372" s="343">
        <v>11</v>
      </c>
      <c r="L372" s="330">
        <v>12</v>
      </c>
      <c r="M372" s="343">
        <v>13</v>
      </c>
      <c r="N372" s="330">
        <v>14</v>
      </c>
      <c r="O372" s="343">
        <v>15</v>
      </c>
      <c r="P372" s="330">
        <v>16</v>
      </c>
      <c r="Q372" s="343">
        <v>17</v>
      </c>
      <c r="R372" s="330">
        <v>18</v>
      </c>
      <c r="S372" s="343">
        <v>19</v>
      </c>
      <c r="T372" s="330">
        <v>20</v>
      </c>
      <c r="U372" s="343">
        <v>21</v>
      </c>
      <c r="V372" s="330">
        <v>22</v>
      </c>
      <c r="W372" s="343">
        <v>23</v>
      </c>
      <c r="X372" s="330">
        <v>24</v>
      </c>
      <c r="Y372" s="343">
        <v>25</v>
      </c>
      <c r="Z372" s="342">
        <v>26</v>
      </c>
      <c r="AA372" s="343">
        <v>27</v>
      </c>
    </row>
    <row r="373" spans="1:27" ht="30.75" customHeight="1" x14ac:dyDescent="0.25">
      <c r="A373" s="379" t="s">
        <v>1092</v>
      </c>
      <c r="B373" s="379"/>
      <c r="C373" s="311" t="s">
        <v>755</v>
      </c>
      <c r="D373" s="309">
        <f t="shared" ref="D373" si="253">D374+D431</f>
        <v>5191.0013582000802</v>
      </c>
      <c r="E373" s="309">
        <f t="shared" ref="E373" si="254">E374+E431</f>
        <v>4810.6733241160173</v>
      </c>
      <c r="F373" s="309">
        <f t="shared" ref="F373" si="255">F374+F431</f>
        <v>4843.4365527074306</v>
      </c>
      <c r="G373" s="282">
        <v>4978.789102025692</v>
      </c>
      <c r="H373" s="309">
        <f t="shared" ref="H373" si="256">H374+H431</f>
        <v>7099.427780549644</v>
      </c>
      <c r="I373" s="282">
        <v>7042.1824142833002</v>
      </c>
      <c r="J373" s="309">
        <f t="shared" ref="J373" si="257">J374+J431</f>
        <v>6139.8765542600004</v>
      </c>
      <c r="K373" s="282">
        <f>9446.82411462105-(715.4864933548-550)</f>
        <v>9281.3376212662497</v>
      </c>
      <c r="L373" s="309">
        <f>L374+L431</f>
        <v>4361.1995475600006</v>
      </c>
      <c r="M373" s="282">
        <f>5654.93562529639+247.65487</f>
        <v>5902.5904952963901</v>
      </c>
      <c r="N373" s="309">
        <f>N374+N431</f>
        <v>4432.6655195600006</v>
      </c>
      <c r="O373" s="282">
        <v>5100.6158521753514</v>
      </c>
      <c r="P373" s="309">
        <f>P374+P431</f>
        <v>4904.5809414663636</v>
      </c>
      <c r="Q373" s="282">
        <v>5307.2100384479954</v>
      </c>
      <c r="R373" s="309">
        <f>R374+R431</f>
        <v>590.89278674000002</v>
      </c>
      <c r="S373" s="282">
        <v>5415.6903598465633</v>
      </c>
      <c r="T373" s="309">
        <f>T374+T431</f>
        <v>577.54642931258513</v>
      </c>
      <c r="U373" s="282">
        <v>6675.7380666845229</v>
      </c>
      <c r="V373" s="309">
        <f>V374+V431</f>
        <v>578.27678674000003</v>
      </c>
      <c r="W373" s="282">
        <v>6942.1743738067962</v>
      </c>
      <c r="X373" s="309">
        <f>X374+X431</f>
        <v>579.97578673999999</v>
      </c>
      <c r="Y373" s="282">
        <v>7219.2681332139609</v>
      </c>
      <c r="Z373" s="299">
        <f>F373+H373+J373+L373+N373+P373+R373+T373+V373+X373</f>
        <v>34107.878685636031</v>
      </c>
      <c r="AA373" s="299">
        <f>I373+K373+M373+O373+Q373+S373+U373+W373+Y373+G373</f>
        <v>63865.59645704682</v>
      </c>
    </row>
    <row r="374" spans="1:27" x14ac:dyDescent="0.25">
      <c r="A374" s="333" t="s">
        <v>16</v>
      </c>
      <c r="B374" s="319" t="s">
        <v>1066</v>
      </c>
      <c r="C374" s="311" t="s">
        <v>755</v>
      </c>
      <c r="D374" s="309">
        <f t="shared" ref="D374" si="258">D375+D399+D427+D428</f>
        <v>4914.4328714100802</v>
      </c>
      <c r="E374" s="309">
        <f t="shared" ref="E374" si="259">E375+E399+E427+E428</f>
        <v>4810.6733241160173</v>
      </c>
      <c r="F374" s="309">
        <f t="shared" ref="F374" si="260">F375+F399+F427+F428</f>
        <v>4787.4365527074306</v>
      </c>
      <c r="G374" s="282">
        <v>4978.789102025692</v>
      </c>
      <c r="H374" s="309">
        <f t="shared" ref="H374" si="261">H375+H399+H427+H428</f>
        <v>6568.8397805496443</v>
      </c>
      <c r="I374" s="282">
        <v>7042.1824142833002</v>
      </c>
      <c r="J374" s="309">
        <f t="shared" ref="J374" si="262">J375+J399+J427+J428</f>
        <v>6139.8765542600004</v>
      </c>
      <c r="K374" s="282">
        <f>9446.82411462105-(715.4864933548-550)</f>
        <v>9281.3376212662497</v>
      </c>
      <c r="L374" s="309">
        <f>L375+L399+L427+L428</f>
        <v>4361.1995475600006</v>
      </c>
      <c r="M374" s="282">
        <f>5654.93562529639+247.65487</f>
        <v>5902.5904952963901</v>
      </c>
      <c r="N374" s="309">
        <f>N375+N399+N427+N428</f>
        <v>4432.6655195600006</v>
      </c>
      <c r="O374" s="282">
        <v>5100.6158521753514</v>
      </c>
      <c r="P374" s="309">
        <f>P375+P399+P427+P428</f>
        <v>4904.5759414663635</v>
      </c>
      <c r="Q374" s="282">
        <v>5307.2100384479954</v>
      </c>
      <c r="R374" s="309">
        <f>R375+R399+R427+R428</f>
        <v>590.89278674000002</v>
      </c>
      <c r="S374" s="282">
        <v>5415.6903598465633</v>
      </c>
      <c r="T374" s="309">
        <f>T375+T399+T427+T428</f>
        <v>577.54642931258513</v>
      </c>
      <c r="U374" s="282">
        <v>6675.7380666845229</v>
      </c>
      <c r="V374" s="309">
        <f>V375+V399+V427+V428</f>
        <v>578.27678674000003</v>
      </c>
      <c r="W374" s="282">
        <v>6942.1743738067962</v>
      </c>
      <c r="X374" s="309">
        <f>X375+X399+X427+X428</f>
        <v>579.97578673999999</v>
      </c>
      <c r="Y374" s="282">
        <v>7219.2681332139609</v>
      </c>
      <c r="Z374" s="299">
        <f>F374+H374+J374+L374+N374+P374+R374+T374+V374+X374</f>
        <v>33521.285685636023</v>
      </c>
      <c r="AA374" s="299">
        <f t="shared" ref="AA374:AA375" si="263">I374+K374+M374+O374+Q374+S374+U374+W374+Y374+G374</f>
        <v>63865.59645704682</v>
      </c>
    </row>
    <row r="375" spans="1:27" x14ac:dyDescent="0.25">
      <c r="A375" s="333" t="s">
        <v>17</v>
      </c>
      <c r="B375" s="307" t="s">
        <v>202</v>
      </c>
      <c r="C375" s="311" t="s">
        <v>755</v>
      </c>
      <c r="D375" s="282">
        <f t="shared" ref="D375" si="264">D376+D394+D398</f>
        <v>625.29471473751232</v>
      </c>
      <c r="E375" s="282">
        <f t="shared" ref="E375" si="265">E376+E394+E398</f>
        <v>688.59993998257119</v>
      </c>
      <c r="F375" s="282">
        <f t="shared" ref="F375" si="266">F376+F394+F398</f>
        <v>1477.0363016867011</v>
      </c>
      <c r="G375" s="282">
        <f t="shared" ref="G375" si="267">G382+G384+G387+G398</f>
        <v>3056.9264353412973</v>
      </c>
      <c r="H375" s="282">
        <f t="shared" ref="H375" si="268">H376+H394+H398</f>
        <v>1975.1705999999999</v>
      </c>
      <c r="I375" s="282">
        <v>1671.7653922081661</v>
      </c>
      <c r="J375" s="282">
        <f t="shared" ref="J375" si="269">J376+J394+J398</f>
        <v>1591.85824</v>
      </c>
      <c r="K375" s="282">
        <f>4190.82706960458-(715.4864933548-550)</f>
        <v>4025.34057624978</v>
      </c>
      <c r="L375" s="282">
        <f>L376+L394+L398</f>
        <v>0</v>
      </c>
      <c r="M375" s="282">
        <f>585.790697843623+247.65487</f>
        <v>833.44556784362294</v>
      </c>
      <c r="N375" s="282">
        <f>N376+N394+N398</f>
        <v>0</v>
      </c>
      <c r="O375" s="282">
        <v>0</v>
      </c>
      <c r="P375" s="282">
        <f>P376+P394+P398</f>
        <v>1E-3</v>
      </c>
      <c r="Q375" s="282">
        <v>0</v>
      </c>
      <c r="R375" s="282">
        <f>R376+R394+R398</f>
        <v>0</v>
      </c>
      <c r="S375" s="282">
        <v>0</v>
      </c>
      <c r="T375" s="282">
        <f>T376+T394+T398</f>
        <v>0</v>
      </c>
      <c r="U375" s="282">
        <v>0</v>
      </c>
      <c r="V375" s="282">
        <f>V376+V394+V398</f>
        <v>0</v>
      </c>
      <c r="W375" s="282">
        <v>0</v>
      </c>
      <c r="X375" s="282">
        <f>X376+X394+X398</f>
        <v>0</v>
      </c>
      <c r="Y375" s="282">
        <v>0</v>
      </c>
      <c r="Z375" s="299">
        <f>F375+H375+J375+L375+N375+P375+R375+T375+V375+X375</f>
        <v>5044.0661416867006</v>
      </c>
      <c r="AA375" s="299">
        <f t="shared" si="263"/>
        <v>9587.4779716428675</v>
      </c>
    </row>
    <row r="376" spans="1:27" ht="31.5" outlineLevel="1" x14ac:dyDescent="0.25">
      <c r="A376" s="333" t="s">
        <v>203</v>
      </c>
      <c r="B376" s="301" t="s">
        <v>976</v>
      </c>
      <c r="C376" s="311" t="s">
        <v>755</v>
      </c>
      <c r="D376" s="282">
        <f t="shared" ref="D376" si="270">D377+D381+D382+D383+D384+D389+D390+D391</f>
        <v>625.29471473751232</v>
      </c>
      <c r="E376" s="282">
        <f t="shared" ref="E376" si="271">E377+E381+E382+E383+E384+E389+E390+E391</f>
        <v>688.59993998257119</v>
      </c>
      <c r="F376" s="282">
        <f t="shared" ref="F376" si="272">F377+F381+F382+F383+F384+F389+F390+F391</f>
        <v>1477.0363016867011</v>
      </c>
      <c r="G376" s="282" t="s">
        <v>290</v>
      </c>
      <c r="H376" s="282">
        <f t="shared" ref="H376" si="273">H377+H381+H382+H383+H384+H389+H390+H391</f>
        <v>1975.1705999999999</v>
      </c>
      <c r="I376" s="282" t="s">
        <v>290</v>
      </c>
      <c r="J376" s="282">
        <f t="shared" ref="J376" si="274">J377+J381+J382+J383+J384+J389+J390+J391</f>
        <v>1591.85824</v>
      </c>
      <c r="K376" s="282" t="s">
        <v>290</v>
      </c>
      <c r="L376" s="282">
        <f>L377+L381+L382+L383+L384+L389+L390+L391</f>
        <v>0</v>
      </c>
      <c r="M376" s="282" t="s">
        <v>290</v>
      </c>
      <c r="N376" s="282">
        <f>N377+N381+N382+N383+N384+N389+N390+N391</f>
        <v>0</v>
      </c>
      <c r="O376" s="282" t="s">
        <v>290</v>
      </c>
      <c r="P376" s="282">
        <f>P377+P381+P382+P383+P384+P389+P390+P391</f>
        <v>1E-3</v>
      </c>
      <c r="Q376" s="282" t="s">
        <v>290</v>
      </c>
      <c r="R376" s="282">
        <f>R377+R381+R382+R383+R384+R389+R390+R391</f>
        <v>0</v>
      </c>
      <c r="S376" s="282" t="s">
        <v>290</v>
      </c>
      <c r="T376" s="282">
        <f>T377+T381+T382+T383+T384+T389+T390+T391</f>
        <v>0</v>
      </c>
      <c r="U376" s="282" t="s">
        <v>290</v>
      </c>
      <c r="V376" s="282">
        <f>V377+V381+V382+V383+V384+V389+V390+V391</f>
        <v>0</v>
      </c>
      <c r="W376" s="282" t="s">
        <v>290</v>
      </c>
      <c r="X376" s="282">
        <f>X377+X381+X382+X383+X384+X389+X390+X391</f>
        <v>0</v>
      </c>
      <c r="Y376" s="282" t="s">
        <v>290</v>
      </c>
      <c r="Z376" s="282" t="s">
        <v>290</v>
      </c>
      <c r="AA376" s="282" t="s">
        <v>290</v>
      </c>
    </row>
    <row r="377" spans="1:27" outlineLevel="1" x14ac:dyDescent="0.25">
      <c r="A377" s="333" t="s">
        <v>597</v>
      </c>
      <c r="B377" s="305" t="s">
        <v>891</v>
      </c>
      <c r="C377" s="311" t="s">
        <v>755</v>
      </c>
      <c r="D377" s="282">
        <f t="shared" ref="D377" si="275">D378+D379+D380</f>
        <v>0</v>
      </c>
      <c r="E377" s="282">
        <f t="shared" ref="E377" si="276">E378+E379+E380</f>
        <v>0</v>
      </c>
      <c r="F377" s="282">
        <f t="shared" ref="F377" si="277">F378+F379+F380</f>
        <v>0</v>
      </c>
      <c r="G377" s="282" t="s">
        <v>290</v>
      </c>
      <c r="H377" s="282">
        <f t="shared" ref="H377" si="278">H378+H379+H380</f>
        <v>0</v>
      </c>
      <c r="I377" s="282" t="s">
        <v>290</v>
      </c>
      <c r="J377" s="282">
        <f t="shared" ref="J377" si="279">J378+J379+J380</f>
        <v>0</v>
      </c>
      <c r="K377" s="282" t="s">
        <v>290</v>
      </c>
      <c r="L377" s="282">
        <f>L378+L379+L380</f>
        <v>0</v>
      </c>
      <c r="M377" s="282" t="s">
        <v>290</v>
      </c>
      <c r="N377" s="282">
        <f>N378+N379+N380</f>
        <v>0</v>
      </c>
      <c r="O377" s="282" t="s">
        <v>290</v>
      </c>
      <c r="P377" s="282">
        <f>P378+P379+P380</f>
        <v>0</v>
      </c>
      <c r="Q377" s="282" t="s">
        <v>290</v>
      </c>
      <c r="R377" s="282">
        <f>R378+R379+R380</f>
        <v>0</v>
      </c>
      <c r="S377" s="282" t="s">
        <v>290</v>
      </c>
      <c r="T377" s="282">
        <f>T378+T379+T380</f>
        <v>0</v>
      </c>
      <c r="U377" s="282" t="s">
        <v>290</v>
      </c>
      <c r="V377" s="282">
        <f>V378+V379+V380</f>
        <v>0</v>
      </c>
      <c r="W377" s="282" t="s">
        <v>290</v>
      </c>
      <c r="X377" s="282">
        <f>X378+X379+X380</f>
        <v>0</v>
      </c>
      <c r="Y377" s="282" t="s">
        <v>290</v>
      </c>
      <c r="Z377" s="282" t="s">
        <v>290</v>
      </c>
      <c r="AA377" s="282" t="s">
        <v>290</v>
      </c>
    </row>
    <row r="378" spans="1:27" ht="31.5" outlineLevel="1" x14ac:dyDescent="0.25">
      <c r="A378" s="333" t="s">
        <v>931</v>
      </c>
      <c r="B378" s="306" t="s">
        <v>908</v>
      </c>
      <c r="C378" s="311" t="s">
        <v>755</v>
      </c>
      <c r="D378" s="282"/>
      <c r="E378" s="282"/>
      <c r="F378" s="282"/>
      <c r="G378" s="282" t="s">
        <v>290</v>
      </c>
      <c r="H378" s="282"/>
      <c r="I378" s="282" t="s">
        <v>290</v>
      </c>
      <c r="J378" s="282"/>
      <c r="K378" s="282" t="s">
        <v>290</v>
      </c>
      <c r="L378" s="282"/>
      <c r="M378" s="282" t="s">
        <v>290</v>
      </c>
      <c r="N378" s="282"/>
      <c r="O378" s="282" t="s">
        <v>290</v>
      </c>
      <c r="P378" s="282"/>
      <c r="Q378" s="282" t="s">
        <v>290</v>
      </c>
      <c r="R378" s="282"/>
      <c r="S378" s="282" t="s">
        <v>290</v>
      </c>
      <c r="T378" s="282"/>
      <c r="U378" s="282" t="s">
        <v>290</v>
      </c>
      <c r="V378" s="282"/>
      <c r="W378" s="282" t="s">
        <v>290</v>
      </c>
      <c r="X378" s="282"/>
      <c r="Y378" s="282" t="s">
        <v>290</v>
      </c>
      <c r="Z378" s="282" t="s">
        <v>290</v>
      </c>
      <c r="AA378" s="282" t="s">
        <v>290</v>
      </c>
    </row>
    <row r="379" spans="1:27" ht="31.5" outlineLevel="1" x14ac:dyDescent="0.25">
      <c r="A379" s="333" t="s">
        <v>932</v>
      </c>
      <c r="B379" s="306" t="s">
        <v>909</v>
      </c>
      <c r="C379" s="311" t="s">
        <v>755</v>
      </c>
      <c r="D379" s="282"/>
      <c r="E379" s="282"/>
      <c r="F379" s="282"/>
      <c r="G379" s="282" t="s">
        <v>290</v>
      </c>
      <c r="H379" s="282"/>
      <c r="I379" s="282" t="s">
        <v>290</v>
      </c>
      <c r="J379" s="282"/>
      <c r="K379" s="282" t="s">
        <v>290</v>
      </c>
      <c r="L379" s="282"/>
      <c r="M379" s="282" t="s">
        <v>290</v>
      </c>
      <c r="N379" s="282"/>
      <c r="O379" s="282" t="s">
        <v>290</v>
      </c>
      <c r="P379" s="282"/>
      <c r="Q379" s="282" t="s">
        <v>290</v>
      </c>
      <c r="R379" s="282"/>
      <c r="S379" s="282" t="s">
        <v>290</v>
      </c>
      <c r="T379" s="282"/>
      <c r="U379" s="282" t="s">
        <v>290</v>
      </c>
      <c r="V379" s="282"/>
      <c r="W379" s="282" t="s">
        <v>290</v>
      </c>
      <c r="X379" s="282"/>
      <c r="Y379" s="282" t="s">
        <v>290</v>
      </c>
      <c r="Z379" s="282" t="s">
        <v>290</v>
      </c>
      <c r="AA379" s="282" t="s">
        <v>290</v>
      </c>
    </row>
    <row r="380" spans="1:27" ht="31.5" outlineLevel="1" x14ac:dyDescent="0.25">
      <c r="A380" s="333" t="s">
        <v>977</v>
      </c>
      <c r="B380" s="306" t="s">
        <v>894</v>
      </c>
      <c r="C380" s="311" t="s">
        <v>755</v>
      </c>
      <c r="D380" s="282"/>
      <c r="E380" s="282"/>
      <c r="F380" s="282"/>
      <c r="G380" s="282" t="s">
        <v>290</v>
      </c>
      <c r="H380" s="282"/>
      <c r="I380" s="282" t="s">
        <v>290</v>
      </c>
      <c r="J380" s="282"/>
      <c r="K380" s="282" t="s">
        <v>290</v>
      </c>
      <c r="L380" s="282"/>
      <c r="M380" s="282" t="s">
        <v>290</v>
      </c>
      <c r="N380" s="282"/>
      <c r="O380" s="282" t="s">
        <v>290</v>
      </c>
      <c r="P380" s="282"/>
      <c r="Q380" s="282" t="s">
        <v>290</v>
      </c>
      <c r="R380" s="282"/>
      <c r="S380" s="282" t="s">
        <v>290</v>
      </c>
      <c r="T380" s="282"/>
      <c r="U380" s="282" t="s">
        <v>290</v>
      </c>
      <c r="V380" s="282"/>
      <c r="W380" s="282" t="s">
        <v>290</v>
      </c>
      <c r="X380" s="282"/>
      <c r="Y380" s="282" t="s">
        <v>290</v>
      </c>
      <c r="Z380" s="282" t="s">
        <v>290</v>
      </c>
      <c r="AA380" s="282" t="s">
        <v>290</v>
      </c>
    </row>
    <row r="381" spans="1:27" outlineLevel="1" x14ac:dyDescent="0.25">
      <c r="A381" s="333" t="s">
        <v>598</v>
      </c>
      <c r="B381" s="305" t="s">
        <v>1085</v>
      </c>
      <c r="C381" s="311" t="s">
        <v>755</v>
      </c>
      <c r="D381" s="282"/>
      <c r="E381" s="282"/>
      <c r="F381" s="282"/>
      <c r="G381" s="282" t="s">
        <v>290</v>
      </c>
      <c r="H381" s="282"/>
      <c r="I381" s="282" t="s">
        <v>290</v>
      </c>
      <c r="J381" s="282"/>
      <c r="K381" s="282" t="s">
        <v>290</v>
      </c>
      <c r="L381" s="282"/>
      <c r="M381" s="282" t="s">
        <v>290</v>
      </c>
      <c r="N381" s="282"/>
      <c r="O381" s="282" t="s">
        <v>290</v>
      </c>
      <c r="P381" s="282"/>
      <c r="Q381" s="282" t="s">
        <v>290</v>
      </c>
      <c r="R381" s="282"/>
      <c r="S381" s="282" t="s">
        <v>290</v>
      </c>
      <c r="T381" s="282"/>
      <c r="U381" s="282" t="s">
        <v>290</v>
      </c>
      <c r="V381" s="282"/>
      <c r="W381" s="282" t="s">
        <v>290</v>
      </c>
      <c r="X381" s="282"/>
      <c r="Y381" s="282" t="s">
        <v>290</v>
      </c>
      <c r="Z381" s="282" t="s">
        <v>290</v>
      </c>
      <c r="AA381" s="282" t="s">
        <v>290</v>
      </c>
    </row>
    <row r="382" spans="1:27" x14ac:dyDescent="0.25">
      <c r="A382" s="333" t="s">
        <v>599</v>
      </c>
      <c r="B382" s="305" t="s">
        <v>892</v>
      </c>
      <c r="C382" s="311" t="s">
        <v>755</v>
      </c>
      <c r="D382" s="282">
        <f>Архэнерго!D382+Вологдаэнерго!D382+Карелэнерго!D382+Колэнерго!D382+Комиэнерго!D382+Новгородэнерго!D382+Псковэнерго!D382</f>
        <v>0</v>
      </c>
      <c r="E382" s="282">
        <f>Архэнерго!E382+Вологдаэнерго!E382+Карелэнерго!E382+Колэнерго!E382+Комиэнерго!E382+Новгородэнерго!E382+Псковэнерго!E382</f>
        <v>0</v>
      </c>
      <c r="F382" s="282">
        <v>75</v>
      </c>
      <c r="G382" s="282">
        <v>82.365932093379612</v>
      </c>
      <c r="H382" s="282">
        <v>230</v>
      </c>
      <c r="I382" s="282">
        <v>230</v>
      </c>
      <c r="J382" s="282">
        <v>0</v>
      </c>
      <c r="K382" s="282">
        <v>136.86689403831124</v>
      </c>
      <c r="L382" s="282">
        <v>0</v>
      </c>
      <c r="M382" s="282">
        <v>0</v>
      </c>
      <c r="N382" s="282">
        <v>0</v>
      </c>
      <c r="O382" s="282">
        <v>0</v>
      </c>
      <c r="P382" s="282">
        <v>0</v>
      </c>
      <c r="Q382" s="282">
        <v>0</v>
      </c>
      <c r="R382" s="282">
        <v>0</v>
      </c>
      <c r="S382" s="282">
        <v>0</v>
      </c>
      <c r="T382" s="282">
        <v>0</v>
      </c>
      <c r="U382" s="282">
        <v>0</v>
      </c>
      <c r="V382" s="282">
        <v>0</v>
      </c>
      <c r="W382" s="282">
        <v>0</v>
      </c>
      <c r="X382" s="282">
        <v>0</v>
      </c>
      <c r="Y382" s="282">
        <v>0</v>
      </c>
      <c r="Z382" s="299">
        <f>F382+H382+J382+L382+N382+P382+R382+T382+V382+X382</f>
        <v>305</v>
      </c>
      <c r="AA382" s="299">
        <f>I382+K382+M382+O382+Q382+S382+U382+W382+Y382+G382</f>
        <v>449.23282613169084</v>
      </c>
    </row>
    <row r="383" spans="1:27" x14ac:dyDescent="0.25">
      <c r="A383" s="333" t="s">
        <v>600</v>
      </c>
      <c r="B383" s="305" t="s">
        <v>1077</v>
      </c>
      <c r="C383" s="311" t="s">
        <v>755</v>
      </c>
      <c r="D383" s="282"/>
      <c r="E383" s="282"/>
      <c r="F383" s="282"/>
      <c r="G383" s="282" t="s">
        <v>290</v>
      </c>
      <c r="H383" s="282"/>
      <c r="I383" s="282" t="s">
        <v>290</v>
      </c>
      <c r="J383" s="282"/>
      <c r="K383" s="282" t="s">
        <v>290</v>
      </c>
      <c r="L383" s="282"/>
      <c r="M383" s="282" t="s">
        <v>290</v>
      </c>
      <c r="N383" s="282"/>
      <c r="O383" s="282" t="s">
        <v>290</v>
      </c>
      <c r="P383" s="282"/>
      <c r="Q383" s="282" t="s">
        <v>290</v>
      </c>
      <c r="R383" s="282"/>
      <c r="S383" s="282" t="s">
        <v>290</v>
      </c>
      <c r="T383" s="282"/>
      <c r="U383" s="282" t="s">
        <v>290</v>
      </c>
      <c r="V383" s="282"/>
      <c r="W383" s="282" t="s">
        <v>290</v>
      </c>
      <c r="X383" s="282"/>
      <c r="Y383" s="282" t="s">
        <v>290</v>
      </c>
      <c r="Z383" s="282" t="s">
        <v>290</v>
      </c>
      <c r="AA383" s="282" t="s">
        <v>290</v>
      </c>
    </row>
    <row r="384" spans="1:27" x14ac:dyDescent="0.25">
      <c r="A384" s="333" t="s">
        <v>601</v>
      </c>
      <c r="B384" s="305" t="s">
        <v>208</v>
      </c>
      <c r="C384" s="311" t="s">
        <v>755</v>
      </c>
      <c r="D384" s="282">
        <f t="shared" ref="D384" si="280">D385+D387</f>
        <v>625.29471473751232</v>
      </c>
      <c r="E384" s="282">
        <f t="shared" ref="E384" si="281">E385+E387</f>
        <v>688.59993998257119</v>
      </c>
      <c r="F384" s="282">
        <f t="shared" ref="F384" si="282">F385+F387</f>
        <v>1402.0363016867011</v>
      </c>
      <c r="G384" s="282">
        <f t="shared" ref="G384" si="283">(G387)</f>
        <v>1487.2692516239588</v>
      </c>
      <c r="H384" s="282">
        <f t="shared" ref="H384" si="284">H385+H387</f>
        <v>1745.1705999999999</v>
      </c>
      <c r="I384" s="282">
        <f>(I387)</f>
        <v>1441.7653922081661</v>
      </c>
      <c r="J384" s="282">
        <f t="shared" ref="J384" si="285">J385+J387</f>
        <v>1591.85824</v>
      </c>
      <c r="K384" s="282">
        <f>(K387)</f>
        <v>3812.80568221147</v>
      </c>
      <c r="L384" s="282">
        <f>L385+L387</f>
        <v>0</v>
      </c>
      <c r="M384" s="282">
        <f>(M387)</f>
        <v>833.44556784362294</v>
      </c>
      <c r="N384" s="282">
        <f>N385+N387</f>
        <v>0</v>
      </c>
      <c r="O384" s="282">
        <f>(O387)</f>
        <v>0</v>
      </c>
      <c r="P384" s="282">
        <f>P385+P387</f>
        <v>1E-3</v>
      </c>
      <c r="Q384" s="282">
        <f>(Q387)</f>
        <v>0</v>
      </c>
      <c r="R384" s="282">
        <f>R385+R387</f>
        <v>0</v>
      </c>
      <c r="S384" s="282">
        <f>(S387)</f>
        <v>0</v>
      </c>
      <c r="T384" s="282">
        <f>T385+T387</f>
        <v>0</v>
      </c>
      <c r="U384" s="282">
        <f>(U387)</f>
        <v>0</v>
      </c>
      <c r="V384" s="282">
        <f>V385+V387</f>
        <v>0</v>
      </c>
      <c r="W384" s="282">
        <f>(W387)</f>
        <v>0</v>
      </c>
      <c r="X384" s="282">
        <f>X385+X387</f>
        <v>0</v>
      </c>
      <c r="Y384" s="282">
        <f>(Y387)</f>
        <v>0</v>
      </c>
      <c r="Z384" s="299">
        <f>F384+H384+J384+L384+N384+P384+R384+T384+V384+X384</f>
        <v>4739.0661416867006</v>
      </c>
      <c r="AA384" s="299">
        <f>I384+K384+M384+O384+Q384+S384+U384+W384+Y384+G384</f>
        <v>7575.2858938872178</v>
      </c>
    </row>
    <row r="385" spans="1:27" ht="31.5" outlineLevel="1" x14ac:dyDescent="0.25">
      <c r="A385" s="333" t="s">
        <v>978</v>
      </c>
      <c r="B385" s="306" t="s">
        <v>975</v>
      </c>
      <c r="C385" s="311" t="s">
        <v>755</v>
      </c>
      <c r="D385" s="282"/>
      <c r="E385" s="282"/>
      <c r="F385" s="282">
        <v>0</v>
      </c>
      <c r="G385" s="282" t="s">
        <v>290</v>
      </c>
      <c r="H385" s="282">
        <v>0</v>
      </c>
      <c r="I385" s="282" t="s">
        <v>290</v>
      </c>
      <c r="J385" s="282">
        <v>0</v>
      </c>
      <c r="K385" s="282" t="s">
        <v>290</v>
      </c>
      <c r="L385" s="282">
        <v>0</v>
      </c>
      <c r="M385" s="282" t="s">
        <v>290</v>
      </c>
      <c r="N385" s="282">
        <v>0</v>
      </c>
      <c r="O385" s="282" t="s">
        <v>290</v>
      </c>
      <c r="P385" s="282">
        <v>1E-3</v>
      </c>
      <c r="Q385" s="282" t="s">
        <v>290</v>
      </c>
      <c r="R385" s="282">
        <v>0</v>
      </c>
      <c r="S385" s="282" t="s">
        <v>290</v>
      </c>
      <c r="T385" s="282">
        <v>0</v>
      </c>
      <c r="U385" s="282" t="s">
        <v>290</v>
      </c>
      <c r="V385" s="282">
        <v>0</v>
      </c>
      <c r="W385" s="282" t="s">
        <v>290</v>
      </c>
      <c r="X385" s="282">
        <v>0</v>
      </c>
      <c r="Y385" s="282" t="s">
        <v>290</v>
      </c>
      <c r="Z385" s="282" t="s">
        <v>290</v>
      </c>
      <c r="AA385" s="282" t="s">
        <v>290</v>
      </c>
    </row>
    <row r="386" spans="1:27" outlineLevel="1" x14ac:dyDescent="0.25">
      <c r="A386" s="333" t="s">
        <v>979</v>
      </c>
      <c r="B386" s="306" t="s">
        <v>1026</v>
      </c>
      <c r="C386" s="311" t="s">
        <v>755</v>
      </c>
      <c r="D386" s="282"/>
      <c r="E386" s="282"/>
      <c r="F386" s="282">
        <v>0</v>
      </c>
      <c r="G386" s="282" t="s">
        <v>290</v>
      </c>
      <c r="H386" s="282">
        <v>0</v>
      </c>
      <c r="I386" s="282" t="s">
        <v>290</v>
      </c>
      <c r="J386" s="282">
        <v>0</v>
      </c>
      <c r="K386" s="282" t="s">
        <v>290</v>
      </c>
      <c r="L386" s="282">
        <v>0</v>
      </c>
      <c r="M386" s="282" t="s">
        <v>290</v>
      </c>
      <c r="N386" s="282">
        <v>0</v>
      </c>
      <c r="O386" s="282" t="s">
        <v>290</v>
      </c>
      <c r="P386" s="282">
        <v>1E-3</v>
      </c>
      <c r="Q386" s="282" t="s">
        <v>290</v>
      </c>
      <c r="R386" s="282">
        <v>0</v>
      </c>
      <c r="S386" s="282" t="s">
        <v>290</v>
      </c>
      <c r="T386" s="282">
        <v>0</v>
      </c>
      <c r="U386" s="282" t="s">
        <v>290</v>
      </c>
      <c r="V386" s="282">
        <v>0</v>
      </c>
      <c r="W386" s="282" t="s">
        <v>290</v>
      </c>
      <c r="X386" s="282">
        <v>0</v>
      </c>
      <c r="Y386" s="282" t="s">
        <v>290</v>
      </c>
      <c r="Z386" s="282" t="s">
        <v>290</v>
      </c>
      <c r="AA386" s="282" t="s">
        <v>290</v>
      </c>
    </row>
    <row r="387" spans="1:27" x14ac:dyDescent="0.25">
      <c r="A387" s="333" t="s">
        <v>980</v>
      </c>
      <c r="B387" s="306" t="s">
        <v>737</v>
      </c>
      <c r="C387" s="311" t="s">
        <v>755</v>
      </c>
      <c r="D387" s="282">
        <f>Архэнерго!D387+Вологдаэнерго!D387+Карелэнерго!D387+Колэнерго!D387+Комиэнерго!D387+Новгородэнерго!D387+Псковэнерго!D387</f>
        <v>625.29471473751232</v>
      </c>
      <c r="E387" s="282">
        <f>Архэнерго!E387+Вологдаэнерго!E387+Карелэнерго!E387+Колэнерго!E387+Комиэнерго!E387+Новгородэнерго!E387+Псковэнерго!E387</f>
        <v>688.59993998257119</v>
      </c>
      <c r="F387" s="282">
        <v>1402.0363016867011</v>
      </c>
      <c r="G387" s="282">
        <v>1487.2692516239588</v>
      </c>
      <c r="H387" s="282">
        <v>1745.1705999999999</v>
      </c>
      <c r="I387" s="282">
        <v>1441.7653922081661</v>
      </c>
      <c r="J387" s="282">
        <v>1591.85824</v>
      </c>
      <c r="K387" s="282">
        <f>3978.29217556627-(715.4864933548-550)</f>
        <v>3812.80568221147</v>
      </c>
      <c r="L387" s="282">
        <v>0</v>
      </c>
      <c r="M387" s="282">
        <f>585.790697843623+247.65487</f>
        <v>833.44556784362294</v>
      </c>
      <c r="N387" s="282">
        <v>0</v>
      </c>
      <c r="O387" s="282">
        <v>0</v>
      </c>
      <c r="P387" s="282">
        <v>0</v>
      </c>
      <c r="Q387" s="282">
        <v>0</v>
      </c>
      <c r="R387" s="282">
        <v>0</v>
      </c>
      <c r="S387" s="282">
        <v>0</v>
      </c>
      <c r="T387" s="282">
        <v>0</v>
      </c>
      <c r="U387" s="282">
        <v>0</v>
      </c>
      <c r="V387" s="282">
        <v>0</v>
      </c>
      <c r="W387" s="282">
        <v>0</v>
      </c>
      <c r="X387" s="282">
        <v>0</v>
      </c>
      <c r="Y387" s="282">
        <v>0</v>
      </c>
      <c r="Z387" s="299">
        <f>F387+H387+J387+L387+N387+P387+R387+T387+V387+X387</f>
        <v>4739.0651416867004</v>
      </c>
      <c r="AA387" s="299">
        <f t="shared" ref="AA387:AA388" si="286">I387+K387+M387+O387+Q387+S387+U387+W387+Y387+G387</f>
        <v>7575.2858938872178</v>
      </c>
    </row>
    <row r="388" spans="1:27" x14ac:dyDescent="0.25">
      <c r="A388" s="333" t="s">
        <v>981</v>
      </c>
      <c r="B388" s="306" t="s">
        <v>1026</v>
      </c>
      <c r="C388" s="311" t="s">
        <v>755</v>
      </c>
      <c r="D388" s="282">
        <f>Архэнерго!D388+Вологдаэнерго!D388+Карелэнерго!D388+Колэнерго!D388+Комиэнерго!D388+Новгородэнерго!D388+Псковэнерго!D388</f>
        <v>352.99072641419997</v>
      </c>
      <c r="E388" s="282">
        <f>Архэнерго!E388+Вологдаэнерго!E388+Карелэнерго!E388+Колэнерго!E388+Комиэнерго!E388+Новгородэнерго!E388+Псковэнерго!E388</f>
        <v>591.30594890156408</v>
      </c>
      <c r="F388" s="282">
        <v>760.73486489508093</v>
      </c>
      <c r="G388" s="282">
        <v>1010.2512471727758</v>
      </c>
      <c r="H388" s="282">
        <v>677.40820000000008</v>
      </c>
      <c r="I388" s="282">
        <v>1063.1347852716804</v>
      </c>
      <c r="J388" s="282">
        <v>154.5496399999999</v>
      </c>
      <c r="K388" s="282">
        <f>2206.5094545447-(715.4864933548-550)</f>
        <v>2041.0229611898999</v>
      </c>
      <c r="L388" s="282">
        <v>0</v>
      </c>
      <c r="M388" s="282">
        <f>306.526031011022+247.65487</f>
        <v>554.180901011022</v>
      </c>
      <c r="N388" s="282">
        <v>0</v>
      </c>
      <c r="O388" s="282">
        <v>0</v>
      </c>
      <c r="P388" s="282">
        <v>0</v>
      </c>
      <c r="Q388" s="282">
        <v>0</v>
      </c>
      <c r="R388" s="282">
        <v>0</v>
      </c>
      <c r="S388" s="282">
        <v>0</v>
      </c>
      <c r="T388" s="282">
        <v>0</v>
      </c>
      <c r="U388" s="282">
        <v>0</v>
      </c>
      <c r="V388" s="282">
        <v>0</v>
      </c>
      <c r="W388" s="282">
        <v>0</v>
      </c>
      <c r="X388" s="282">
        <v>0</v>
      </c>
      <c r="Y388" s="282">
        <v>0</v>
      </c>
      <c r="Z388" s="299">
        <f>F388+H388+J388+L388+N388+P388+R388+T388+V388+X388</f>
        <v>1592.6927048950809</v>
      </c>
      <c r="AA388" s="299">
        <f t="shared" si="286"/>
        <v>4668.5898946453781</v>
      </c>
    </row>
    <row r="389" spans="1:27" outlineLevel="1" x14ac:dyDescent="0.25">
      <c r="A389" s="333" t="s">
        <v>602</v>
      </c>
      <c r="B389" s="305" t="s">
        <v>893</v>
      </c>
      <c r="C389" s="311" t="s">
        <v>755</v>
      </c>
      <c r="D389" s="282"/>
      <c r="E389" s="282"/>
      <c r="F389" s="282"/>
      <c r="G389" s="282" t="s">
        <v>290</v>
      </c>
      <c r="H389" s="282"/>
      <c r="I389" s="282" t="s">
        <v>290</v>
      </c>
      <c r="J389" s="282"/>
      <c r="K389" s="282" t="s">
        <v>290</v>
      </c>
      <c r="L389" s="282"/>
      <c r="M389" s="282" t="s">
        <v>290</v>
      </c>
      <c r="N389" s="282"/>
      <c r="O389" s="282" t="s">
        <v>290</v>
      </c>
      <c r="P389" s="282"/>
      <c r="Q389" s="282" t="s">
        <v>290</v>
      </c>
      <c r="R389" s="282"/>
      <c r="S389" s="282" t="s">
        <v>290</v>
      </c>
      <c r="T389" s="282"/>
      <c r="U389" s="282" t="s">
        <v>290</v>
      </c>
      <c r="V389" s="282"/>
      <c r="W389" s="282" t="s">
        <v>290</v>
      </c>
      <c r="X389" s="282"/>
      <c r="Y389" s="282" t="s">
        <v>290</v>
      </c>
      <c r="Z389" s="282" t="s">
        <v>290</v>
      </c>
      <c r="AA389" s="282" t="s">
        <v>290</v>
      </c>
    </row>
    <row r="390" spans="1:27" outlineLevel="1" x14ac:dyDescent="0.25">
      <c r="A390" s="333" t="s">
        <v>622</v>
      </c>
      <c r="B390" s="305" t="s">
        <v>1082</v>
      </c>
      <c r="C390" s="311" t="s">
        <v>755</v>
      </c>
      <c r="D390" s="282"/>
      <c r="E390" s="282"/>
      <c r="F390" s="282"/>
      <c r="G390" s="282" t="s">
        <v>290</v>
      </c>
      <c r="H390" s="282"/>
      <c r="I390" s="282" t="s">
        <v>290</v>
      </c>
      <c r="J390" s="282"/>
      <c r="K390" s="282" t="s">
        <v>290</v>
      </c>
      <c r="L390" s="282"/>
      <c r="M390" s="282" t="s">
        <v>290</v>
      </c>
      <c r="N390" s="282"/>
      <c r="O390" s="282" t="s">
        <v>290</v>
      </c>
      <c r="P390" s="282"/>
      <c r="Q390" s="282" t="s">
        <v>290</v>
      </c>
      <c r="R390" s="282"/>
      <c r="S390" s="282" t="s">
        <v>290</v>
      </c>
      <c r="T390" s="282"/>
      <c r="U390" s="282" t="s">
        <v>290</v>
      </c>
      <c r="V390" s="282"/>
      <c r="W390" s="282" t="s">
        <v>290</v>
      </c>
      <c r="X390" s="282"/>
      <c r="Y390" s="282" t="s">
        <v>290</v>
      </c>
      <c r="Z390" s="282" t="s">
        <v>290</v>
      </c>
      <c r="AA390" s="282" t="s">
        <v>290</v>
      </c>
    </row>
    <row r="391" spans="1:27" ht="31.5" outlineLevel="1" x14ac:dyDescent="0.25">
      <c r="A391" s="333" t="s">
        <v>920</v>
      </c>
      <c r="B391" s="305" t="s">
        <v>1067</v>
      </c>
      <c r="C391" s="311" t="s">
        <v>755</v>
      </c>
      <c r="D391" s="282">
        <f t="shared" ref="D391" si="287">D392+D393</f>
        <v>0</v>
      </c>
      <c r="E391" s="282">
        <f t="shared" ref="E391" si="288">E392+E393</f>
        <v>0</v>
      </c>
      <c r="F391" s="282">
        <f t="shared" ref="F391" si="289">F392+F393</f>
        <v>0</v>
      </c>
      <c r="G391" s="282" t="s">
        <v>290</v>
      </c>
      <c r="H391" s="282">
        <f t="shared" ref="H391" si="290">H392+H393</f>
        <v>0</v>
      </c>
      <c r="I391" s="282" t="s">
        <v>290</v>
      </c>
      <c r="J391" s="282">
        <f t="shared" ref="J391" si="291">J392+J393</f>
        <v>0</v>
      </c>
      <c r="K391" s="282" t="s">
        <v>290</v>
      </c>
      <c r="L391" s="282">
        <f>L392+L393</f>
        <v>0</v>
      </c>
      <c r="M391" s="282" t="s">
        <v>290</v>
      </c>
      <c r="N391" s="282">
        <f>N392+N393</f>
        <v>0</v>
      </c>
      <c r="O391" s="282" t="s">
        <v>290</v>
      </c>
      <c r="P391" s="282">
        <f>P392+P393</f>
        <v>0</v>
      </c>
      <c r="Q391" s="282" t="s">
        <v>290</v>
      </c>
      <c r="R391" s="282">
        <f>R392+R393</f>
        <v>0</v>
      </c>
      <c r="S391" s="282" t="s">
        <v>290</v>
      </c>
      <c r="T391" s="282">
        <f>T392+T393</f>
        <v>0</v>
      </c>
      <c r="U391" s="282" t="s">
        <v>290</v>
      </c>
      <c r="V391" s="282">
        <f>V392+V393</f>
        <v>0</v>
      </c>
      <c r="W391" s="282" t="s">
        <v>290</v>
      </c>
      <c r="X391" s="282">
        <f>X392+X393</f>
        <v>0</v>
      </c>
      <c r="Y391" s="282" t="s">
        <v>290</v>
      </c>
      <c r="Z391" s="282" t="s">
        <v>290</v>
      </c>
      <c r="AA391" s="282" t="s">
        <v>290</v>
      </c>
    </row>
    <row r="392" spans="1:27" ht="18" customHeight="1" outlineLevel="1" x14ac:dyDescent="0.25">
      <c r="A392" s="333" t="s">
        <v>982</v>
      </c>
      <c r="B392" s="306" t="s">
        <v>649</v>
      </c>
      <c r="C392" s="311" t="s">
        <v>755</v>
      </c>
      <c r="D392" s="282"/>
      <c r="E392" s="282"/>
      <c r="F392" s="282"/>
      <c r="G392" s="282" t="s">
        <v>290</v>
      </c>
      <c r="H392" s="282"/>
      <c r="I392" s="282" t="s">
        <v>290</v>
      </c>
      <c r="J392" s="282"/>
      <c r="K392" s="282" t="s">
        <v>290</v>
      </c>
      <c r="L392" s="282"/>
      <c r="M392" s="282" t="s">
        <v>290</v>
      </c>
      <c r="N392" s="282"/>
      <c r="O392" s="282" t="s">
        <v>290</v>
      </c>
      <c r="P392" s="282"/>
      <c r="Q392" s="282" t="s">
        <v>290</v>
      </c>
      <c r="R392" s="282"/>
      <c r="S392" s="282" t="s">
        <v>290</v>
      </c>
      <c r="T392" s="282"/>
      <c r="U392" s="282" t="s">
        <v>290</v>
      </c>
      <c r="V392" s="282"/>
      <c r="W392" s="282" t="s">
        <v>290</v>
      </c>
      <c r="X392" s="282"/>
      <c r="Y392" s="282" t="s">
        <v>290</v>
      </c>
      <c r="Z392" s="282" t="s">
        <v>290</v>
      </c>
      <c r="AA392" s="282" t="s">
        <v>290</v>
      </c>
    </row>
    <row r="393" spans="1:27" ht="18" customHeight="1" outlineLevel="1" x14ac:dyDescent="0.25">
      <c r="A393" s="333" t="s">
        <v>983</v>
      </c>
      <c r="B393" s="320" t="s">
        <v>637</v>
      </c>
      <c r="C393" s="311" t="s">
        <v>755</v>
      </c>
      <c r="D393" s="282"/>
      <c r="E393" s="282"/>
      <c r="F393" s="282"/>
      <c r="G393" s="282" t="s">
        <v>290</v>
      </c>
      <c r="H393" s="282"/>
      <c r="I393" s="282" t="s">
        <v>290</v>
      </c>
      <c r="J393" s="282"/>
      <c r="K393" s="282" t="s">
        <v>290</v>
      </c>
      <c r="L393" s="282"/>
      <c r="M393" s="282" t="s">
        <v>290</v>
      </c>
      <c r="N393" s="282"/>
      <c r="O393" s="282" t="s">
        <v>290</v>
      </c>
      <c r="P393" s="282"/>
      <c r="Q393" s="282" t="s">
        <v>290</v>
      </c>
      <c r="R393" s="282"/>
      <c r="S393" s="282" t="s">
        <v>290</v>
      </c>
      <c r="T393" s="282"/>
      <c r="U393" s="282" t="s">
        <v>290</v>
      </c>
      <c r="V393" s="282"/>
      <c r="W393" s="282" t="s">
        <v>290</v>
      </c>
      <c r="X393" s="282"/>
      <c r="Y393" s="282" t="s">
        <v>290</v>
      </c>
      <c r="Z393" s="282" t="s">
        <v>290</v>
      </c>
      <c r="AA393" s="282" t="s">
        <v>290</v>
      </c>
    </row>
    <row r="394" spans="1:27" ht="31.5" outlineLevel="1" x14ac:dyDescent="0.25">
      <c r="A394" s="333" t="s">
        <v>205</v>
      </c>
      <c r="B394" s="301" t="s">
        <v>1022</v>
      </c>
      <c r="C394" s="311" t="s">
        <v>755</v>
      </c>
      <c r="D394" s="282">
        <f t="shared" ref="D394" si="292">D395+D396+D397</f>
        <v>0</v>
      </c>
      <c r="E394" s="282">
        <f t="shared" ref="E394" si="293">E395+E396+E397</f>
        <v>0</v>
      </c>
      <c r="F394" s="282">
        <f t="shared" ref="F394" si="294">F395+F396+F397</f>
        <v>0</v>
      </c>
      <c r="G394" s="282" t="s">
        <v>290</v>
      </c>
      <c r="H394" s="282">
        <f t="shared" ref="H394" si="295">H395+H396+H397</f>
        <v>0</v>
      </c>
      <c r="I394" s="282" t="s">
        <v>290</v>
      </c>
      <c r="J394" s="282">
        <f t="shared" ref="J394" si="296">J395+J396+J397</f>
        <v>0</v>
      </c>
      <c r="K394" s="282" t="s">
        <v>290</v>
      </c>
      <c r="L394" s="282">
        <f>L395+L396+L397</f>
        <v>0</v>
      </c>
      <c r="M394" s="282" t="s">
        <v>290</v>
      </c>
      <c r="N394" s="282">
        <f>N395+N396+N397</f>
        <v>0</v>
      </c>
      <c r="O394" s="282" t="s">
        <v>290</v>
      </c>
      <c r="P394" s="282">
        <f>P395+P396+P397</f>
        <v>0</v>
      </c>
      <c r="Q394" s="282" t="s">
        <v>290</v>
      </c>
      <c r="R394" s="282">
        <f>R395+R396+R397</f>
        <v>0</v>
      </c>
      <c r="S394" s="282" t="s">
        <v>290</v>
      </c>
      <c r="T394" s="282">
        <f>T395+T396+T397</f>
        <v>0</v>
      </c>
      <c r="U394" s="282" t="s">
        <v>290</v>
      </c>
      <c r="V394" s="282">
        <f>V395+V396+V397</f>
        <v>0</v>
      </c>
      <c r="W394" s="282" t="s">
        <v>290</v>
      </c>
      <c r="X394" s="282">
        <f>X395+X396+X397</f>
        <v>0</v>
      </c>
      <c r="Y394" s="282" t="s">
        <v>290</v>
      </c>
      <c r="Z394" s="282" t="s">
        <v>290</v>
      </c>
      <c r="AA394" s="282" t="s">
        <v>290</v>
      </c>
    </row>
    <row r="395" spans="1:27" ht="31.5" outlineLevel="1" x14ac:dyDescent="0.25">
      <c r="A395" s="333" t="s">
        <v>984</v>
      </c>
      <c r="B395" s="305" t="s">
        <v>908</v>
      </c>
      <c r="C395" s="311" t="s">
        <v>755</v>
      </c>
      <c r="D395" s="282"/>
      <c r="E395" s="282"/>
      <c r="F395" s="282"/>
      <c r="G395" s="282" t="s">
        <v>290</v>
      </c>
      <c r="H395" s="282"/>
      <c r="I395" s="282" t="s">
        <v>290</v>
      </c>
      <c r="J395" s="282"/>
      <c r="K395" s="282" t="s">
        <v>290</v>
      </c>
      <c r="L395" s="282"/>
      <c r="M395" s="282" t="s">
        <v>290</v>
      </c>
      <c r="N395" s="282"/>
      <c r="O395" s="282" t="s">
        <v>290</v>
      </c>
      <c r="P395" s="282"/>
      <c r="Q395" s="282" t="s">
        <v>290</v>
      </c>
      <c r="R395" s="282"/>
      <c r="S395" s="282" t="s">
        <v>290</v>
      </c>
      <c r="T395" s="282"/>
      <c r="U395" s="282" t="s">
        <v>290</v>
      </c>
      <c r="V395" s="282"/>
      <c r="W395" s="282" t="s">
        <v>290</v>
      </c>
      <c r="X395" s="282"/>
      <c r="Y395" s="282" t="s">
        <v>290</v>
      </c>
      <c r="Z395" s="282" t="s">
        <v>290</v>
      </c>
      <c r="AA395" s="282" t="s">
        <v>290</v>
      </c>
    </row>
    <row r="396" spans="1:27" ht="31.5" outlineLevel="1" x14ac:dyDescent="0.25">
      <c r="A396" s="333" t="s">
        <v>985</v>
      </c>
      <c r="B396" s="305" t="s">
        <v>909</v>
      </c>
      <c r="C396" s="311" t="s">
        <v>755</v>
      </c>
      <c r="D396" s="282"/>
      <c r="E396" s="282"/>
      <c r="F396" s="282"/>
      <c r="G396" s="282" t="s">
        <v>290</v>
      </c>
      <c r="H396" s="282"/>
      <c r="I396" s="282" t="s">
        <v>290</v>
      </c>
      <c r="J396" s="282"/>
      <c r="K396" s="282" t="s">
        <v>290</v>
      </c>
      <c r="L396" s="282"/>
      <c r="M396" s="282" t="s">
        <v>290</v>
      </c>
      <c r="N396" s="282"/>
      <c r="O396" s="282" t="s">
        <v>290</v>
      </c>
      <c r="P396" s="282"/>
      <c r="Q396" s="282" t="s">
        <v>290</v>
      </c>
      <c r="R396" s="282"/>
      <c r="S396" s="282" t="s">
        <v>290</v>
      </c>
      <c r="T396" s="282"/>
      <c r="U396" s="282" t="s">
        <v>290</v>
      </c>
      <c r="V396" s="282"/>
      <c r="W396" s="282" t="s">
        <v>290</v>
      </c>
      <c r="X396" s="282"/>
      <c r="Y396" s="282" t="s">
        <v>290</v>
      </c>
      <c r="Z396" s="282" t="s">
        <v>290</v>
      </c>
      <c r="AA396" s="282" t="s">
        <v>290</v>
      </c>
    </row>
    <row r="397" spans="1:27" ht="31.5" outlineLevel="1" x14ac:dyDescent="0.25">
      <c r="A397" s="333" t="s">
        <v>986</v>
      </c>
      <c r="B397" s="305" t="s">
        <v>894</v>
      </c>
      <c r="C397" s="311" t="s">
        <v>755</v>
      </c>
      <c r="D397" s="282"/>
      <c r="E397" s="282"/>
      <c r="F397" s="282"/>
      <c r="G397" s="282" t="s">
        <v>290</v>
      </c>
      <c r="H397" s="282"/>
      <c r="I397" s="282" t="s">
        <v>290</v>
      </c>
      <c r="J397" s="282"/>
      <c r="K397" s="282" t="s">
        <v>290</v>
      </c>
      <c r="L397" s="282"/>
      <c r="M397" s="282" t="s">
        <v>290</v>
      </c>
      <c r="N397" s="282"/>
      <c r="O397" s="282" t="s">
        <v>290</v>
      </c>
      <c r="P397" s="282"/>
      <c r="Q397" s="282" t="s">
        <v>290</v>
      </c>
      <c r="R397" s="282"/>
      <c r="S397" s="282" t="s">
        <v>290</v>
      </c>
      <c r="T397" s="282"/>
      <c r="U397" s="282" t="s">
        <v>290</v>
      </c>
      <c r="V397" s="282"/>
      <c r="W397" s="282" t="s">
        <v>290</v>
      </c>
      <c r="X397" s="282"/>
      <c r="Y397" s="282" t="s">
        <v>290</v>
      </c>
      <c r="Z397" s="282" t="s">
        <v>290</v>
      </c>
      <c r="AA397" s="282" t="s">
        <v>290</v>
      </c>
    </row>
    <row r="398" spans="1:27" x14ac:dyDescent="0.25">
      <c r="A398" s="333" t="s">
        <v>207</v>
      </c>
      <c r="B398" s="301" t="s">
        <v>502</v>
      </c>
      <c r="C398" s="311" t="s">
        <v>755</v>
      </c>
      <c r="D398" s="282">
        <f>Архэнерго!D398+Вологдаэнерго!D398+Карелэнерго!D398+Колэнерго!D398+Комиэнерго!D398+Новгородэнерго!D398+Псковэнерго!D398</f>
        <v>0</v>
      </c>
      <c r="E398" s="282">
        <f>Архэнерго!E398+Вологдаэнерго!E398+Карелэнерго!E398+Колэнерго!E398+Комиэнерго!E398+Новгородэнерго!E398+Псковэнерго!E398</f>
        <v>0</v>
      </c>
      <c r="F398" s="282">
        <v>0</v>
      </c>
      <c r="G398" s="282">
        <v>2.1999999999999999E-2</v>
      </c>
      <c r="H398" s="282">
        <v>0</v>
      </c>
      <c r="I398" s="282">
        <v>0</v>
      </c>
      <c r="J398" s="282">
        <v>0</v>
      </c>
      <c r="K398" s="282">
        <v>75.668000000000006</v>
      </c>
      <c r="L398" s="282">
        <v>0</v>
      </c>
      <c r="M398" s="282">
        <v>0</v>
      </c>
      <c r="N398" s="282">
        <v>0</v>
      </c>
      <c r="O398" s="282">
        <v>0</v>
      </c>
      <c r="P398" s="282">
        <v>0</v>
      </c>
      <c r="Q398" s="282">
        <v>0</v>
      </c>
      <c r="R398" s="282">
        <v>0</v>
      </c>
      <c r="S398" s="282">
        <v>0</v>
      </c>
      <c r="T398" s="282">
        <v>0</v>
      </c>
      <c r="U398" s="282">
        <v>0</v>
      </c>
      <c r="V398" s="282">
        <v>0</v>
      </c>
      <c r="W398" s="282">
        <v>0</v>
      </c>
      <c r="X398" s="282">
        <v>0</v>
      </c>
      <c r="Y398" s="282">
        <v>0</v>
      </c>
      <c r="Z398" s="299">
        <f>F398+H398+J398+L398+N398+P398+R398+T398+V398+X398</f>
        <v>0</v>
      </c>
      <c r="AA398" s="299">
        <f t="shared" ref="AA398:AA400" si="297">I398+K398+M398+O398+Q398+S398+U398+W398+Y398+G398</f>
        <v>75.690000000000012</v>
      </c>
    </row>
    <row r="399" spans="1:27" x14ac:dyDescent="0.25">
      <c r="A399" s="333" t="s">
        <v>18</v>
      </c>
      <c r="B399" s="307" t="s">
        <v>1068</v>
      </c>
      <c r="C399" s="311" t="s">
        <v>755</v>
      </c>
      <c r="D399" s="282">
        <f t="shared" ref="D399" si="298">D400+D413+D414</f>
        <v>3193.184158559452</v>
      </c>
      <c r="E399" s="282">
        <f t="shared" ref="E399" si="299">E400+E413+E414</f>
        <v>3039.9308716087849</v>
      </c>
      <c r="F399" s="282">
        <f t="shared" ref="F399" si="300">F400+F413+F414</f>
        <v>2393.3209305334835</v>
      </c>
      <c r="G399" s="282">
        <f t="shared" ref="G399" si="301">G400+G414</f>
        <v>2562.5633386809041</v>
      </c>
      <c r="H399" s="282">
        <f t="shared" ref="H399" si="302">H400+H413+H414</f>
        <v>3590.3293768396443</v>
      </c>
      <c r="I399" s="282">
        <v>4366.9830447441691</v>
      </c>
      <c r="J399" s="282">
        <f t="shared" ref="J399" si="303">J400+J413+J414</f>
        <v>3645.8939932999997</v>
      </c>
      <c r="K399" s="282">
        <v>4153.3929985507502</v>
      </c>
      <c r="L399" s="282">
        <f>L400+L413+L414</f>
        <v>3686.5085878000004</v>
      </c>
      <c r="M399" s="282">
        <v>4283.8361515975266</v>
      </c>
      <c r="N399" s="282">
        <f>N400+N413+N414</f>
        <v>3747.0730697000004</v>
      </c>
      <c r="O399" s="282">
        <v>4309.9876809725956</v>
      </c>
      <c r="P399" s="282">
        <f>P400+P413+P414</f>
        <v>4146.9964832874539</v>
      </c>
      <c r="Q399" s="282">
        <v>4485.067499847718</v>
      </c>
      <c r="R399" s="282">
        <f>R400+R413+R414</f>
        <v>501.255</v>
      </c>
      <c r="S399" s="282">
        <v>4576.9999756092157</v>
      </c>
      <c r="T399" s="282">
        <f>T400+T413+T414</f>
        <v>489.94464257258505</v>
      </c>
      <c r="U399" s="282">
        <v>5644.8370153024016</v>
      </c>
      <c r="V399" s="282">
        <f>V400+V413+V414</f>
        <v>490.56299999999999</v>
      </c>
      <c r="W399" s="282">
        <v>5870.6304959144982</v>
      </c>
      <c r="X399" s="282">
        <f>X400+X413+X414</f>
        <v>492.00299999999999</v>
      </c>
      <c r="Y399" s="282">
        <v>6105.4557157510781</v>
      </c>
      <c r="Z399" s="299">
        <f>F399+H399+J399+L399+N399+P399+R399+T399+V399+X399</f>
        <v>23183.888084033166</v>
      </c>
      <c r="AA399" s="299">
        <f t="shared" si="297"/>
        <v>46359.753916970862</v>
      </c>
    </row>
    <row r="400" spans="1:27" x14ac:dyDescent="0.25">
      <c r="A400" s="333" t="s">
        <v>217</v>
      </c>
      <c r="B400" s="301" t="s">
        <v>1069</v>
      </c>
      <c r="C400" s="311" t="s">
        <v>755</v>
      </c>
      <c r="D400" s="282">
        <f t="shared" ref="D400" si="304">D401+D405+D406+D407+D408+D409+D410</f>
        <v>3193.184158559452</v>
      </c>
      <c r="E400" s="282">
        <f t="shared" ref="E400" si="305">E401+E405+E406+E407+E408+E409+E410</f>
        <v>2999.8183716087847</v>
      </c>
      <c r="F400" s="282">
        <f t="shared" ref="F400" si="306">F401+F405+F406+F407+F408+F409+F410</f>
        <v>2393.3209305334835</v>
      </c>
      <c r="G400" s="282">
        <v>2562.5633386809041</v>
      </c>
      <c r="H400" s="282">
        <f t="shared" ref="H400" si="307">H401+H405+H406+H407+H408+H409+H410</f>
        <v>3410.0996738721938</v>
      </c>
      <c r="I400" s="282">
        <f>(I406)</f>
        <v>3963.2622462123563</v>
      </c>
      <c r="J400" s="282">
        <f t="shared" ref="J400" si="308">J401+J405+J406+J407+J408+J409+J410</f>
        <v>3513.1051518599998</v>
      </c>
      <c r="K400" s="282">
        <f>(K406)</f>
        <v>4153.3929985507502</v>
      </c>
      <c r="L400" s="282">
        <f>L401+L405+L406+L407+L408+L409+L410</f>
        <v>3686.5085878000004</v>
      </c>
      <c r="M400" s="282">
        <f>(M406)</f>
        <v>4283.8361515975266</v>
      </c>
      <c r="N400" s="282">
        <f>N401+N405+N406+N407+N408+N409+N410</f>
        <v>3729.0245835200003</v>
      </c>
      <c r="O400" s="282">
        <f>(O406)</f>
        <v>4309.9876809725956</v>
      </c>
      <c r="P400" s="282">
        <f>P401+P405+P406+P407+P408+P409+P410</f>
        <v>3981.5031864638559</v>
      </c>
      <c r="Q400" s="282">
        <f>(Q406)</f>
        <v>4485.067499847718</v>
      </c>
      <c r="R400" s="282">
        <f>R401+R405+R406+R407+R408+R409+R410</f>
        <v>501.255</v>
      </c>
      <c r="S400" s="282">
        <f>(S406)</f>
        <v>4576.9999756092157</v>
      </c>
      <c r="T400" s="282">
        <f>T401+T405+T406+T407+T408+T409+T410</f>
        <v>489.94464257258505</v>
      </c>
      <c r="U400" s="282">
        <f>(U406)</f>
        <v>5644.8370153024016</v>
      </c>
      <c r="V400" s="282">
        <f>V401+V405+V406+V407+V408+V409+V410</f>
        <v>490.56299999999999</v>
      </c>
      <c r="W400" s="282">
        <f>(W406)</f>
        <v>5870.6304959144982</v>
      </c>
      <c r="X400" s="282">
        <f>X401+X405+X406+X407+X408+X409+X410</f>
        <v>492.00299999999999</v>
      </c>
      <c r="Y400" s="282">
        <f>(Y406)</f>
        <v>6105.4557157510781</v>
      </c>
      <c r="Z400" s="299">
        <f>F400+H400+J400+L400+N400+P400+R400+T400+V400+X400</f>
        <v>22687.327756622115</v>
      </c>
      <c r="AA400" s="299">
        <f t="shared" si="297"/>
        <v>45956.033118439045</v>
      </c>
    </row>
    <row r="401" spans="1:27" outlineLevel="1" x14ac:dyDescent="0.25">
      <c r="A401" s="333" t="s">
        <v>603</v>
      </c>
      <c r="B401" s="305" t="s">
        <v>751</v>
      </c>
      <c r="C401" s="311" t="s">
        <v>755</v>
      </c>
      <c r="D401" s="282">
        <f t="shared" ref="D401" si="309">D402+D403+D404</f>
        <v>0</v>
      </c>
      <c r="E401" s="282">
        <f t="shared" ref="E401" si="310">E402+E403+E404</f>
        <v>0</v>
      </c>
      <c r="F401" s="282">
        <f t="shared" ref="F401" si="311">F402+F403+F404</f>
        <v>0</v>
      </c>
      <c r="G401" s="282" t="s">
        <v>290</v>
      </c>
      <c r="H401" s="282">
        <f t="shared" ref="H401" si="312">H402+H403+H404</f>
        <v>0</v>
      </c>
      <c r="I401" s="282" t="s">
        <v>290</v>
      </c>
      <c r="J401" s="282">
        <f t="shared" ref="J401" si="313">J402+J403+J404</f>
        <v>0</v>
      </c>
      <c r="K401" s="282" t="s">
        <v>290</v>
      </c>
      <c r="L401" s="282">
        <f>L402+L403+L404</f>
        <v>0</v>
      </c>
      <c r="M401" s="282" t="s">
        <v>290</v>
      </c>
      <c r="N401" s="282">
        <f>N402+N403+N404</f>
        <v>0</v>
      </c>
      <c r="O401" s="282" t="s">
        <v>290</v>
      </c>
      <c r="P401" s="282">
        <f>P402+P403+P404</f>
        <v>0</v>
      </c>
      <c r="Q401" s="282" t="s">
        <v>290</v>
      </c>
      <c r="R401" s="282">
        <f>R402+R403+R404</f>
        <v>0</v>
      </c>
      <c r="S401" s="282" t="s">
        <v>290</v>
      </c>
      <c r="T401" s="282">
        <f>T402+T403+T404</f>
        <v>0</v>
      </c>
      <c r="U401" s="282" t="s">
        <v>290</v>
      </c>
      <c r="V401" s="282">
        <f>V402+V403+V404</f>
        <v>0</v>
      </c>
      <c r="W401" s="282" t="s">
        <v>290</v>
      </c>
      <c r="X401" s="282">
        <f>X402+X403+X404</f>
        <v>0</v>
      </c>
      <c r="Y401" s="282" t="s">
        <v>290</v>
      </c>
      <c r="Z401" s="282" t="s">
        <v>290</v>
      </c>
      <c r="AA401" s="282" t="s">
        <v>290</v>
      </c>
    </row>
    <row r="402" spans="1:27" ht="31.5" outlineLevel="1" x14ac:dyDescent="0.25">
      <c r="A402" s="333" t="s">
        <v>933</v>
      </c>
      <c r="B402" s="305" t="s">
        <v>908</v>
      </c>
      <c r="C402" s="311" t="s">
        <v>755</v>
      </c>
      <c r="D402" s="282"/>
      <c r="E402" s="282"/>
      <c r="F402" s="282"/>
      <c r="G402" s="282" t="s">
        <v>290</v>
      </c>
      <c r="H402" s="282"/>
      <c r="I402" s="282" t="s">
        <v>290</v>
      </c>
      <c r="J402" s="282"/>
      <c r="K402" s="282" t="s">
        <v>290</v>
      </c>
      <c r="L402" s="282"/>
      <c r="M402" s="282" t="s">
        <v>290</v>
      </c>
      <c r="N402" s="282"/>
      <c r="O402" s="282" t="s">
        <v>290</v>
      </c>
      <c r="P402" s="282"/>
      <c r="Q402" s="282" t="s">
        <v>290</v>
      </c>
      <c r="R402" s="282"/>
      <c r="S402" s="282" t="s">
        <v>290</v>
      </c>
      <c r="T402" s="282"/>
      <c r="U402" s="282" t="s">
        <v>290</v>
      </c>
      <c r="V402" s="282"/>
      <c r="W402" s="282" t="s">
        <v>290</v>
      </c>
      <c r="X402" s="282"/>
      <c r="Y402" s="282" t="s">
        <v>290</v>
      </c>
      <c r="Z402" s="282" t="s">
        <v>290</v>
      </c>
      <c r="AA402" s="282" t="s">
        <v>290</v>
      </c>
    </row>
    <row r="403" spans="1:27" ht="31.5" outlineLevel="1" x14ac:dyDescent="0.25">
      <c r="A403" s="333" t="s">
        <v>934</v>
      </c>
      <c r="B403" s="305" t="s">
        <v>909</v>
      </c>
      <c r="C403" s="311" t="s">
        <v>755</v>
      </c>
      <c r="D403" s="282"/>
      <c r="E403" s="282"/>
      <c r="F403" s="282"/>
      <c r="G403" s="282" t="s">
        <v>290</v>
      </c>
      <c r="H403" s="282"/>
      <c r="I403" s="282" t="s">
        <v>290</v>
      </c>
      <c r="J403" s="282"/>
      <c r="K403" s="282" t="s">
        <v>290</v>
      </c>
      <c r="L403" s="282"/>
      <c r="M403" s="282" t="s">
        <v>290</v>
      </c>
      <c r="N403" s="282"/>
      <c r="O403" s="282" t="s">
        <v>290</v>
      </c>
      <c r="P403" s="282"/>
      <c r="Q403" s="282" t="s">
        <v>290</v>
      </c>
      <c r="R403" s="282"/>
      <c r="S403" s="282" t="s">
        <v>290</v>
      </c>
      <c r="T403" s="282"/>
      <c r="U403" s="282" t="s">
        <v>290</v>
      </c>
      <c r="V403" s="282"/>
      <c r="W403" s="282" t="s">
        <v>290</v>
      </c>
      <c r="X403" s="282"/>
      <c r="Y403" s="282" t="s">
        <v>290</v>
      </c>
      <c r="Z403" s="282" t="s">
        <v>290</v>
      </c>
      <c r="AA403" s="282" t="s">
        <v>290</v>
      </c>
    </row>
    <row r="404" spans="1:27" ht="31.5" outlineLevel="1" x14ac:dyDescent="0.25">
      <c r="A404" s="333" t="s">
        <v>987</v>
      </c>
      <c r="B404" s="305" t="s">
        <v>894</v>
      </c>
      <c r="C404" s="311" t="s">
        <v>755</v>
      </c>
      <c r="D404" s="282"/>
      <c r="E404" s="282"/>
      <c r="F404" s="282"/>
      <c r="G404" s="282" t="s">
        <v>290</v>
      </c>
      <c r="H404" s="282"/>
      <c r="I404" s="282" t="s">
        <v>290</v>
      </c>
      <c r="J404" s="282"/>
      <c r="K404" s="282" t="s">
        <v>290</v>
      </c>
      <c r="L404" s="282"/>
      <c r="M404" s="282" t="s">
        <v>290</v>
      </c>
      <c r="N404" s="282"/>
      <c r="O404" s="282" t="s">
        <v>290</v>
      </c>
      <c r="P404" s="282"/>
      <c r="Q404" s="282" t="s">
        <v>290</v>
      </c>
      <c r="R404" s="282"/>
      <c r="S404" s="282" t="s">
        <v>290</v>
      </c>
      <c r="T404" s="282"/>
      <c r="U404" s="282" t="s">
        <v>290</v>
      </c>
      <c r="V404" s="282"/>
      <c r="W404" s="282" t="s">
        <v>290</v>
      </c>
      <c r="X404" s="282"/>
      <c r="Y404" s="282" t="s">
        <v>290</v>
      </c>
      <c r="Z404" s="282" t="s">
        <v>290</v>
      </c>
      <c r="AA404" s="282" t="s">
        <v>290</v>
      </c>
    </row>
    <row r="405" spans="1:27" outlineLevel="1" x14ac:dyDescent="0.25">
      <c r="A405" s="333" t="s">
        <v>604</v>
      </c>
      <c r="B405" s="305" t="s">
        <v>1081</v>
      </c>
      <c r="C405" s="311" t="s">
        <v>755</v>
      </c>
      <c r="D405" s="282"/>
      <c r="E405" s="282"/>
      <c r="F405" s="282"/>
      <c r="G405" s="282" t="s">
        <v>290</v>
      </c>
      <c r="H405" s="282"/>
      <c r="I405" s="282" t="s">
        <v>290</v>
      </c>
      <c r="J405" s="282"/>
      <c r="K405" s="282" t="s">
        <v>290</v>
      </c>
      <c r="L405" s="282"/>
      <c r="M405" s="282" t="s">
        <v>290</v>
      </c>
      <c r="N405" s="282"/>
      <c r="O405" s="282" t="s">
        <v>290</v>
      </c>
      <c r="P405" s="282"/>
      <c r="Q405" s="282" t="s">
        <v>290</v>
      </c>
      <c r="R405" s="282"/>
      <c r="S405" s="282" t="s">
        <v>290</v>
      </c>
      <c r="T405" s="282"/>
      <c r="U405" s="282" t="s">
        <v>290</v>
      </c>
      <c r="V405" s="282"/>
      <c r="W405" s="282" t="s">
        <v>290</v>
      </c>
      <c r="X405" s="282"/>
      <c r="Y405" s="282" t="s">
        <v>290</v>
      </c>
      <c r="Z405" s="282" t="s">
        <v>290</v>
      </c>
      <c r="AA405" s="282" t="s">
        <v>290</v>
      </c>
    </row>
    <row r="406" spans="1:27" x14ac:dyDescent="0.25">
      <c r="A406" s="333" t="s">
        <v>605</v>
      </c>
      <c r="B406" s="305" t="s">
        <v>752</v>
      </c>
      <c r="C406" s="311" t="s">
        <v>755</v>
      </c>
      <c r="D406" s="282">
        <v>3193.184158559452</v>
      </c>
      <c r="E406" s="282">
        <v>2999.8183716087847</v>
      </c>
      <c r="F406" s="282">
        <v>2393.3209305334835</v>
      </c>
      <c r="G406" s="282">
        <v>2562.5633386809041</v>
      </c>
      <c r="H406" s="282">
        <v>3410.0996738721938</v>
      </c>
      <c r="I406" s="282">
        <f>(I399-I414)</f>
        <v>3963.2622462123563</v>
      </c>
      <c r="J406" s="282">
        <v>3513.1051518599998</v>
      </c>
      <c r="K406" s="282">
        <f>(K399-K414)</f>
        <v>4153.3929985507502</v>
      </c>
      <c r="L406" s="282">
        <v>3686.5085878000004</v>
      </c>
      <c r="M406" s="282">
        <f>(M399-M414)</f>
        <v>4283.8361515975266</v>
      </c>
      <c r="N406" s="282">
        <v>3729.0245835200003</v>
      </c>
      <c r="O406" s="282">
        <f>(O399-O414)</f>
        <v>4309.9876809725956</v>
      </c>
      <c r="P406" s="282">
        <v>3981.5031864638559</v>
      </c>
      <c r="Q406" s="282">
        <f>(Q399-Q414)</f>
        <v>4485.067499847718</v>
      </c>
      <c r="R406" s="282">
        <v>501.255</v>
      </c>
      <c r="S406" s="282">
        <f>(S399-S414)</f>
        <v>4576.9999756092157</v>
      </c>
      <c r="T406" s="282">
        <v>489.94464257258505</v>
      </c>
      <c r="U406" s="282">
        <f>(U399-U414)</f>
        <v>5644.8370153024016</v>
      </c>
      <c r="V406" s="282">
        <v>490.56299999999999</v>
      </c>
      <c r="W406" s="282">
        <f>(W399-W414)</f>
        <v>5870.6304959144982</v>
      </c>
      <c r="X406" s="282">
        <v>492.00299999999999</v>
      </c>
      <c r="Y406" s="282">
        <f>(Y399-Y414)</f>
        <v>6105.4557157510781</v>
      </c>
      <c r="Z406" s="299">
        <f>F406+H406+J406+L406+N406+P406+R406+T406+V406+X406</f>
        <v>22687.327756622115</v>
      </c>
      <c r="AA406" s="299">
        <f>I406+K406+M406+O406+Q406+S406+U406+W406+Y406+G406</f>
        <v>45956.033118439045</v>
      </c>
    </row>
    <row r="407" spans="1:27" outlineLevel="1" x14ac:dyDescent="0.25">
      <c r="A407" s="333" t="s">
        <v>606</v>
      </c>
      <c r="B407" s="305" t="s">
        <v>1075</v>
      </c>
      <c r="C407" s="311" t="s">
        <v>755</v>
      </c>
      <c r="D407" s="282"/>
      <c r="E407" s="282"/>
      <c r="F407" s="282"/>
      <c r="G407" s="282" t="s">
        <v>290</v>
      </c>
      <c r="H407" s="282"/>
      <c r="I407" s="282" t="s">
        <v>290</v>
      </c>
      <c r="J407" s="282"/>
      <c r="K407" s="282" t="s">
        <v>290</v>
      </c>
      <c r="L407" s="282"/>
      <c r="M407" s="282" t="s">
        <v>290</v>
      </c>
      <c r="N407" s="282"/>
      <c r="O407" s="282" t="s">
        <v>290</v>
      </c>
      <c r="P407" s="282"/>
      <c r="Q407" s="282" t="s">
        <v>290</v>
      </c>
      <c r="R407" s="282"/>
      <c r="S407" s="282" t="s">
        <v>290</v>
      </c>
      <c r="T407" s="282"/>
      <c r="U407" s="282" t="s">
        <v>290</v>
      </c>
      <c r="V407" s="282"/>
      <c r="W407" s="282" t="s">
        <v>290</v>
      </c>
      <c r="X407" s="282"/>
      <c r="Y407" s="282" t="s">
        <v>290</v>
      </c>
      <c r="Z407" s="282" t="s">
        <v>290</v>
      </c>
      <c r="AA407" s="282" t="s">
        <v>290</v>
      </c>
    </row>
    <row r="408" spans="1:27" outlineLevel="1" x14ac:dyDescent="0.25">
      <c r="A408" s="333" t="s">
        <v>607</v>
      </c>
      <c r="B408" s="305" t="s">
        <v>754</v>
      </c>
      <c r="C408" s="311" t="s">
        <v>755</v>
      </c>
      <c r="D408" s="282"/>
      <c r="E408" s="282"/>
      <c r="F408" s="282"/>
      <c r="G408" s="282" t="s">
        <v>290</v>
      </c>
      <c r="H408" s="282"/>
      <c r="I408" s="282" t="s">
        <v>290</v>
      </c>
      <c r="J408" s="282"/>
      <c r="K408" s="282" t="s">
        <v>290</v>
      </c>
      <c r="L408" s="282"/>
      <c r="M408" s="282" t="s">
        <v>290</v>
      </c>
      <c r="N408" s="282"/>
      <c r="O408" s="282" t="s">
        <v>290</v>
      </c>
      <c r="P408" s="282"/>
      <c r="Q408" s="282" t="s">
        <v>290</v>
      </c>
      <c r="R408" s="282"/>
      <c r="S408" s="282" t="s">
        <v>290</v>
      </c>
      <c r="T408" s="282"/>
      <c r="U408" s="282" t="s">
        <v>290</v>
      </c>
      <c r="V408" s="282"/>
      <c r="W408" s="282" t="s">
        <v>290</v>
      </c>
      <c r="X408" s="282"/>
      <c r="Y408" s="282" t="s">
        <v>290</v>
      </c>
      <c r="Z408" s="282" t="s">
        <v>290</v>
      </c>
      <c r="AA408" s="282" t="s">
        <v>290</v>
      </c>
    </row>
    <row r="409" spans="1:27" outlineLevel="1" x14ac:dyDescent="0.25">
      <c r="A409" s="333" t="s">
        <v>608</v>
      </c>
      <c r="B409" s="305" t="s">
        <v>1082</v>
      </c>
      <c r="C409" s="311" t="s">
        <v>755</v>
      </c>
      <c r="D409" s="282"/>
      <c r="E409" s="282"/>
      <c r="F409" s="282"/>
      <c r="G409" s="282" t="s">
        <v>290</v>
      </c>
      <c r="H409" s="282"/>
      <c r="I409" s="282" t="s">
        <v>290</v>
      </c>
      <c r="J409" s="282"/>
      <c r="K409" s="282" t="s">
        <v>290</v>
      </c>
      <c r="L409" s="282"/>
      <c r="M409" s="282" t="s">
        <v>290</v>
      </c>
      <c r="N409" s="282"/>
      <c r="O409" s="282" t="s">
        <v>290</v>
      </c>
      <c r="P409" s="282"/>
      <c r="Q409" s="282" t="s">
        <v>290</v>
      </c>
      <c r="R409" s="282"/>
      <c r="S409" s="282" t="s">
        <v>290</v>
      </c>
      <c r="T409" s="282"/>
      <c r="U409" s="282" t="s">
        <v>290</v>
      </c>
      <c r="V409" s="282"/>
      <c r="W409" s="282" t="s">
        <v>290</v>
      </c>
      <c r="X409" s="282"/>
      <c r="Y409" s="282" t="s">
        <v>290</v>
      </c>
      <c r="Z409" s="282" t="s">
        <v>290</v>
      </c>
      <c r="AA409" s="282" t="s">
        <v>290</v>
      </c>
    </row>
    <row r="410" spans="1:27" ht="31.5" outlineLevel="1" x14ac:dyDescent="0.25">
      <c r="A410" s="333" t="s">
        <v>623</v>
      </c>
      <c r="B410" s="305" t="s">
        <v>1057</v>
      </c>
      <c r="C410" s="311" t="s">
        <v>755</v>
      </c>
      <c r="D410" s="282">
        <f t="shared" ref="D410" si="314">D411+D412</f>
        <v>0</v>
      </c>
      <c r="E410" s="282">
        <f t="shared" ref="E410" si="315">E411+E412</f>
        <v>0</v>
      </c>
      <c r="F410" s="282">
        <f t="shared" ref="F410" si="316">F411+F412</f>
        <v>0</v>
      </c>
      <c r="G410" s="282" t="s">
        <v>290</v>
      </c>
      <c r="H410" s="282">
        <f t="shared" ref="H410" si="317">H411+H412</f>
        <v>0</v>
      </c>
      <c r="I410" s="282" t="s">
        <v>290</v>
      </c>
      <c r="J410" s="282">
        <f t="shared" ref="J410" si="318">J411+J412</f>
        <v>0</v>
      </c>
      <c r="K410" s="282" t="s">
        <v>290</v>
      </c>
      <c r="L410" s="282">
        <f>L411+L412</f>
        <v>0</v>
      </c>
      <c r="M410" s="282" t="s">
        <v>290</v>
      </c>
      <c r="N410" s="282">
        <f>N411+N412</f>
        <v>0</v>
      </c>
      <c r="O410" s="282" t="s">
        <v>290</v>
      </c>
      <c r="P410" s="282">
        <f>P411+P412</f>
        <v>0</v>
      </c>
      <c r="Q410" s="282" t="s">
        <v>290</v>
      </c>
      <c r="R410" s="282">
        <f>R411+R412</f>
        <v>0</v>
      </c>
      <c r="S410" s="282" t="s">
        <v>290</v>
      </c>
      <c r="T410" s="282">
        <f>T411+T412</f>
        <v>0</v>
      </c>
      <c r="U410" s="282" t="s">
        <v>290</v>
      </c>
      <c r="V410" s="282">
        <f>V411+V412</f>
        <v>0</v>
      </c>
      <c r="W410" s="282" t="s">
        <v>290</v>
      </c>
      <c r="X410" s="282">
        <f>X411+X412</f>
        <v>0</v>
      </c>
      <c r="Y410" s="282" t="s">
        <v>290</v>
      </c>
      <c r="Z410" s="282" t="s">
        <v>290</v>
      </c>
      <c r="AA410" s="282" t="s">
        <v>290</v>
      </c>
    </row>
    <row r="411" spans="1:27" outlineLevel="1" x14ac:dyDescent="0.25">
      <c r="A411" s="333" t="s">
        <v>988</v>
      </c>
      <c r="B411" s="306" t="s">
        <v>649</v>
      </c>
      <c r="C411" s="311" t="s">
        <v>755</v>
      </c>
      <c r="D411" s="282"/>
      <c r="E411" s="282"/>
      <c r="F411" s="282"/>
      <c r="G411" s="282" t="s">
        <v>290</v>
      </c>
      <c r="H411" s="282"/>
      <c r="I411" s="282" t="s">
        <v>290</v>
      </c>
      <c r="J411" s="282"/>
      <c r="K411" s="282" t="s">
        <v>290</v>
      </c>
      <c r="L411" s="282"/>
      <c r="M411" s="282" t="s">
        <v>290</v>
      </c>
      <c r="N411" s="282"/>
      <c r="O411" s="282" t="s">
        <v>290</v>
      </c>
      <c r="P411" s="282"/>
      <c r="Q411" s="282" t="s">
        <v>290</v>
      </c>
      <c r="R411" s="282"/>
      <c r="S411" s="282" t="s">
        <v>290</v>
      </c>
      <c r="T411" s="282"/>
      <c r="U411" s="282" t="s">
        <v>290</v>
      </c>
      <c r="V411" s="282"/>
      <c r="W411" s="282" t="s">
        <v>290</v>
      </c>
      <c r="X411" s="282"/>
      <c r="Y411" s="282" t="s">
        <v>290</v>
      </c>
      <c r="Z411" s="282" t="s">
        <v>290</v>
      </c>
      <c r="AA411" s="282" t="s">
        <v>290</v>
      </c>
    </row>
    <row r="412" spans="1:27" outlineLevel="1" x14ac:dyDescent="0.25">
      <c r="A412" s="333" t="s">
        <v>989</v>
      </c>
      <c r="B412" s="320" t="s">
        <v>637</v>
      </c>
      <c r="C412" s="311" t="s">
        <v>755</v>
      </c>
      <c r="D412" s="282"/>
      <c r="E412" s="282"/>
      <c r="F412" s="282"/>
      <c r="G412" s="282" t="s">
        <v>290</v>
      </c>
      <c r="H412" s="282"/>
      <c r="I412" s="282" t="s">
        <v>290</v>
      </c>
      <c r="J412" s="282"/>
      <c r="K412" s="282" t="s">
        <v>290</v>
      </c>
      <c r="L412" s="282"/>
      <c r="M412" s="282" t="s">
        <v>290</v>
      </c>
      <c r="N412" s="282"/>
      <c r="O412" s="282" t="s">
        <v>290</v>
      </c>
      <c r="P412" s="282"/>
      <c r="Q412" s="282" t="s">
        <v>290</v>
      </c>
      <c r="R412" s="282"/>
      <c r="S412" s="282" t="s">
        <v>290</v>
      </c>
      <c r="T412" s="282"/>
      <c r="U412" s="282" t="s">
        <v>290</v>
      </c>
      <c r="V412" s="282"/>
      <c r="W412" s="282" t="s">
        <v>290</v>
      </c>
      <c r="X412" s="282"/>
      <c r="Y412" s="282" t="s">
        <v>290</v>
      </c>
      <c r="Z412" s="282" t="s">
        <v>290</v>
      </c>
      <c r="AA412" s="282" t="s">
        <v>290</v>
      </c>
    </row>
    <row r="413" spans="1:27" outlineLevel="1" x14ac:dyDescent="0.25">
      <c r="A413" s="333" t="s">
        <v>218</v>
      </c>
      <c r="B413" s="301" t="s">
        <v>1023</v>
      </c>
      <c r="C413" s="311" t="s">
        <v>755</v>
      </c>
      <c r="D413" s="282">
        <f>Архэнерго!D413+Вологдаэнерго!D413+Карелэнерго!D413+Колэнерго!D413+Комиэнерго!D413+Новгородэнерго!D413+Псковэнерго!D413</f>
        <v>0</v>
      </c>
      <c r="E413" s="282">
        <f>Архэнерго!E413+Вологдаэнерго!E413+Карелэнерго!E413+Колэнерго!E413+Комиэнерго!E413+Новгородэнерго!E413+Псковэнерго!E413</f>
        <v>0</v>
      </c>
      <c r="F413" s="282">
        <v>0</v>
      </c>
      <c r="G413" s="282">
        <v>0</v>
      </c>
      <c r="H413" s="282">
        <v>0</v>
      </c>
      <c r="I413" s="282">
        <v>0</v>
      </c>
      <c r="J413" s="282">
        <v>0</v>
      </c>
      <c r="K413" s="282">
        <v>0</v>
      </c>
      <c r="L413" s="282">
        <v>0</v>
      </c>
      <c r="M413" s="282">
        <v>0</v>
      </c>
      <c r="N413" s="282">
        <v>0</v>
      </c>
      <c r="O413" s="282">
        <v>0</v>
      </c>
      <c r="P413" s="282">
        <v>1E-3</v>
      </c>
      <c r="Q413" s="282">
        <v>0</v>
      </c>
      <c r="R413" s="282">
        <v>0</v>
      </c>
      <c r="S413" s="282">
        <v>0</v>
      </c>
      <c r="T413" s="282">
        <v>0</v>
      </c>
      <c r="U413" s="282">
        <v>0</v>
      </c>
      <c r="V413" s="282">
        <v>0</v>
      </c>
      <c r="W413" s="282">
        <v>0</v>
      </c>
      <c r="X413" s="282">
        <v>0</v>
      </c>
      <c r="Y413" s="282">
        <v>0</v>
      </c>
      <c r="Z413" s="299">
        <f>F413+H413+J413+L413+N413+P413+R413+T413+V413+X413</f>
        <v>1E-3</v>
      </c>
      <c r="AA413" s="299">
        <f>I413+K413+M413+O413+Q413+S413+U413+W413+Y413+G413</f>
        <v>0</v>
      </c>
    </row>
    <row r="414" spans="1:27" x14ac:dyDescent="0.25">
      <c r="A414" s="333" t="s">
        <v>220</v>
      </c>
      <c r="B414" s="301" t="s">
        <v>796</v>
      </c>
      <c r="C414" s="311" t="s">
        <v>755</v>
      </c>
      <c r="D414" s="282">
        <f>D415+D419+D420+D421+D422+D423+D424</f>
        <v>0</v>
      </c>
      <c r="E414" s="282">
        <f>E415+E419+E420+E421+E422+E423+E424</f>
        <v>40.112499999999997</v>
      </c>
      <c r="F414" s="282">
        <v>0</v>
      </c>
      <c r="G414" s="282">
        <f t="shared" ref="G414" si="319">G420</f>
        <v>0</v>
      </c>
      <c r="H414" s="282">
        <v>180.22970296745061</v>
      </c>
      <c r="I414" s="282">
        <f>(I420)</f>
        <v>403.72079853181259</v>
      </c>
      <c r="J414" s="282">
        <v>132.78884144</v>
      </c>
      <c r="K414" s="282">
        <f>(K420)</f>
        <v>0</v>
      </c>
      <c r="L414" s="282">
        <v>0</v>
      </c>
      <c r="M414" s="282">
        <f>(M420)</f>
        <v>0</v>
      </c>
      <c r="N414" s="282">
        <v>18.048486179999948</v>
      </c>
      <c r="O414" s="282">
        <f>(O420)</f>
        <v>0</v>
      </c>
      <c r="P414" s="282">
        <v>165.49229682359791</v>
      </c>
      <c r="Q414" s="282">
        <f>(Q420)</f>
        <v>0</v>
      </c>
      <c r="R414" s="282">
        <v>0</v>
      </c>
      <c r="S414" s="282">
        <f>(S420)</f>
        <v>0</v>
      </c>
      <c r="T414" s="282">
        <v>0</v>
      </c>
      <c r="U414" s="282">
        <f>(U420)</f>
        <v>0</v>
      </c>
      <c r="V414" s="282">
        <v>0</v>
      </c>
      <c r="W414" s="282">
        <f>(W420)</f>
        <v>0</v>
      </c>
      <c r="X414" s="282">
        <v>0</v>
      </c>
      <c r="Y414" s="282">
        <f>(Y420)</f>
        <v>0</v>
      </c>
      <c r="Z414" s="299">
        <f>F414+H414+J414+L414+N414+P414+R414+T414+V414+X414</f>
        <v>496.55932741104846</v>
      </c>
      <c r="AA414" s="299">
        <f>I414+K414+M414+O414+Q414+S414+U414+W414+Y414+G414</f>
        <v>403.72079853181259</v>
      </c>
    </row>
    <row r="415" spans="1:27" outlineLevel="1" x14ac:dyDescent="0.25">
      <c r="A415" s="333" t="s">
        <v>627</v>
      </c>
      <c r="B415" s="305" t="s">
        <v>751</v>
      </c>
      <c r="C415" s="311" t="s">
        <v>755</v>
      </c>
      <c r="D415" s="282">
        <f t="shared" ref="D415" si="320">D416+D417+D418</f>
        <v>0</v>
      </c>
      <c r="E415" s="282">
        <f t="shared" ref="E415" si="321">E416+E417+E418</f>
        <v>0</v>
      </c>
      <c r="F415" s="282">
        <f t="shared" ref="F415" si="322">F416+F417+F418</f>
        <v>0</v>
      </c>
      <c r="G415" s="282" t="s">
        <v>290</v>
      </c>
      <c r="H415" s="282">
        <f t="shared" ref="H415" si="323">H416+H417+H418</f>
        <v>0</v>
      </c>
      <c r="I415" s="282" t="s">
        <v>290</v>
      </c>
      <c r="J415" s="282">
        <f t="shared" ref="J415" si="324">J416+J417+J418</f>
        <v>0</v>
      </c>
      <c r="K415" s="282" t="s">
        <v>290</v>
      </c>
      <c r="L415" s="282">
        <f>L416+L417+L418</f>
        <v>0</v>
      </c>
      <c r="M415" s="282" t="s">
        <v>290</v>
      </c>
      <c r="N415" s="282">
        <f>N416+N417+N418</f>
        <v>0</v>
      </c>
      <c r="O415" s="282" t="s">
        <v>290</v>
      </c>
      <c r="P415" s="282">
        <f>P416+P417+P418</f>
        <v>0</v>
      </c>
      <c r="Q415" s="282" t="s">
        <v>290</v>
      </c>
      <c r="R415" s="282">
        <f>R416+R417+R418</f>
        <v>0</v>
      </c>
      <c r="S415" s="282" t="s">
        <v>290</v>
      </c>
      <c r="T415" s="282">
        <f>T416+T417+T418</f>
        <v>0</v>
      </c>
      <c r="U415" s="282" t="s">
        <v>290</v>
      </c>
      <c r="V415" s="282">
        <f>V416+V417+V418</f>
        <v>0</v>
      </c>
      <c r="W415" s="282" t="s">
        <v>290</v>
      </c>
      <c r="X415" s="282">
        <f>X416+X417+X418</f>
        <v>0</v>
      </c>
      <c r="Y415" s="282" t="s">
        <v>290</v>
      </c>
      <c r="Z415" s="282" t="s">
        <v>290</v>
      </c>
      <c r="AA415" s="282" t="s">
        <v>290</v>
      </c>
    </row>
    <row r="416" spans="1:27" ht="31.5" outlineLevel="1" x14ac:dyDescent="0.25">
      <c r="A416" s="333" t="s">
        <v>935</v>
      </c>
      <c r="B416" s="305" t="s">
        <v>908</v>
      </c>
      <c r="C416" s="311" t="s">
        <v>755</v>
      </c>
      <c r="D416" s="282"/>
      <c r="E416" s="282"/>
      <c r="F416" s="282"/>
      <c r="G416" s="282" t="s">
        <v>290</v>
      </c>
      <c r="H416" s="282"/>
      <c r="I416" s="282" t="s">
        <v>290</v>
      </c>
      <c r="J416" s="282"/>
      <c r="K416" s="282" t="s">
        <v>290</v>
      </c>
      <c r="L416" s="282"/>
      <c r="M416" s="282" t="s">
        <v>290</v>
      </c>
      <c r="N416" s="282"/>
      <c r="O416" s="282" t="s">
        <v>290</v>
      </c>
      <c r="P416" s="282"/>
      <c r="Q416" s="282" t="s">
        <v>290</v>
      </c>
      <c r="R416" s="282"/>
      <c r="S416" s="282" t="s">
        <v>290</v>
      </c>
      <c r="T416" s="282"/>
      <c r="U416" s="282" t="s">
        <v>290</v>
      </c>
      <c r="V416" s="282"/>
      <c r="W416" s="282" t="s">
        <v>290</v>
      </c>
      <c r="X416" s="282"/>
      <c r="Y416" s="282" t="s">
        <v>290</v>
      </c>
      <c r="Z416" s="282" t="s">
        <v>290</v>
      </c>
      <c r="AA416" s="282" t="s">
        <v>290</v>
      </c>
    </row>
    <row r="417" spans="1:27" ht="31.5" outlineLevel="1" x14ac:dyDescent="0.25">
      <c r="A417" s="333" t="s">
        <v>936</v>
      </c>
      <c r="B417" s="305" t="s">
        <v>909</v>
      </c>
      <c r="C417" s="311" t="s">
        <v>755</v>
      </c>
      <c r="D417" s="282"/>
      <c r="E417" s="282"/>
      <c r="F417" s="282"/>
      <c r="G417" s="282" t="s">
        <v>290</v>
      </c>
      <c r="H417" s="282"/>
      <c r="I417" s="282" t="s">
        <v>290</v>
      </c>
      <c r="J417" s="282"/>
      <c r="K417" s="282" t="s">
        <v>290</v>
      </c>
      <c r="L417" s="282"/>
      <c r="M417" s="282" t="s">
        <v>290</v>
      </c>
      <c r="N417" s="282"/>
      <c r="O417" s="282" t="s">
        <v>290</v>
      </c>
      <c r="P417" s="282"/>
      <c r="Q417" s="282" t="s">
        <v>290</v>
      </c>
      <c r="R417" s="282"/>
      <c r="S417" s="282" t="s">
        <v>290</v>
      </c>
      <c r="T417" s="282"/>
      <c r="U417" s="282" t="s">
        <v>290</v>
      </c>
      <c r="V417" s="282"/>
      <c r="W417" s="282" t="s">
        <v>290</v>
      </c>
      <c r="X417" s="282"/>
      <c r="Y417" s="282" t="s">
        <v>290</v>
      </c>
      <c r="Z417" s="282" t="s">
        <v>290</v>
      </c>
      <c r="AA417" s="282" t="s">
        <v>290</v>
      </c>
    </row>
    <row r="418" spans="1:27" ht="31.5" outlineLevel="1" x14ac:dyDescent="0.25">
      <c r="A418" s="333" t="s">
        <v>990</v>
      </c>
      <c r="B418" s="305" t="s">
        <v>894</v>
      </c>
      <c r="C418" s="311" t="s">
        <v>755</v>
      </c>
      <c r="D418" s="282"/>
      <c r="E418" s="282"/>
      <c r="F418" s="282"/>
      <c r="G418" s="282" t="s">
        <v>290</v>
      </c>
      <c r="H418" s="282"/>
      <c r="I418" s="282" t="s">
        <v>290</v>
      </c>
      <c r="J418" s="282"/>
      <c r="K418" s="282" t="s">
        <v>290</v>
      </c>
      <c r="L418" s="282"/>
      <c r="M418" s="282" t="s">
        <v>290</v>
      </c>
      <c r="N418" s="282"/>
      <c r="O418" s="282" t="s">
        <v>290</v>
      </c>
      <c r="P418" s="282"/>
      <c r="Q418" s="282" t="s">
        <v>290</v>
      </c>
      <c r="R418" s="282"/>
      <c r="S418" s="282" t="s">
        <v>290</v>
      </c>
      <c r="T418" s="282"/>
      <c r="U418" s="282" t="s">
        <v>290</v>
      </c>
      <c r="V418" s="282"/>
      <c r="W418" s="282" t="s">
        <v>290</v>
      </c>
      <c r="X418" s="282"/>
      <c r="Y418" s="282" t="s">
        <v>290</v>
      </c>
      <c r="Z418" s="282" t="s">
        <v>290</v>
      </c>
      <c r="AA418" s="282" t="s">
        <v>290</v>
      </c>
    </row>
    <row r="419" spans="1:27" outlineLevel="1" x14ac:dyDescent="0.25">
      <c r="A419" s="333" t="s">
        <v>628</v>
      </c>
      <c r="B419" s="305" t="s">
        <v>1081</v>
      </c>
      <c r="C419" s="311" t="s">
        <v>755</v>
      </c>
      <c r="D419" s="282"/>
      <c r="E419" s="282"/>
      <c r="F419" s="282"/>
      <c r="G419" s="282" t="s">
        <v>290</v>
      </c>
      <c r="H419" s="282"/>
      <c r="I419" s="282" t="s">
        <v>290</v>
      </c>
      <c r="J419" s="282"/>
      <c r="K419" s="282" t="s">
        <v>290</v>
      </c>
      <c r="L419" s="282"/>
      <c r="M419" s="282" t="s">
        <v>290</v>
      </c>
      <c r="N419" s="282"/>
      <c r="O419" s="282" t="s">
        <v>290</v>
      </c>
      <c r="P419" s="282"/>
      <c r="Q419" s="282" t="s">
        <v>290</v>
      </c>
      <c r="R419" s="282"/>
      <c r="S419" s="282" t="s">
        <v>290</v>
      </c>
      <c r="T419" s="282"/>
      <c r="U419" s="282" t="s">
        <v>290</v>
      </c>
      <c r="V419" s="282"/>
      <c r="W419" s="282" t="s">
        <v>290</v>
      </c>
      <c r="X419" s="282"/>
      <c r="Y419" s="282" t="s">
        <v>290</v>
      </c>
      <c r="Z419" s="282" t="s">
        <v>290</v>
      </c>
      <c r="AA419" s="282" t="s">
        <v>290</v>
      </c>
    </row>
    <row r="420" spans="1:27" x14ac:dyDescent="0.25">
      <c r="A420" s="333" t="s">
        <v>629</v>
      </c>
      <c r="B420" s="305" t="s">
        <v>752</v>
      </c>
      <c r="C420" s="311" t="s">
        <v>755</v>
      </c>
      <c r="D420" s="282">
        <f>Архэнерго!D420+Вологдаэнерго!D420+Карелэнерго!D420+Колэнерго!D420+Комиэнерго!D420+Новгородэнерго!D420+Псковэнерго!D420</f>
        <v>0</v>
      </c>
      <c r="E420" s="282">
        <f>Архэнерго!E420+Вологдаэнерго!E420+Карелэнерго!E420+Колэнерго!E420+Комиэнерго!E420+Новгородэнерго!E420+Псковэнерго!E420</f>
        <v>40.112499999999997</v>
      </c>
      <c r="F420" s="282">
        <f>F414</f>
        <v>0</v>
      </c>
      <c r="G420" s="282">
        <v>0</v>
      </c>
      <c r="H420" s="282">
        <f>H414</f>
        <v>180.22970296745061</v>
      </c>
      <c r="I420" s="282">
        <v>403.72079853181259</v>
      </c>
      <c r="J420" s="282">
        <f>J414</f>
        <v>132.78884144</v>
      </c>
      <c r="K420" s="282">
        <v>0</v>
      </c>
      <c r="L420" s="282">
        <f>L414</f>
        <v>0</v>
      </c>
      <c r="M420" s="282">
        <v>0</v>
      </c>
      <c r="N420" s="282">
        <f>N414</f>
        <v>18.048486179999948</v>
      </c>
      <c r="O420" s="282">
        <v>0</v>
      </c>
      <c r="P420" s="282">
        <f>P414</f>
        <v>165.49229682359791</v>
      </c>
      <c r="Q420" s="282">
        <v>0</v>
      </c>
      <c r="R420" s="282">
        <f>R414</f>
        <v>0</v>
      </c>
      <c r="S420" s="282">
        <v>0</v>
      </c>
      <c r="T420" s="282">
        <f>T414</f>
        <v>0</v>
      </c>
      <c r="U420" s="282">
        <v>0</v>
      </c>
      <c r="V420" s="282">
        <f>V414</f>
        <v>0</v>
      </c>
      <c r="W420" s="282">
        <v>0</v>
      </c>
      <c r="X420" s="282">
        <f>X414</f>
        <v>0</v>
      </c>
      <c r="Y420" s="282">
        <v>0</v>
      </c>
      <c r="Z420" s="299">
        <f>F420+H420+J420+L420+N420+P420+R420+T420+V420+X420</f>
        <v>496.55932741104846</v>
      </c>
      <c r="AA420" s="299">
        <f>I420+K420+M420+O420+Q420+S420+U420+W420+Y420+G420</f>
        <v>403.72079853181259</v>
      </c>
    </row>
    <row r="421" spans="1:27" outlineLevel="1" x14ac:dyDescent="0.25">
      <c r="A421" s="333" t="s">
        <v>630</v>
      </c>
      <c r="B421" s="305" t="s">
        <v>1075</v>
      </c>
      <c r="C421" s="311" t="s">
        <v>755</v>
      </c>
      <c r="D421" s="282"/>
      <c r="E421" s="282"/>
      <c r="F421" s="282"/>
      <c r="G421" s="282" t="s">
        <v>290</v>
      </c>
      <c r="H421" s="282"/>
      <c r="I421" s="282" t="s">
        <v>290</v>
      </c>
      <c r="J421" s="282"/>
      <c r="K421" s="282" t="s">
        <v>290</v>
      </c>
      <c r="L421" s="282"/>
      <c r="M421" s="282" t="s">
        <v>290</v>
      </c>
      <c r="N421" s="282"/>
      <c r="O421" s="282" t="s">
        <v>290</v>
      </c>
      <c r="P421" s="282"/>
      <c r="Q421" s="282" t="s">
        <v>290</v>
      </c>
      <c r="R421" s="282"/>
      <c r="S421" s="282" t="s">
        <v>290</v>
      </c>
      <c r="T421" s="282"/>
      <c r="U421" s="282" t="s">
        <v>290</v>
      </c>
      <c r="V421" s="282"/>
      <c r="W421" s="282" t="s">
        <v>290</v>
      </c>
      <c r="X421" s="282"/>
      <c r="Y421" s="282" t="s">
        <v>290</v>
      </c>
      <c r="Z421" s="282" t="s">
        <v>290</v>
      </c>
      <c r="AA421" s="282" t="s">
        <v>290</v>
      </c>
    </row>
    <row r="422" spans="1:27" outlineLevel="1" x14ac:dyDescent="0.25">
      <c r="A422" s="333" t="s">
        <v>631</v>
      </c>
      <c r="B422" s="305" t="s">
        <v>754</v>
      </c>
      <c r="C422" s="311" t="s">
        <v>755</v>
      </c>
      <c r="D422" s="282"/>
      <c r="E422" s="282"/>
      <c r="F422" s="282"/>
      <c r="G422" s="282" t="s">
        <v>290</v>
      </c>
      <c r="H422" s="282"/>
      <c r="I422" s="282" t="s">
        <v>290</v>
      </c>
      <c r="J422" s="282"/>
      <c r="K422" s="282" t="s">
        <v>290</v>
      </c>
      <c r="L422" s="282"/>
      <c r="M422" s="282" t="s">
        <v>290</v>
      </c>
      <c r="N422" s="282"/>
      <c r="O422" s="282" t="s">
        <v>290</v>
      </c>
      <c r="P422" s="282"/>
      <c r="Q422" s="282" t="s">
        <v>290</v>
      </c>
      <c r="R422" s="282"/>
      <c r="S422" s="282" t="s">
        <v>290</v>
      </c>
      <c r="T422" s="282"/>
      <c r="U422" s="282" t="s">
        <v>290</v>
      </c>
      <c r="V422" s="282"/>
      <c r="W422" s="282" t="s">
        <v>290</v>
      </c>
      <c r="X422" s="282"/>
      <c r="Y422" s="282" t="s">
        <v>290</v>
      </c>
      <c r="Z422" s="282" t="s">
        <v>290</v>
      </c>
      <c r="AA422" s="282" t="s">
        <v>290</v>
      </c>
    </row>
    <row r="423" spans="1:27" outlineLevel="1" x14ac:dyDescent="0.25">
      <c r="A423" s="333" t="s">
        <v>632</v>
      </c>
      <c r="B423" s="305" t="s">
        <v>1082</v>
      </c>
      <c r="C423" s="311" t="s">
        <v>755</v>
      </c>
      <c r="D423" s="282"/>
      <c r="E423" s="282"/>
      <c r="F423" s="282"/>
      <c r="G423" s="282" t="s">
        <v>290</v>
      </c>
      <c r="H423" s="282"/>
      <c r="I423" s="282" t="s">
        <v>290</v>
      </c>
      <c r="J423" s="282"/>
      <c r="K423" s="282" t="s">
        <v>290</v>
      </c>
      <c r="L423" s="282"/>
      <c r="M423" s="282" t="s">
        <v>290</v>
      </c>
      <c r="N423" s="282"/>
      <c r="O423" s="282" t="s">
        <v>290</v>
      </c>
      <c r="P423" s="282"/>
      <c r="Q423" s="282" t="s">
        <v>290</v>
      </c>
      <c r="R423" s="282"/>
      <c r="S423" s="282" t="s">
        <v>290</v>
      </c>
      <c r="T423" s="282"/>
      <c r="U423" s="282" t="s">
        <v>290</v>
      </c>
      <c r="V423" s="282"/>
      <c r="W423" s="282" t="s">
        <v>290</v>
      </c>
      <c r="X423" s="282"/>
      <c r="Y423" s="282" t="s">
        <v>290</v>
      </c>
      <c r="Z423" s="282" t="s">
        <v>290</v>
      </c>
      <c r="AA423" s="282" t="s">
        <v>290</v>
      </c>
    </row>
    <row r="424" spans="1:27" ht="31.5" outlineLevel="1" x14ac:dyDescent="0.25">
      <c r="A424" s="333" t="s">
        <v>633</v>
      </c>
      <c r="B424" s="305" t="s">
        <v>1057</v>
      </c>
      <c r="C424" s="311" t="s">
        <v>755</v>
      </c>
      <c r="D424" s="282">
        <f t="shared" ref="D424" si="325">D425+D426</f>
        <v>0</v>
      </c>
      <c r="E424" s="282">
        <f t="shared" ref="E424" si="326">E425+E426</f>
        <v>0</v>
      </c>
      <c r="F424" s="282">
        <f t="shared" ref="F424" si="327">F425+F426</f>
        <v>0</v>
      </c>
      <c r="G424" s="282" t="s">
        <v>290</v>
      </c>
      <c r="H424" s="282">
        <f t="shared" ref="H424" si="328">H425+H426</f>
        <v>0</v>
      </c>
      <c r="I424" s="282" t="s">
        <v>290</v>
      </c>
      <c r="J424" s="282">
        <f t="shared" ref="J424" si="329">J425+J426</f>
        <v>0</v>
      </c>
      <c r="K424" s="282" t="s">
        <v>290</v>
      </c>
      <c r="L424" s="282">
        <f>L425+L426</f>
        <v>0</v>
      </c>
      <c r="M424" s="282" t="s">
        <v>290</v>
      </c>
      <c r="N424" s="282">
        <f>N425+N426</f>
        <v>0</v>
      </c>
      <c r="O424" s="282" t="s">
        <v>290</v>
      </c>
      <c r="P424" s="282">
        <f>P425+P426</f>
        <v>0</v>
      </c>
      <c r="Q424" s="282" t="s">
        <v>290</v>
      </c>
      <c r="R424" s="282">
        <f>R425+R426</f>
        <v>0</v>
      </c>
      <c r="S424" s="282" t="s">
        <v>290</v>
      </c>
      <c r="T424" s="282">
        <f>T425+T426</f>
        <v>0</v>
      </c>
      <c r="U424" s="282" t="s">
        <v>290</v>
      </c>
      <c r="V424" s="282">
        <f>V425+V426</f>
        <v>0</v>
      </c>
      <c r="W424" s="282" t="s">
        <v>290</v>
      </c>
      <c r="X424" s="282">
        <f>X425+X426</f>
        <v>0</v>
      </c>
      <c r="Y424" s="282" t="s">
        <v>290</v>
      </c>
      <c r="Z424" s="282" t="s">
        <v>290</v>
      </c>
      <c r="AA424" s="282" t="s">
        <v>290</v>
      </c>
    </row>
    <row r="425" spans="1:27" outlineLevel="1" x14ac:dyDescent="0.25">
      <c r="A425" s="333" t="s">
        <v>991</v>
      </c>
      <c r="B425" s="320" t="s">
        <v>649</v>
      </c>
      <c r="C425" s="311" t="s">
        <v>755</v>
      </c>
      <c r="D425" s="282"/>
      <c r="E425" s="282"/>
      <c r="F425" s="282"/>
      <c r="G425" s="282" t="s">
        <v>290</v>
      </c>
      <c r="H425" s="282"/>
      <c r="I425" s="282" t="s">
        <v>290</v>
      </c>
      <c r="J425" s="282"/>
      <c r="K425" s="282" t="s">
        <v>290</v>
      </c>
      <c r="L425" s="282"/>
      <c r="M425" s="282" t="s">
        <v>290</v>
      </c>
      <c r="N425" s="282"/>
      <c r="O425" s="282" t="s">
        <v>290</v>
      </c>
      <c r="P425" s="282"/>
      <c r="Q425" s="282" t="s">
        <v>290</v>
      </c>
      <c r="R425" s="282"/>
      <c r="S425" s="282" t="s">
        <v>290</v>
      </c>
      <c r="T425" s="282"/>
      <c r="U425" s="282" t="s">
        <v>290</v>
      </c>
      <c r="V425" s="282"/>
      <c r="W425" s="282" t="s">
        <v>290</v>
      </c>
      <c r="X425" s="282"/>
      <c r="Y425" s="282" t="s">
        <v>290</v>
      </c>
      <c r="Z425" s="282" t="s">
        <v>290</v>
      </c>
      <c r="AA425" s="282" t="s">
        <v>290</v>
      </c>
    </row>
    <row r="426" spans="1:27" outlineLevel="1" x14ac:dyDescent="0.25">
      <c r="A426" s="333" t="s">
        <v>992</v>
      </c>
      <c r="B426" s="320" t="s">
        <v>637</v>
      </c>
      <c r="C426" s="311" t="s">
        <v>755</v>
      </c>
      <c r="D426" s="282"/>
      <c r="E426" s="282"/>
      <c r="F426" s="282"/>
      <c r="G426" s="282" t="s">
        <v>290</v>
      </c>
      <c r="H426" s="282"/>
      <c r="I426" s="282" t="s">
        <v>290</v>
      </c>
      <c r="J426" s="282"/>
      <c r="K426" s="282" t="s">
        <v>290</v>
      </c>
      <c r="L426" s="282"/>
      <c r="M426" s="282" t="s">
        <v>290</v>
      </c>
      <c r="N426" s="282"/>
      <c r="O426" s="282" t="s">
        <v>290</v>
      </c>
      <c r="P426" s="282"/>
      <c r="Q426" s="282" t="s">
        <v>290</v>
      </c>
      <c r="R426" s="282"/>
      <c r="S426" s="282" t="s">
        <v>290</v>
      </c>
      <c r="T426" s="282"/>
      <c r="U426" s="282" t="s">
        <v>290</v>
      </c>
      <c r="V426" s="282"/>
      <c r="W426" s="282" t="s">
        <v>290</v>
      </c>
      <c r="X426" s="282"/>
      <c r="Y426" s="282" t="s">
        <v>290</v>
      </c>
      <c r="Z426" s="282" t="s">
        <v>290</v>
      </c>
      <c r="AA426" s="282" t="s">
        <v>290</v>
      </c>
    </row>
    <row r="427" spans="1:27" x14ac:dyDescent="0.25">
      <c r="A427" s="333" t="s">
        <v>21</v>
      </c>
      <c r="B427" s="307" t="s">
        <v>993</v>
      </c>
      <c r="C427" s="311" t="s">
        <v>755</v>
      </c>
      <c r="D427" s="282">
        <v>931.33888226892509</v>
      </c>
      <c r="E427" s="282">
        <v>665.94625548443366</v>
      </c>
      <c r="F427" s="282">
        <v>781.58789036271105</v>
      </c>
      <c r="G427" s="282">
        <v>694.63342157118234</v>
      </c>
      <c r="H427" s="282">
        <v>961.32644999999991</v>
      </c>
      <c r="I427" s="282">
        <v>919.28498630580032</v>
      </c>
      <c r="J427" s="282">
        <v>891.00491319999992</v>
      </c>
      <c r="K427" s="282">
        <v>823.25370214813495</v>
      </c>
      <c r="L427" s="282">
        <v>663.57155199999988</v>
      </c>
      <c r="M427" s="282">
        <v>770.47838722755478</v>
      </c>
      <c r="N427" s="282">
        <v>674.47304209999993</v>
      </c>
      <c r="O427" s="282">
        <v>775.79778257506723</v>
      </c>
      <c r="P427" s="282">
        <v>746.4591869917416</v>
      </c>
      <c r="Q427" s="282">
        <v>807.31214997258917</v>
      </c>
      <c r="R427" s="282">
        <v>87.292000001480005</v>
      </c>
      <c r="S427" s="282">
        <v>823.85999560965888</v>
      </c>
      <c r="T427" s="282">
        <v>85.256000001480004</v>
      </c>
      <c r="U427" s="282">
        <v>1016.0706627544323</v>
      </c>
      <c r="V427" s="282">
        <v>85.368000001479999</v>
      </c>
      <c r="W427" s="282">
        <v>1056.7134892646097</v>
      </c>
      <c r="X427" s="282">
        <v>85.627000001479999</v>
      </c>
      <c r="Y427" s="282">
        <v>1098.9820288351939</v>
      </c>
      <c r="Z427" s="299">
        <f>F427+H427+J427+L427+N427+P427+R427+T427+V427+X427</f>
        <v>5061.9660346603723</v>
      </c>
      <c r="AA427" s="299">
        <f t="shared" ref="AA427:AA428" si="330">I427+K427+M427+O427+Q427+S427+U427+W427+Y427+G427</f>
        <v>8786.3866062642246</v>
      </c>
    </row>
    <row r="428" spans="1:27" x14ac:dyDescent="0.25">
      <c r="A428" s="333" t="s">
        <v>39</v>
      </c>
      <c r="B428" s="307" t="s">
        <v>329</v>
      </c>
      <c r="C428" s="311" t="s">
        <v>755</v>
      </c>
      <c r="D428" s="282">
        <f>Архэнерго!D428+Вологдаэнерго!D428+Карелэнерго!D428+Колэнерго!D428+Комиэнерго!D428+Новгородэнерго!D428+Псковэнерго!D428</f>
        <v>164.61511584419063</v>
      </c>
      <c r="E428" s="282">
        <f>Архэнерго!E428+Вологдаэнерго!E428+Карелэнерго!E428+Колэнерго!E428+Комиэнерго!E428+Новгородэнерго!E428+Псковэнерго!E428</f>
        <v>416.19625704022747</v>
      </c>
      <c r="F428" s="282">
        <v>135.4914301245355</v>
      </c>
      <c r="G428" s="282">
        <v>151.93515805626714</v>
      </c>
      <c r="H428" s="282">
        <v>42.013353710000011</v>
      </c>
      <c r="I428" s="282">
        <v>84.148991025164179</v>
      </c>
      <c r="J428" s="282">
        <v>11.11940776</v>
      </c>
      <c r="K428" s="282">
        <v>279.35034431757674</v>
      </c>
      <c r="L428" s="282">
        <v>11.11940776</v>
      </c>
      <c r="M428" s="282">
        <v>14.830388627688</v>
      </c>
      <c r="N428" s="282">
        <v>11.11940776</v>
      </c>
      <c r="O428" s="282">
        <v>14.830388627688</v>
      </c>
      <c r="P428" s="282">
        <v>11.119271187168</v>
      </c>
      <c r="Q428" s="282">
        <v>14.830388627688</v>
      </c>
      <c r="R428" s="282">
        <v>2.3457867385200002</v>
      </c>
      <c r="S428" s="282">
        <v>14.830388627688</v>
      </c>
      <c r="T428" s="282">
        <v>2.3457867385200002</v>
      </c>
      <c r="U428" s="282">
        <v>14.830388627688</v>
      </c>
      <c r="V428" s="282">
        <v>2.3457867385200002</v>
      </c>
      <c r="W428" s="282">
        <v>14.830388627688</v>
      </c>
      <c r="X428" s="282">
        <v>2.3457867385200002</v>
      </c>
      <c r="Y428" s="282">
        <v>14.830388627688</v>
      </c>
      <c r="Z428" s="299">
        <f>F428+H428+J428+L428+N428+P428+R428+T428+V428+X428</f>
        <v>231.36542525578349</v>
      </c>
      <c r="AA428" s="299">
        <f t="shared" si="330"/>
        <v>619.24721379282414</v>
      </c>
    </row>
    <row r="429" spans="1:27" outlineLevel="1" x14ac:dyDescent="0.25">
      <c r="A429" s="333" t="s">
        <v>74</v>
      </c>
      <c r="B429" s="301" t="s">
        <v>921</v>
      </c>
      <c r="C429" s="311" t="s">
        <v>755</v>
      </c>
      <c r="D429" s="282">
        <f>Архэнерго!D429+Вологдаэнерго!D429+Карелэнерго!D429+Колэнерго!D429+Комиэнерго!D429+Новгородэнерго!D429+Псковэнерго!D429</f>
        <v>0</v>
      </c>
      <c r="E429" s="282">
        <f>Архэнерго!E429+Вологдаэнерго!E429+Карелэнерго!E429+Колэнерго!E429+Комиэнерго!E429+Новгородэнерго!E429+Псковэнерго!E429</f>
        <v>0</v>
      </c>
      <c r="F429" s="282">
        <v>0</v>
      </c>
      <c r="G429" s="282">
        <v>0</v>
      </c>
      <c r="H429" s="282">
        <v>0</v>
      </c>
      <c r="I429" s="282">
        <v>0</v>
      </c>
      <c r="J429" s="282">
        <v>0</v>
      </c>
      <c r="K429" s="282">
        <v>0</v>
      </c>
      <c r="L429" s="282">
        <v>0</v>
      </c>
      <c r="M429" s="282">
        <v>0</v>
      </c>
      <c r="N429" s="282">
        <v>0</v>
      </c>
      <c r="O429" s="282">
        <v>0</v>
      </c>
      <c r="P429" s="282">
        <v>1E-3</v>
      </c>
      <c r="Q429" s="282">
        <v>0</v>
      </c>
      <c r="R429" s="282">
        <v>0</v>
      </c>
      <c r="S429" s="282">
        <v>0</v>
      </c>
      <c r="T429" s="282">
        <v>0</v>
      </c>
      <c r="U429" s="282">
        <v>0</v>
      </c>
      <c r="V429" s="282">
        <v>0</v>
      </c>
      <c r="W429" s="282">
        <v>0</v>
      </c>
      <c r="X429" s="282">
        <v>0</v>
      </c>
      <c r="Y429" s="282">
        <v>0</v>
      </c>
      <c r="Z429" s="299">
        <f t="shared" ref="Z429:Z430" si="331">F429+H429+J429+L429+N429+P429+R429+T429+V429+X429</f>
        <v>1E-3</v>
      </c>
      <c r="AA429" s="299">
        <f t="shared" ref="AA429:AA430" si="332">I429+K429+M429+O429+Q429+S429+U429+W429+Y429+G429</f>
        <v>0</v>
      </c>
    </row>
    <row r="430" spans="1:27" outlineLevel="1" x14ac:dyDescent="0.25">
      <c r="A430" s="333" t="s">
        <v>624</v>
      </c>
      <c r="B430" s="301" t="s">
        <v>625</v>
      </c>
      <c r="C430" s="311" t="s">
        <v>755</v>
      </c>
      <c r="D430" s="282"/>
      <c r="E430" s="282"/>
      <c r="F430" s="282">
        <v>0</v>
      </c>
      <c r="G430" s="282">
        <v>0</v>
      </c>
      <c r="H430" s="282">
        <v>0</v>
      </c>
      <c r="I430" s="282">
        <v>0</v>
      </c>
      <c r="J430" s="282">
        <v>0</v>
      </c>
      <c r="K430" s="282">
        <v>0</v>
      </c>
      <c r="L430" s="282">
        <v>0</v>
      </c>
      <c r="M430" s="282">
        <v>0</v>
      </c>
      <c r="N430" s="282">
        <v>0</v>
      </c>
      <c r="O430" s="282">
        <v>0</v>
      </c>
      <c r="P430" s="282">
        <v>1E-3</v>
      </c>
      <c r="Q430" s="282">
        <v>0</v>
      </c>
      <c r="R430" s="282">
        <v>0</v>
      </c>
      <c r="S430" s="282">
        <v>0</v>
      </c>
      <c r="T430" s="282">
        <v>0</v>
      </c>
      <c r="U430" s="282">
        <v>0</v>
      </c>
      <c r="V430" s="282">
        <v>0</v>
      </c>
      <c r="W430" s="282">
        <v>0</v>
      </c>
      <c r="X430" s="282">
        <v>0</v>
      </c>
      <c r="Y430" s="282">
        <v>0</v>
      </c>
      <c r="Z430" s="299">
        <f t="shared" si="331"/>
        <v>1E-3</v>
      </c>
      <c r="AA430" s="299">
        <f t="shared" si="332"/>
        <v>0</v>
      </c>
    </row>
    <row r="431" spans="1:27" ht="15.75" customHeight="1" x14ac:dyDescent="0.25">
      <c r="A431" s="333" t="s">
        <v>19</v>
      </c>
      <c r="B431" s="319" t="s">
        <v>225</v>
      </c>
      <c r="C431" s="311" t="s">
        <v>755</v>
      </c>
      <c r="D431" s="309">
        <f t="shared" ref="D431" si="333">D432+D433+D434+D435+D436+D441+D442</f>
        <v>276.56848678999995</v>
      </c>
      <c r="E431" s="309">
        <f t="shared" ref="E431" si="334">E432+E433+E434+E435+E436+E441+E442</f>
        <v>0</v>
      </c>
      <c r="F431" s="309">
        <f t="shared" ref="F431" si="335">F432+F433+F434+F435+F436+F441+F442</f>
        <v>56</v>
      </c>
      <c r="G431" s="282">
        <f t="shared" ref="G431:Z431" si="336">G433</f>
        <v>0</v>
      </c>
      <c r="H431" s="309">
        <f t="shared" ref="H431" si="337">H432+H433+H434+H435+H436+H441+H442</f>
        <v>530.58799999999997</v>
      </c>
      <c r="I431" s="282">
        <f t="shared" ref="I431" si="338">I433</f>
        <v>0</v>
      </c>
      <c r="J431" s="309">
        <f t="shared" ref="J431" si="339">J432+J433+J434+J435+J436+J441+J442</f>
        <v>0</v>
      </c>
      <c r="K431" s="282">
        <f t="shared" ref="K431" si="340">K433</f>
        <v>0</v>
      </c>
      <c r="L431" s="309">
        <f>L432+L433+L434+L435+L436+L441+L442</f>
        <v>0</v>
      </c>
      <c r="M431" s="282">
        <f t="shared" ref="M431" si="341">M433</f>
        <v>0</v>
      </c>
      <c r="N431" s="309">
        <f>N432+N433+N434+N435+N436+N441+N442</f>
        <v>0</v>
      </c>
      <c r="O431" s="282">
        <f t="shared" ref="O431" si="342">O433</f>
        <v>0</v>
      </c>
      <c r="P431" s="309">
        <f>P432+P433+P434+P435+P436+P441+P442</f>
        <v>5.0000000000000001E-3</v>
      </c>
      <c r="Q431" s="282">
        <f t="shared" ref="Q431" si="343">Q433</f>
        <v>0</v>
      </c>
      <c r="R431" s="309">
        <f>R432+R433+R434+R435+R436+R441+R442</f>
        <v>0</v>
      </c>
      <c r="S431" s="282">
        <f t="shared" ref="S431" si="344">S433</f>
        <v>0</v>
      </c>
      <c r="T431" s="309">
        <f>T432+T433+T434+T435+T436+T441+T442</f>
        <v>0</v>
      </c>
      <c r="U431" s="282">
        <f t="shared" si="336"/>
        <v>0</v>
      </c>
      <c r="V431" s="309">
        <f>V432+V433+V434+V435+V436+V441+V442</f>
        <v>0</v>
      </c>
      <c r="W431" s="282">
        <f t="shared" ref="W431" si="345">W433</f>
        <v>0</v>
      </c>
      <c r="X431" s="309">
        <f>X432+X433+X434+X435+X436+X441+X442</f>
        <v>0</v>
      </c>
      <c r="Y431" s="282">
        <f t="shared" ref="Y431" si="346">Y433</f>
        <v>0</v>
      </c>
      <c r="Z431" s="282">
        <f t="shared" si="336"/>
        <v>586.58899999999994</v>
      </c>
      <c r="AA431" s="282">
        <f>I431+K431+M431+O431+Q431+S431+U431+W431+Y431+G431</f>
        <v>0</v>
      </c>
    </row>
    <row r="432" spans="1:27" x14ac:dyDescent="0.25">
      <c r="A432" s="333" t="s">
        <v>23</v>
      </c>
      <c r="B432" s="307" t="s">
        <v>226</v>
      </c>
      <c r="C432" s="311" t="s">
        <v>755</v>
      </c>
      <c r="D432" s="282">
        <f>Архэнерго!D432+Вологдаэнерго!D432+Карелэнерго!D432+Колэнерго!D432+Комиэнерго!D432+Новгородэнерго!D432+Псковэнерго!D432</f>
        <v>0</v>
      </c>
      <c r="E432" s="282">
        <f>Архэнерго!E432+Вологдаэнерго!E432+Карелэнерго!E432+Колэнерго!E432+Комиэнерго!E432+Новгородэнерго!E432+Псковэнерго!E432</f>
        <v>0</v>
      </c>
      <c r="F432" s="282">
        <v>0</v>
      </c>
      <c r="G432" s="282">
        <v>0</v>
      </c>
      <c r="H432" s="282">
        <v>0</v>
      </c>
      <c r="I432" s="282">
        <v>0</v>
      </c>
      <c r="J432" s="282">
        <v>0</v>
      </c>
      <c r="K432" s="282">
        <v>0</v>
      </c>
      <c r="L432" s="282">
        <v>0</v>
      </c>
      <c r="M432" s="282">
        <v>0</v>
      </c>
      <c r="N432" s="282">
        <v>0</v>
      </c>
      <c r="O432" s="282">
        <v>0</v>
      </c>
      <c r="P432" s="282">
        <v>0</v>
      </c>
      <c r="Q432" s="282">
        <v>0</v>
      </c>
      <c r="R432" s="282">
        <v>0</v>
      </c>
      <c r="S432" s="282">
        <v>0</v>
      </c>
      <c r="T432" s="282">
        <v>0</v>
      </c>
      <c r="U432" s="282">
        <v>0</v>
      </c>
      <c r="V432" s="282">
        <v>0</v>
      </c>
      <c r="W432" s="282">
        <v>0</v>
      </c>
      <c r="X432" s="282">
        <v>0</v>
      </c>
      <c r="Y432" s="282">
        <v>0</v>
      </c>
      <c r="Z432" s="299">
        <f>F432+H432+J432+L432+N432+P432+R432+T432+V432+X432</f>
        <v>0</v>
      </c>
      <c r="AA432" s="282">
        <f>I432+K432+M432+O432+Q432+S432+U432+W432+Y432+G432</f>
        <v>0</v>
      </c>
    </row>
    <row r="433" spans="1:27" x14ac:dyDescent="0.25">
      <c r="A433" s="333" t="s">
        <v>24</v>
      </c>
      <c r="B433" s="307" t="s">
        <v>227</v>
      </c>
      <c r="C433" s="311" t="s">
        <v>755</v>
      </c>
      <c r="D433" s="282">
        <f>Архэнерго!D433+Вологдаэнерго!D433+Карелэнерго!D433+Колэнерго!D433+Комиэнерго!D433+Новгородэнерго!D433+Псковэнерго!D433</f>
        <v>0</v>
      </c>
      <c r="E433" s="282">
        <f>Архэнерго!E433+Вологдаэнерго!E433+Карелэнерго!E433+Колэнерго!E433+Комиэнерго!E433+Новгородэнерго!E433+Псковэнерго!E433</f>
        <v>0</v>
      </c>
      <c r="F433" s="282">
        <v>56</v>
      </c>
      <c r="G433" s="282">
        <v>0</v>
      </c>
      <c r="H433" s="282">
        <v>530.58799999999997</v>
      </c>
      <c r="I433" s="282">
        <v>0</v>
      </c>
      <c r="J433" s="282">
        <v>0</v>
      </c>
      <c r="K433" s="282">
        <v>0</v>
      </c>
      <c r="L433" s="282">
        <v>0</v>
      </c>
      <c r="M433" s="282">
        <v>0</v>
      </c>
      <c r="N433" s="282">
        <v>0</v>
      </c>
      <c r="O433" s="282">
        <v>0</v>
      </c>
      <c r="P433" s="282">
        <v>1E-3</v>
      </c>
      <c r="Q433" s="282">
        <v>0</v>
      </c>
      <c r="R433" s="282">
        <v>0</v>
      </c>
      <c r="S433" s="282">
        <v>0</v>
      </c>
      <c r="T433" s="282">
        <v>0</v>
      </c>
      <c r="U433" s="282">
        <v>0</v>
      </c>
      <c r="V433" s="282">
        <v>0</v>
      </c>
      <c r="W433" s="282">
        <v>0</v>
      </c>
      <c r="X433" s="282">
        <v>0</v>
      </c>
      <c r="Y433" s="282">
        <v>0</v>
      </c>
      <c r="Z433" s="299">
        <f>F433+H433+J433+L433+N433+P433+R433+T433+V433+X433</f>
        <v>586.58899999999994</v>
      </c>
      <c r="AA433" s="299">
        <f>I433+K433+M433+O433+Q433+S433+U433+W433+Y433+G433</f>
        <v>0</v>
      </c>
    </row>
    <row r="434" spans="1:27" outlineLevel="1" x14ac:dyDescent="0.25">
      <c r="A434" s="333" t="s">
        <v>30</v>
      </c>
      <c r="B434" s="307" t="s">
        <v>1112</v>
      </c>
      <c r="C434" s="311" t="s">
        <v>755</v>
      </c>
      <c r="D434" s="282"/>
      <c r="E434" s="282"/>
      <c r="F434" s="282"/>
      <c r="G434" s="282">
        <v>0</v>
      </c>
      <c r="H434" s="282"/>
      <c r="I434" s="282">
        <v>0</v>
      </c>
      <c r="J434" s="282"/>
      <c r="K434" s="282">
        <v>0</v>
      </c>
      <c r="L434" s="282"/>
      <c r="M434" s="282">
        <v>0</v>
      </c>
      <c r="N434" s="282"/>
      <c r="O434" s="282">
        <v>0</v>
      </c>
      <c r="P434" s="282"/>
      <c r="Q434" s="282">
        <v>0</v>
      </c>
      <c r="R434" s="282"/>
      <c r="S434" s="282">
        <v>0</v>
      </c>
      <c r="T434" s="282"/>
      <c r="U434" s="282">
        <v>0</v>
      </c>
      <c r="V434" s="282"/>
      <c r="W434" s="282">
        <v>0</v>
      </c>
      <c r="X434" s="282"/>
      <c r="Y434" s="282">
        <v>0</v>
      </c>
      <c r="Z434" s="299">
        <f t="shared" ref="Z434:Z442" si="347">F434+H434+J434+L434+N434+P434+R434+T434+V434+X434</f>
        <v>0</v>
      </c>
      <c r="AA434" s="299">
        <f t="shared" ref="AA434:AA442" si="348">I434+K434+M434+O434+Q434+S434+U434+W434+Y434+G434</f>
        <v>0</v>
      </c>
    </row>
    <row r="435" spans="1:27" outlineLevel="1" x14ac:dyDescent="0.25">
      <c r="A435" s="333" t="s">
        <v>40</v>
      </c>
      <c r="B435" s="307" t="s">
        <v>228</v>
      </c>
      <c r="C435" s="311" t="s">
        <v>755</v>
      </c>
      <c r="D435" s="282">
        <f>Архэнерго!D435+Вологдаэнерго!D435+Карелэнерго!D435+Колэнерго!D435+Комиэнерго!D435+Новгородэнерго!D435+Псковэнерго!D435</f>
        <v>0</v>
      </c>
      <c r="E435" s="282">
        <f>Архэнерго!E435+Вологдаэнерго!E435+Карелэнерго!E435+Колэнерго!E435+Комиэнерго!E435+Новгородэнерго!E435+Псковэнерго!E435</f>
        <v>0</v>
      </c>
      <c r="F435" s="282">
        <v>0</v>
      </c>
      <c r="G435" s="282">
        <v>0</v>
      </c>
      <c r="H435" s="282">
        <v>0</v>
      </c>
      <c r="I435" s="282">
        <v>0</v>
      </c>
      <c r="J435" s="282">
        <v>0</v>
      </c>
      <c r="K435" s="282">
        <v>0</v>
      </c>
      <c r="L435" s="282">
        <v>0</v>
      </c>
      <c r="M435" s="282">
        <v>0</v>
      </c>
      <c r="N435" s="282">
        <v>0</v>
      </c>
      <c r="O435" s="282">
        <v>0</v>
      </c>
      <c r="P435" s="282">
        <v>1E-3</v>
      </c>
      <c r="Q435" s="282">
        <v>0</v>
      </c>
      <c r="R435" s="282">
        <v>0</v>
      </c>
      <c r="S435" s="282">
        <v>0</v>
      </c>
      <c r="T435" s="282">
        <v>0</v>
      </c>
      <c r="U435" s="282">
        <v>0</v>
      </c>
      <c r="V435" s="282">
        <v>0</v>
      </c>
      <c r="W435" s="282">
        <v>0</v>
      </c>
      <c r="X435" s="282">
        <v>0</v>
      </c>
      <c r="Y435" s="282">
        <v>0</v>
      </c>
      <c r="Z435" s="299">
        <f t="shared" si="347"/>
        <v>1E-3</v>
      </c>
      <c r="AA435" s="299">
        <f t="shared" si="348"/>
        <v>0</v>
      </c>
    </row>
    <row r="436" spans="1:27" outlineLevel="1" x14ac:dyDescent="0.25">
      <c r="A436" s="333" t="s">
        <v>41</v>
      </c>
      <c r="B436" s="307" t="s">
        <v>229</v>
      </c>
      <c r="C436" s="311" t="s">
        <v>755</v>
      </c>
      <c r="D436" s="282">
        <f t="shared" ref="D436" si="349">D437+D439</f>
        <v>0</v>
      </c>
      <c r="E436" s="282">
        <f t="shared" ref="E436" si="350">E437+E439</f>
        <v>0</v>
      </c>
      <c r="F436" s="282">
        <f t="shared" ref="F436" si="351">F437+F439</f>
        <v>0</v>
      </c>
      <c r="G436" s="282">
        <v>0</v>
      </c>
      <c r="H436" s="282">
        <f t="shared" ref="H436" si="352">H437+H439</f>
        <v>0</v>
      </c>
      <c r="I436" s="282">
        <v>0</v>
      </c>
      <c r="J436" s="282">
        <f t="shared" ref="J436" si="353">J437+J439</f>
        <v>0</v>
      </c>
      <c r="K436" s="282">
        <v>0</v>
      </c>
      <c r="L436" s="282">
        <f>L437+L439</f>
        <v>0</v>
      </c>
      <c r="M436" s="282">
        <v>0</v>
      </c>
      <c r="N436" s="282">
        <f>N437+N439</f>
        <v>0</v>
      </c>
      <c r="O436" s="282">
        <v>0</v>
      </c>
      <c r="P436" s="282">
        <f>P437+P439</f>
        <v>2E-3</v>
      </c>
      <c r="Q436" s="282">
        <v>0</v>
      </c>
      <c r="R436" s="282">
        <f>R437+R439</f>
        <v>0</v>
      </c>
      <c r="S436" s="282">
        <v>0</v>
      </c>
      <c r="T436" s="282">
        <f>T437+T439</f>
        <v>0</v>
      </c>
      <c r="U436" s="282">
        <v>0</v>
      </c>
      <c r="V436" s="282">
        <f>V437+V439</f>
        <v>0</v>
      </c>
      <c r="W436" s="282">
        <v>0</v>
      </c>
      <c r="X436" s="282">
        <f>X437+X439</f>
        <v>0</v>
      </c>
      <c r="Y436" s="282">
        <v>0</v>
      </c>
      <c r="Z436" s="299">
        <f t="shared" si="347"/>
        <v>2E-3</v>
      </c>
      <c r="AA436" s="299">
        <f t="shared" si="348"/>
        <v>0</v>
      </c>
    </row>
    <row r="437" spans="1:27" outlineLevel="1" x14ac:dyDescent="0.25">
      <c r="A437" s="333" t="s">
        <v>116</v>
      </c>
      <c r="B437" s="301" t="s">
        <v>626</v>
      </c>
      <c r="C437" s="311" t="s">
        <v>755</v>
      </c>
      <c r="D437" s="282"/>
      <c r="E437" s="282"/>
      <c r="F437" s="282">
        <v>0</v>
      </c>
      <c r="G437" s="282">
        <v>0</v>
      </c>
      <c r="H437" s="282">
        <v>0</v>
      </c>
      <c r="I437" s="282">
        <v>0</v>
      </c>
      <c r="J437" s="282">
        <v>0</v>
      </c>
      <c r="K437" s="282">
        <v>0</v>
      </c>
      <c r="L437" s="282">
        <v>0</v>
      </c>
      <c r="M437" s="282">
        <v>0</v>
      </c>
      <c r="N437" s="282">
        <v>0</v>
      </c>
      <c r="O437" s="282">
        <v>0</v>
      </c>
      <c r="P437" s="282">
        <v>1E-3</v>
      </c>
      <c r="Q437" s="282">
        <v>0</v>
      </c>
      <c r="R437" s="282">
        <v>0</v>
      </c>
      <c r="S437" s="282">
        <v>0</v>
      </c>
      <c r="T437" s="282">
        <v>0</v>
      </c>
      <c r="U437" s="282">
        <v>0</v>
      </c>
      <c r="V437" s="282">
        <v>0</v>
      </c>
      <c r="W437" s="282">
        <v>0</v>
      </c>
      <c r="X437" s="282">
        <v>0</v>
      </c>
      <c r="Y437" s="282">
        <v>0</v>
      </c>
      <c r="Z437" s="299">
        <f t="shared" si="347"/>
        <v>1E-3</v>
      </c>
      <c r="AA437" s="299">
        <f t="shared" si="348"/>
        <v>0</v>
      </c>
    </row>
    <row r="438" spans="1:27" ht="31.5" outlineLevel="1" x14ac:dyDescent="0.25">
      <c r="A438" s="333" t="s">
        <v>746</v>
      </c>
      <c r="B438" s="305" t="s">
        <v>738</v>
      </c>
      <c r="C438" s="311" t="s">
        <v>755</v>
      </c>
      <c r="D438" s="282"/>
      <c r="E438" s="282"/>
      <c r="F438" s="282">
        <v>0</v>
      </c>
      <c r="G438" s="282">
        <v>0</v>
      </c>
      <c r="H438" s="282">
        <v>0</v>
      </c>
      <c r="I438" s="282">
        <v>0</v>
      </c>
      <c r="J438" s="282">
        <v>0</v>
      </c>
      <c r="K438" s="282">
        <v>0</v>
      </c>
      <c r="L438" s="282">
        <v>0</v>
      </c>
      <c r="M438" s="282">
        <v>0</v>
      </c>
      <c r="N438" s="282">
        <v>0</v>
      </c>
      <c r="O438" s="282">
        <v>0</v>
      </c>
      <c r="P438" s="282">
        <v>1E-3</v>
      </c>
      <c r="Q438" s="282">
        <v>0</v>
      </c>
      <c r="R438" s="282">
        <v>0</v>
      </c>
      <c r="S438" s="282">
        <v>0</v>
      </c>
      <c r="T438" s="282">
        <v>0</v>
      </c>
      <c r="U438" s="282">
        <v>0</v>
      </c>
      <c r="V438" s="282">
        <v>0</v>
      </c>
      <c r="W438" s="282">
        <v>0</v>
      </c>
      <c r="X438" s="282">
        <v>0</v>
      </c>
      <c r="Y438" s="282">
        <v>0</v>
      </c>
      <c r="Z438" s="299">
        <f t="shared" si="347"/>
        <v>1E-3</v>
      </c>
      <c r="AA438" s="299">
        <f t="shared" si="348"/>
        <v>0</v>
      </c>
    </row>
    <row r="439" spans="1:27" outlineLevel="1" x14ac:dyDescent="0.25">
      <c r="A439" s="333" t="s">
        <v>800</v>
      </c>
      <c r="B439" s="301" t="s">
        <v>745</v>
      </c>
      <c r="C439" s="311" t="s">
        <v>755</v>
      </c>
      <c r="D439" s="282"/>
      <c r="E439" s="282"/>
      <c r="F439" s="282">
        <v>0</v>
      </c>
      <c r="G439" s="282">
        <v>0</v>
      </c>
      <c r="H439" s="282">
        <v>0</v>
      </c>
      <c r="I439" s="282">
        <v>0</v>
      </c>
      <c r="J439" s="282">
        <v>0</v>
      </c>
      <c r="K439" s="282">
        <v>0</v>
      </c>
      <c r="L439" s="282">
        <v>0</v>
      </c>
      <c r="M439" s="282">
        <v>0</v>
      </c>
      <c r="N439" s="282">
        <v>0</v>
      </c>
      <c r="O439" s="282">
        <v>0</v>
      </c>
      <c r="P439" s="282">
        <v>1E-3</v>
      </c>
      <c r="Q439" s="282">
        <v>0</v>
      </c>
      <c r="R439" s="282">
        <v>0</v>
      </c>
      <c r="S439" s="282">
        <v>0</v>
      </c>
      <c r="T439" s="282">
        <v>0</v>
      </c>
      <c r="U439" s="282">
        <v>0</v>
      </c>
      <c r="V439" s="282">
        <v>0</v>
      </c>
      <c r="W439" s="282">
        <v>0</v>
      </c>
      <c r="X439" s="282">
        <v>0</v>
      </c>
      <c r="Y439" s="282">
        <v>0</v>
      </c>
      <c r="Z439" s="299">
        <f t="shared" si="347"/>
        <v>1E-3</v>
      </c>
      <c r="AA439" s="299">
        <f t="shared" si="348"/>
        <v>0</v>
      </c>
    </row>
    <row r="440" spans="1:27" ht="31.5" outlineLevel="1" x14ac:dyDescent="0.25">
      <c r="A440" s="333" t="s">
        <v>801</v>
      </c>
      <c r="B440" s="305" t="s">
        <v>747</v>
      </c>
      <c r="C440" s="311" t="s">
        <v>755</v>
      </c>
      <c r="D440" s="282"/>
      <c r="E440" s="282"/>
      <c r="F440" s="282">
        <v>0</v>
      </c>
      <c r="G440" s="282">
        <v>0</v>
      </c>
      <c r="H440" s="282">
        <v>0</v>
      </c>
      <c r="I440" s="282">
        <v>0</v>
      </c>
      <c r="J440" s="282">
        <v>0</v>
      </c>
      <c r="K440" s="282">
        <v>0</v>
      </c>
      <c r="L440" s="282">
        <v>0</v>
      </c>
      <c r="M440" s="282">
        <v>0</v>
      </c>
      <c r="N440" s="282">
        <v>0</v>
      </c>
      <c r="O440" s="282">
        <v>0</v>
      </c>
      <c r="P440" s="282">
        <v>1E-3</v>
      </c>
      <c r="Q440" s="282">
        <v>0</v>
      </c>
      <c r="R440" s="282">
        <v>0</v>
      </c>
      <c r="S440" s="282">
        <v>0</v>
      </c>
      <c r="T440" s="282">
        <v>0</v>
      </c>
      <c r="U440" s="282">
        <v>0</v>
      </c>
      <c r="V440" s="282">
        <v>0</v>
      </c>
      <c r="W440" s="282">
        <v>0</v>
      </c>
      <c r="X440" s="282">
        <v>0</v>
      </c>
      <c r="Y440" s="282">
        <v>0</v>
      </c>
      <c r="Z440" s="299">
        <f t="shared" si="347"/>
        <v>1E-3</v>
      </c>
      <c r="AA440" s="299">
        <f t="shared" si="348"/>
        <v>0</v>
      </c>
    </row>
    <row r="441" spans="1:27" outlineLevel="1" x14ac:dyDescent="0.25">
      <c r="A441" s="333" t="s">
        <v>42</v>
      </c>
      <c r="B441" s="307" t="s">
        <v>235</v>
      </c>
      <c r="C441" s="311" t="s">
        <v>755</v>
      </c>
      <c r="D441" s="282"/>
      <c r="E441" s="282"/>
      <c r="F441" s="282">
        <v>0</v>
      </c>
      <c r="G441" s="282">
        <v>0</v>
      </c>
      <c r="H441" s="282">
        <v>0</v>
      </c>
      <c r="I441" s="282">
        <v>0</v>
      </c>
      <c r="J441" s="282">
        <v>0</v>
      </c>
      <c r="K441" s="282">
        <v>0</v>
      </c>
      <c r="L441" s="282">
        <v>0</v>
      </c>
      <c r="M441" s="282">
        <v>0</v>
      </c>
      <c r="N441" s="282">
        <v>0</v>
      </c>
      <c r="O441" s="282">
        <v>0</v>
      </c>
      <c r="P441" s="282">
        <v>1E-3</v>
      </c>
      <c r="Q441" s="282">
        <v>0</v>
      </c>
      <c r="R441" s="282">
        <v>0</v>
      </c>
      <c r="S441" s="282">
        <v>0</v>
      </c>
      <c r="T441" s="282">
        <v>0</v>
      </c>
      <c r="U441" s="282">
        <v>0</v>
      </c>
      <c r="V441" s="282">
        <v>0</v>
      </c>
      <c r="W441" s="282">
        <v>0</v>
      </c>
      <c r="X441" s="282">
        <v>0</v>
      </c>
      <c r="Y441" s="282">
        <v>0</v>
      </c>
      <c r="Z441" s="299">
        <f t="shared" si="347"/>
        <v>1E-3</v>
      </c>
      <c r="AA441" s="299">
        <f t="shared" si="348"/>
        <v>0</v>
      </c>
    </row>
    <row r="442" spans="1:27" outlineLevel="1" x14ac:dyDescent="0.25">
      <c r="A442" s="333" t="s">
        <v>43</v>
      </c>
      <c r="B442" s="307" t="s">
        <v>236</v>
      </c>
      <c r="C442" s="311" t="s">
        <v>755</v>
      </c>
      <c r="D442" s="282">
        <f>Архэнерго!D442+Вологдаэнерго!D442+Карелэнерго!D442+Колэнерго!D442+Комиэнерго!D442+Новгородэнерго!D442+Псковэнерго!D442</f>
        <v>276.56848678999995</v>
      </c>
      <c r="E442" s="282">
        <f>Архэнерго!E442+Вологдаэнерго!E442+Карелэнерго!E442+Колэнерго!E442+Комиэнерго!E442+Новгородэнерго!E442+Псковэнерго!E442</f>
        <v>0</v>
      </c>
      <c r="F442" s="282">
        <v>0</v>
      </c>
      <c r="G442" s="282">
        <v>0</v>
      </c>
      <c r="H442" s="282">
        <v>0</v>
      </c>
      <c r="I442" s="282">
        <v>0</v>
      </c>
      <c r="J442" s="282">
        <v>0</v>
      </c>
      <c r="K442" s="282">
        <v>0</v>
      </c>
      <c r="L442" s="282">
        <v>0</v>
      </c>
      <c r="M442" s="282">
        <v>0</v>
      </c>
      <c r="N442" s="282">
        <v>0</v>
      </c>
      <c r="O442" s="282">
        <v>0</v>
      </c>
      <c r="P442" s="282">
        <v>0</v>
      </c>
      <c r="Q442" s="282">
        <v>0</v>
      </c>
      <c r="R442" s="282">
        <v>0</v>
      </c>
      <c r="S442" s="282">
        <v>0</v>
      </c>
      <c r="T442" s="282">
        <v>0</v>
      </c>
      <c r="U442" s="282">
        <v>0</v>
      </c>
      <c r="V442" s="282">
        <v>0</v>
      </c>
      <c r="W442" s="282">
        <v>0</v>
      </c>
      <c r="X442" s="282">
        <v>0</v>
      </c>
      <c r="Y442" s="282">
        <v>0</v>
      </c>
      <c r="Z442" s="299">
        <f t="shared" si="347"/>
        <v>0</v>
      </c>
      <c r="AA442" s="299">
        <f t="shared" si="348"/>
        <v>0</v>
      </c>
    </row>
    <row r="443" spans="1:27" outlineLevel="1" x14ac:dyDescent="0.25">
      <c r="A443" s="333" t="s">
        <v>26</v>
      </c>
      <c r="B443" s="310" t="s">
        <v>874</v>
      </c>
      <c r="C443" s="344" t="s">
        <v>290</v>
      </c>
      <c r="D443" s="309"/>
      <c r="E443" s="309"/>
      <c r="F443" s="282"/>
      <c r="G443" s="282" t="s">
        <v>290</v>
      </c>
      <c r="H443" s="282"/>
      <c r="I443" s="282" t="s">
        <v>290</v>
      </c>
      <c r="J443" s="282"/>
      <c r="K443" s="282" t="s">
        <v>290</v>
      </c>
      <c r="L443" s="282"/>
      <c r="M443" s="282" t="s">
        <v>290</v>
      </c>
      <c r="N443" s="282"/>
      <c r="O443" s="282" t="s">
        <v>290</v>
      </c>
      <c r="P443" s="282"/>
      <c r="Q443" s="282" t="s">
        <v>290</v>
      </c>
      <c r="R443" s="282"/>
      <c r="S443" s="282" t="s">
        <v>290</v>
      </c>
      <c r="T443" s="282"/>
      <c r="U443" s="282" t="s">
        <v>290</v>
      </c>
      <c r="V443" s="282"/>
      <c r="W443" s="282" t="s">
        <v>290</v>
      </c>
      <c r="X443" s="282"/>
      <c r="Y443" s="282" t="s">
        <v>290</v>
      </c>
      <c r="Z443" s="282" t="s">
        <v>290</v>
      </c>
      <c r="AA443" s="282" t="s">
        <v>290</v>
      </c>
    </row>
    <row r="444" spans="1:27" ht="47.25" outlineLevel="1" x14ac:dyDescent="0.25">
      <c r="A444" s="345" t="s">
        <v>838</v>
      </c>
      <c r="B444" s="307" t="s">
        <v>842</v>
      </c>
      <c r="C444" s="311" t="s">
        <v>755</v>
      </c>
      <c r="D444" s="282">
        <f>D445+D446+D447</f>
        <v>0</v>
      </c>
      <c r="E444" s="282">
        <f>E445+E446+E447</f>
        <v>0</v>
      </c>
      <c r="F444" s="282">
        <v>758.88973039731695</v>
      </c>
      <c r="G444" s="282">
        <v>0</v>
      </c>
      <c r="H444" s="282">
        <v>817.24091581070604</v>
      </c>
      <c r="I444" s="282">
        <f>Архэнерго!I444+Вологдаэнерго!I444+Карелэнерго!I444+Колэнерго!I444+Комиэнерго!I444+Новгородэнерго!I444+Псковэнерго!I444</f>
        <v>1349.4650100488002</v>
      </c>
      <c r="J444" s="282">
        <v>669.90177886212871</v>
      </c>
      <c r="K444" s="282">
        <f>Архэнерго!K444+Вологдаэнерго!K444+Карелэнерго!K444+Колэнерго!K444+Комиэнерго!K444+Новгородэнерго!K444+Псковэнерго!K444</f>
        <v>1199.2411327058169</v>
      </c>
      <c r="L444" s="282">
        <v>769.10158872177078</v>
      </c>
      <c r="M444" s="282">
        <f>Архэнерго!M444+Вологдаэнерго!M444+Карелэнерго!M444+Колэнерго!M444+Комиэнерго!M444+Новгородэнерго!M444+Псковэнерго!M444</f>
        <v>1000.2658871517186</v>
      </c>
      <c r="N444" s="282">
        <v>715.27376265544888</v>
      </c>
      <c r="O444" s="282">
        <f>Архэнерго!O444+Вологдаэнерго!O444+Карелэнерго!O444+Колэнерго!O444+Комиэнерго!O444+Новгородэнерго!O444+Псковэнерго!O444</f>
        <v>1060.3348334567504</v>
      </c>
      <c r="P444" s="282">
        <v>762.71821271226224</v>
      </c>
      <c r="Q444" s="282">
        <f>Архэнерго!Q444+Вологдаэнерго!Q444+Карелэнерго!Q444+Колэнерго!Q444+Комиэнерго!Q444+Новгородэнерго!Q444+Псковэнерго!Q444</f>
        <v>1025.9216918650602</v>
      </c>
      <c r="R444" s="282">
        <v>58.343146760999979</v>
      </c>
      <c r="S444" s="282">
        <f>Архэнерго!S444+Вологдаэнерго!S444+Карелэнерго!S444+Колэнерго!S444+Комиэнерго!S444+Новгородэнерго!S444+Псковэнерго!S444</f>
        <v>974.21138689255531</v>
      </c>
      <c r="T444" s="282">
        <v>55.765735735600174</v>
      </c>
      <c r="U444" s="282">
        <f>Архэнерго!U444+Вологдаэнерго!U444+Карелэнерго!U444+Колэнерго!U444+Комиэнерго!U444+Новгородэнерго!U444+Псковэнерго!U444</f>
        <v>1001.8401688235949</v>
      </c>
      <c r="V444" s="282">
        <v>58.502015565400015</v>
      </c>
      <c r="W444" s="282">
        <f>Архэнерго!W444+Вологдаэнерго!W444+Карелэнерго!W444+Колэнерго!W444+Комиэнерго!W444+Новгородэнерго!W444+Псковэнерго!W444</f>
        <v>1075.0358736004364</v>
      </c>
      <c r="X444" s="282">
        <v>56.405979396400042</v>
      </c>
      <c r="Y444" s="282">
        <f>Архэнерго!Y444+Вологдаэнерго!Y444+Карелэнерго!Y444+Колэнерго!Y444+Комиэнерго!Y444+Новгородэнерго!Y444+Псковэнерго!Y444</f>
        <v>1093.7508018583678</v>
      </c>
      <c r="Z444" s="299">
        <f>F444+H444+J444+L444+N444+P444+R444+T444+V444+X444</f>
        <v>4722.1428666180336</v>
      </c>
      <c r="AA444" s="299">
        <f t="shared" ref="AA444:AA446" si="354">I444+K444+M444+O444+Q444+S444+U444+W444+Y444+G444</f>
        <v>9780.066786403102</v>
      </c>
    </row>
    <row r="445" spans="1:27" outlineLevel="1" x14ac:dyDescent="0.25">
      <c r="A445" s="345" t="s">
        <v>839</v>
      </c>
      <c r="B445" s="301" t="s">
        <v>922</v>
      </c>
      <c r="C445" s="311" t="s">
        <v>755</v>
      </c>
      <c r="D445" s="282">
        <v>0</v>
      </c>
      <c r="E445" s="282">
        <v>0</v>
      </c>
      <c r="F445" s="282">
        <v>0</v>
      </c>
      <c r="G445" s="282">
        <v>0</v>
      </c>
      <c r="H445" s="282">
        <v>0</v>
      </c>
      <c r="I445" s="282">
        <v>0</v>
      </c>
      <c r="J445" s="282">
        <v>0</v>
      </c>
      <c r="K445" s="282">
        <v>0</v>
      </c>
      <c r="L445" s="282">
        <v>0</v>
      </c>
      <c r="M445" s="282">
        <v>0</v>
      </c>
      <c r="N445" s="282">
        <v>0</v>
      </c>
      <c r="O445" s="282">
        <v>0</v>
      </c>
      <c r="P445" s="282">
        <v>0</v>
      </c>
      <c r="Q445" s="282">
        <v>0</v>
      </c>
      <c r="R445" s="282">
        <v>0</v>
      </c>
      <c r="S445" s="282">
        <v>0</v>
      </c>
      <c r="T445" s="282">
        <v>0</v>
      </c>
      <c r="U445" s="282">
        <v>0</v>
      </c>
      <c r="V445" s="282">
        <v>0</v>
      </c>
      <c r="W445" s="282">
        <v>0</v>
      </c>
      <c r="X445" s="282">
        <v>0</v>
      </c>
      <c r="Y445" s="282">
        <v>0</v>
      </c>
      <c r="Z445" s="299">
        <f t="shared" ref="Z445:Z446" si="355">F445+H445+J445+L445+N445+P445+R445+T445+V445+X445</f>
        <v>0</v>
      </c>
      <c r="AA445" s="299">
        <f t="shared" si="354"/>
        <v>0</v>
      </c>
    </row>
    <row r="446" spans="1:27" ht="31.5" outlineLevel="1" x14ac:dyDescent="0.25">
      <c r="A446" s="345" t="s">
        <v>840</v>
      </c>
      <c r="B446" s="301" t="s">
        <v>890</v>
      </c>
      <c r="C446" s="311" t="s">
        <v>755</v>
      </c>
      <c r="D446" s="282">
        <v>0</v>
      </c>
      <c r="E446" s="282">
        <v>0</v>
      </c>
      <c r="F446" s="282">
        <v>518.05070644272462</v>
      </c>
      <c r="G446" s="282">
        <v>0</v>
      </c>
      <c r="H446" s="282">
        <v>434.158082528254</v>
      </c>
      <c r="I446" s="282">
        <f>Архэнерго!I446+Вологдаэнерго!I446+Карелэнерго!I446+Колэнерго!I446+Комиэнерго!I446+Новгородэнерго!I446+Псковэнерго!I446</f>
        <v>0</v>
      </c>
      <c r="J446" s="282">
        <v>398.44199442866392</v>
      </c>
      <c r="K446" s="282">
        <f>Архэнерго!K446+Вологдаэнерго!K446+Карелэнерго!K446+Колэнерго!K446+Комиэнерго!K446+Новгородэнерго!K446+Псковэнерго!K446</f>
        <v>0</v>
      </c>
      <c r="L446" s="282">
        <v>338.62892984330551</v>
      </c>
      <c r="M446" s="282">
        <f>Архэнерго!M446+Вологдаэнерго!M446+Карелэнерго!M446+Колэнерго!M446+Комиэнерго!M446+Новгородэнерго!M446+Псковэнерго!M446</f>
        <v>0</v>
      </c>
      <c r="N446" s="282">
        <v>334.40673464060382</v>
      </c>
      <c r="O446" s="282">
        <f>Архэнерго!O446+Вологдаэнерго!O446+Карелэнерго!O446+Колэнерго!O446+Комиэнерго!O446+Новгородэнерго!O446+Псковэнерго!O446</f>
        <v>0</v>
      </c>
      <c r="P446" s="282">
        <v>461.10565877557639</v>
      </c>
      <c r="Q446" s="282">
        <f>Архэнерго!Q446+Вологдаэнерго!Q446+Карелэнерго!Q446+Колэнерго!Q446+Комиэнерго!Q446+Новгородэнерго!Q446+Псковэнерго!Q446</f>
        <v>0</v>
      </c>
      <c r="R446" s="282">
        <v>58.343146760999979</v>
      </c>
      <c r="S446" s="282">
        <f>Архэнерго!S446+Вологдаэнерго!S446+Карелэнерго!S446+Колэнерго!S446+Комиэнерго!S446+Новгородэнерго!S446+Псковэнерго!S446</f>
        <v>0</v>
      </c>
      <c r="T446" s="282">
        <v>55.765735735600174</v>
      </c>
      <c r="U446" s="282">
        <f>Архэнерго!U446+Вологдаэнерго!U446+Карелэнерго!U446+Колэнерго!U446+Комиэнерго!U446+Новгородэнерго!U446+Псковэнерго!U446</f>
        <v>0</v>
      </c>
      <c r="V446" s="282">
        <v>58.502015565400015</v>
      </c>
      <c r="W446" s="282">
        <f>Архэнерго!W446+Вологдаэнерго!W446+Карелэнерго!W446+Колэнерго!W446+Комиэнерго!W446+Новгородэнерго!W446+Псковэнерго!W446</f>
        <v>0</v>
      </c>
      <c r="X446" s="282">
        <v>56.405979396400042</v>
      </c>
      <c r="Y446" s="282">
        <f>Архэнерго!Y446+Вологдаэнерго!Y446+Карелэнерго!Y446+Колэнерго!Y446+Комиэнерго!Y446+Новгородэнерго!Y446+Псковэнерго!Y446</f>
        <v>0</v>
      </c>
      <c r="Z446" s="299">
        <f t="shared" si="355"/>
        <v>2713.8089841175288</v>
      </c>
      <c r="AA446" s="299">
        <f t="shared" si="354"/>
        <v>0</v>
      </c>
    </row>
    <row r="447" spans="1:27" outlineLevel="1" x14ac:dyDescent="0.25">
      <c r="A447" s="345" t="s">
        <v>841</v>
      </c>
      <c r="B447" s="301" t="s">
        <v>837</v>
      </c>
      <c r="C447" s="311" t="s">
        <v>755</v>
      </c>
      <c r="D447" s="282">
        <v>0</v>
      </c>
      <c r="E447" s="282">
        <v>0</v>
      </c>
      <c r="F447" s="282">
        <v>0</v>
      </c>
      <c r="G447" s="282">
        <v>0</v>
      </c>
      <c r="H447" s="282">
        <v>0</v>
      </c>
      <c r="I447" s="282">
        <v>0</v>
      </c>
      <c r="J447" s="282">
        <v>0</v>
      </c>
      <c r="K447" s="282">
        <v>0</v>
      </c>
      <c r="L447" s="282">
        <v>0</v>
      </c>
      <c r="M447" s="282">
        <v>0</v>
      </c>
      <c r="N447" s="282">
        <v>0</v>
      </c>
      <c r="O447" s="282">
        <v>0</v>
      </c>
      <c r="P447" s="282">
        <v>0</v>
      </c>
      <c r="Q447" s="282">
        <v>0</v>
      </c>
      <c r="R447" s="282">
        <v>0</v>
      </c>
      <c r="S447" s="282">
        <v>0</v>
      </c>
      <c r="T447" s="282">
        <v>0</v>
      </c>
      <c r="U447" s="282">
        <v>0</v>
      </c>
      <c r="V447" s="282">
        <v>0</v>
      </c>
      <c r="W447" s="282">
        <v>0</v>
      </c>
      <c r="X447" s="282">
        <v>0</v>
      </c>
      <c r="Y447" s="282">
        <v>0</v>
      </c>
      <c r="Z447" s="299">
        <f t="shared" ref="Z447" si="356">F447+H447+J447+L447+N447+P447+R447+T447+V447+X447</f>
        <v>0</v>
      </c>
      <c r="AA447" s="299">
        <f t="shared" ref="AA447" si="357">I447+K447+M447+O447+Q447+S447+U447+W447+Y447+G447</f>
        <v>0</v>
      </c>
    </row>
    <row r="448" spans="1:27" ht="33" customHeight="1" outlineLevel="1" x14ac:dyDescent="0.25">
      <c r="A448" s="345" t="s">
        <v>48</v>
      </c>
      <c r="B448" s="307" t="s">
        <v>843</v>
      </c>
      <c r="C448" s="344" t="s">
        <v>290</v>
      </c>
      <c r="D448" s="282"/>
      <c r="E448" s="282"/>
      <c r="F448" s="282"/>
      <c r="G448" s="282" t="s">
        <v>290</v>
      </c>
      <c r="H448" s="282"/>
      <c r="I448" s="282" t="s">
        <v>290</v>
      </c>
      <c r="J448" s="282"/>
      <c r="K448" s="282" t="s">
        <v>290</v>
      </c>
      <c r="L448" s="282"/>
      <c r="M448" s="282" t="s">
        <v>290</v>
      </c>
      <c r="N448" s="282"/>
      <c r="O448" s="282" t="s">
        <v>290</v>
      </c>
      <c r="P448" s="282"/>
      <c r="Q448" s="282" t="s">
        <v>290</v>
      </c>
      <c r="R448" s="282"/>
      <c r="S448" s="282" t="s">
        <v>290</v>
      </c>
      <c r="T448" s="282"/>
      <c r="U448" s="282" t="s">
        <v>290</v>
      </c>
      <c r="V448" s="282"/>
      <c r="W448" s="282" t="s">
        <v>290</v>
      </c>
      <c r="X448" s="282"/>
      <c r="Y448" s="282" t="s">
        <v>290</v>
      </c>
      <c r="Z448" s="282" t="s">
        <v>290</v>
      </c>
      <c r="AA448" s="282" t="s">
        <v>290</v>
      </c>
    </row>
    <row r="449" spans="1:27" outlineLevel="1" x14ac:dyDescent="0.25">
      <c r="A449" s="345" t="s">
        <v>844</v>
      </c>
      <c r="B449" s="301" t="s">
        <v>959</v>
      </c>
      <c r="C449" s="311" t="s">
        <v>755</v>
      </c>
      <c r="D449" s="282">
        <v>1523.8534186005832</v>
      </c>
      <c r="E449" s="282">
        <v>1589.2984455523438</v>
      </c>
      <c r="F449" s="282">
        <v>1635.8752799002536</v>
      </c>
      <c r="G449" s="282">
        <v>1635.8752799002536</v>
      </c>
      <c r="H449" s="282">
        <v>1684.5992356337333</v>
      </c>
      <c r="I449" s="282">
        <v>0</v>
      </c>
      <c r="J449" s="282">
        <v>1328.2745497331807</v>
      </c>
      <c r="K449" s="282">
        <v>0</v>
      </c>
      <c r="L449" s="282">
        <v>1366.6665309067575</v>
      </c>
      <c r="M449" s="282">
        <v>0</v>
      </c>
      <c r="N449" s="282">
        <v>1413.6340935670494</v>
      </c>
      <c r="O449" s="282">
        <v>0</v>
      </c>
      <c r="P449" s="282">
        <v>1455.2110178561022</v>
      </c>
      <c r="Q449" s="282">
        <v>0</v>
      </c>
      <c r="R449" s="282">
        <v>492.75557943731064</v>
      </c>
      <c r="S449" s="282">
        <v>0</v>
      </c>
      <c r="T449" s="282">
        <v>504.59124681018386</v>
      </c>
      <c r="U449" s="282">
        <v>0</v>
      </c>
      <c r="V449" s="282">
        <v>517.90881475446963</v>
      </c>
      <c r="W449" s="282">
        <v>0</v>
      </c>
      <c r="X449" s="282">
        <v>530.90564639618412</v>
      </c>
      <c r="Y449" s="282">
        <v>0</v>
      </c>
      <c r="Z449" s="299">
        <f>F449+H449+J449+L449+N449+P449+R449+T449+V449+X449</f>
        <v>10930.421994995226</v>
      </c>
      <c r="AA449" s="299">
        <f t="shared" ref="AA449:AA451" si="358">I449+K449+M449+O449+Q449+S449+U449+W449+Y449+G449</f>
        <v>1635.8752799002536</v>
      </c>
    </row>
    <row r="450" spans="1:27" outlineLevel="1" x14ac:dyDescent="0.25">
      <c r="A450" s="345" t="s">
        <v>845</v>
      </c>
      <c r="B450" s="301" t="s">
        <v>960</v>
      </c>
      <c r="C450" s="311" t="s">
        <v>755</v>
      </c>
      <c r="D450" s="282">
        <v>2406.6703916370261</v>
      </c>
      <c r="E450" s="282">
        <v>2550.5742245141328</v>
      </c>
      <c r="F450" s="282">
        <v>2661.9842260428272</v>
      </c>
      <c r="G450" s="282">
        <v>2661.9842260428272</v>
      </c>
      <c r="H450" s="282">
        <v>3246.5020877209399</v>
      </c>
      <c r="I450" s="282">
        <v>0</v>
      </c>
      <c r="J450" s="282">
        <v>2622.2345233851938</v>
      </c>
      <c r="K450" s="282">
        <v>0</v>
      </c>
      <c r="L450" s="282">
        <v>2600.1652728931167</v>
      </c>
      <c r="M450" s="282">
        <v>0</v>
      </c>
      <c r="N450" s="282">
        <v>2671.1903168263248</v>
      </c>
      <c r="O450" s="282">
        <v>0</v>
      </c>
      <c r="P450" s="282">
        <v>2644.0502884086841</v>
      </c>
      <c r="Q450" s="282">
        <v>0</v>
      </c>
      <c r="R450" s="282">
        <v>686.22259791485715</v>
      </c>
      <c r="S450" s="282">
        <v>0</v>
      </c>
      <c r="T450" s="282">
        <v>678.56253192144629</v>
      </c>
      <c r="U450" s="282">
        <v>0</v>
      </c>
      <c r="V450" s="282">
        <v>675.29513819999761</v>
      </c>
      <c r="W450" s="282">
        <v>0</v>
      </c>
      <c r="X450" s="282">
        <v>669.28486980553214</v>
      </c>
      <c r="Y450" s="282">
        <v>0</v>
      </c>
      <c r="Z450" s="299">
        <f>F450+H450+J450+L450+N450+P450+R450+T450+V450+X450</f>
        <v>19155.491853118921</v>
      </c>
      <c r="AA450" s="299">
        <f t="shared" si="358"/>
        <v>2661.9842260428272</v>
      </c>
    </row>
    <row r="451" spans="1:27" outlineLevel="1" x14ac:dyDescent="0.25">
      <c r="A451" s="345" t="s">
        <v>846</v>
      </c>
      <c r="B451" s="301" t="s">
        <v>961</v>
      </c>
      <c r="C451" s="311" t="s">
        <v>755</v>
      </c>
      <c r="D451" s="282">
        <v>350.22909999999996</v>
      </c>
      <c r="E451" s="282">
        <v>0</v>
      </c>
      <c r="F451" s="282">
        <v>0</v>
      </c>
      <c r="G451" s="282">
        <v>0</v>
      </c>
      <c r="H451" s="282">
        <v>0</v>
      </c>
      <c r="I451" s="282">
        <v>0</v>
      </c>
      <c r="J451" s="282">
        <v>0</v>
      </c>
      <c r="K451" s="282">
        <v>0</v>
      </c>
      <c r="L451" s="282">
        <v>0</v>
      </c>
      <c r="M451" s="282">
        <v>0</v>
      </c>
      <c r="N451" s="282">
        <v>0</v>
      </c>
      <c r="O451" s="282">
        <v>0</v>
      </c>
      <c r="P451" s="282">
        <v>0</v>
      </c>
      <c r="Q451" s="282">
        <v>0</v>
      </c>
      <c r="R451" s="282">
        <v>0</v>
      </c>
      <c r="S451" s="282">
        <v>0</v>
      </c>
      <c r="T451" s="282">
        <v>0</v>
      </c>
      <c r="U451" s="282">
        <v>0</v>
      </c>
      <c r="V451" s="282">
        <v>0</v>
      </c>
      <c r="W451" s="282">
        <v>0</v>
      </c>
      <c r="X451" s="282">
        <v>0</v>
      </c>
      <c r="Y451" s="282">
        <v>0</v>
      </c>
      <c r="Z451" s="299">
        <f>F451+H451+J451+L451+N451+P451+R451+T451+V451+X451</f>
        <v>0</v>
      </c>
      <c r="AA451" s="299">
        <f t="shared" si="358"/>
        <v>0</v>
      </c>
    </row>
    <row r="454" spans="1:27" x14ac:dyDescent="0.25">
      <c r="A454" s="321" t="s">
        <v>813</v>
      </c>
    </row>
    <row r="455" spans="1:27" x14ac:dyDescent="0.25">
      <c r="A455" s="380" t="s">
        <v>1108</v>
      </c>
      <c r="B455" s="380"/>
      <c r="C455" s="380"/>
      <c r="D455" s="380"/>
      <c r="E455" s="380"/>
      <c r="F455" s="380"/>
      <c r="G455" s="380"/>
      <c r="H455" s="380"/>
      <c r="I455" s="380"/>
      <c r="J455" s="380"/>
      <c r="K455" s="380"/>
      <c r="L455" s="380"/>
      <c r="M455" s="380"/>
      <c r="N455" s="380"/>
      <c r="O455" s="380"/>
      <c r="P455" s="380"/>
      <c r="Q455" s="380"/>
      <c r="R455" s="380"/>
      <c r="S455" s="380"/>
      <c r="T455" s="380"/>
      <c r="U455" s="380"/>
      <c r="V455" s="380"/>
      <c r="W455" s="380"/>
      <c r="X455" s="380"/>
      <c r="Y455" s="380"/>
      <c r="Z455" s="380"/>
      <c r="AA455" s="380"/>
    </row>
    <row r="456" spans="1:27" x14ac:dyDescent="0.25">
      <c r="A456" s="380" t="s">
        <v>927</v>
      </c>
      <c r="B456" s="380"/>
      <c r="C456" s="380"/>
      <c r="D456" s="380"/>
      <c r="E456" s="380"/>
      <c r="F456" s="380"/>
      <c r="G456" s="380"/>
      <c r="H456" s="380"/>
      <c r="I456" s="380"/>
      <c r="J456" s="380"/>
      <c r="K456" s="380"/>
      <c r="L456" s="380"/>
      <c r="M456" s="380"/>
      <c r="N456" s="380"/>
      <c r="O456" s="380"/>
      <c r="P456" s="380"/>
      <c r="Q456" s="380"/>
      <c r="R456" s="380"/>
      <c r="S456" s="380"/>
      <c r="T456" s="380"/>
      <c r="U456" s="380"/>
      <c r="V456" s="380"/>
      <c r="W456" s="380"/>
      <c r="X456" s="380"/>
      <c r="Y456" s="380"/>
      <c r="Z456" s="380"/>
      <c r="AA456" s="380"/>
    </row>
    <row r="457" spans="1:27" x14ac:dyDescent="0.25">
      <c r="A457" s="380" t="s">
        <v>1021</v>
      </c>
      <c r="B457" s="380"/>
      <c r="C457" s="380"/>
      <c r="D457" s="380"/>
      <c r="E457" s="380"/>
      <c r="F457" s="380"/>
      <c r="G457" s="380"/>
      <c r="H457" s="380"/>
      <c r="I457" s="380"/>
      <c r="J457" s="380"/>
      <c r="K457" s="380"/>
      <c r="L457" s="380"/>
      <c r="M457" s="380"/>
      <c r="N457" s="380"/>
      <c r="O457" s="380"/>
      <c r="P457" s="380"/>
      <c r="Q457" s="380"/>
      <c r="R457" s="380"/>
      <c r="S457" s="380"/>
      <c r="T457" s="380"/>
      <c r="U457" s="380"/>
      <c r="V457" s="380"/>
      <c r="W457" s="380"/>
      <c r="X457" s="380"/>
      <c r="Y457" s="380"/>
      <c r="Z457" s="380"/>
      <c r="AA457" s="380"/>
    </row>
    <row r="458" spans="1:27" x14ac:dyDescent="0.25">
      <c r="A458" s="354" t="s">
        <v>1020</v>
      </c>
    </row>
    <row r="459" spans="1:27" ht="54" customHeight="1" x14ac:dyDescent="0.25">
      <c r="A459" s="377" t="s">
        <v>1086</v>
      </c>
      <c r="B459" s="377"/>
      <c r="C459" s="377"/>
      <c r="D459" s="377"/>
      <c r="E459" s="377"/>
      <c r="F459" s="377"/>
      <c r="G459" s="377"/>
      <c r="H459" s="377"/>
      <c r="I459" s="377"/>
      <c r="J459" s="377"/>
      <c r="K459" s="377"/>
      <c r="L459" s="377"/>
      <c r="M459" s="377"/>
      <c r="N459" s="377"/>
      <c r="O459" s="377"/>
      <c r="P459" s="377"/>
      <c r="Q459" s="377"/>
      <c r="R459" s="377"/>
      <c r="S459" s="377"/>
      <c r="T459" s="377"/>
      <c r="U459" s="377"/>
      <c r="V459" s="377"/>
      <c r="W459" s="377"/>
      <c r="X459" s="377"/>
      <c r="Y459" s="377"/>
      <c r="Z459" s="377"/>
      <c r="AA459" s="377"/>
    </row>
  </sheetData>
  <mergeCells count="40">
    <mergeCell ref="A459:AA459"/>
    <mergeCell ref="X370:Y370"/>
    <mergeCell ref="Z370:AA370"/>
    <mergeCell ref="A373:B373"/>
    <mergeCell ref="A455:AA455"/>
    <mergeCell ref="A456:AA456"/>
    <mergeCell ref="A457:AA457"/>
    <mergeCell ref="L370:M370"/>
    <mergeCell ref="N370:O370"/>
    <mergeCell ref="P370:Q370"/>
    <mergeCell ref="R370:S370"/>
    <mergeCell ref="T370:U370"/>
    <mergeCell ref="V370:W370"/>
    <mergeCell ref="A370:A371"/>
    <mergeCell ref="B370:B371"/>
    <mergeCell ref="C370:C371"/>
    <mergeCell ref="F370:G370"/>
    <mergeCell ref="H370:I370"/>
    <mergeCell ref="J370:K370"/>
    <mergeCell ref="Z19:AA19"/>
    <mergeCell ref="A22:AA22"/>
    <mergeCell ref="L19:M19"/>
    <mergeCell ref="N19:O19"/>
    <mergeCell ref="P19:Q19"/>
    <mergeCell ref="R19:S19"/>
    <mergeCell ref="B19:B20"/>
    <mergeCell ref="C19:C20"/>
    <mergeCell ref="F19:G19"/>
    <mergeCell ref="H19:I19"/>
    <mergeCell ref="J19:K19"/>
    <mergeCell ref="X19:Y19"/>
    <mergeCell ref="T19:U19"/>
    <mergeCell ref="A18:AA18"/>
    <mergeCell ref="V19:W19"/>
    <mergeCell ref="A19:A20"/>
    <mergeCell ref="A6:AA7"/>
    <mergeCell ref="A9:B9"/>
    <mergeCell ref="A12:B12"/>
    <mergeCell ref="A14:B14"/>
    <mergeCell ref="A15:B15"/>
  </mergeCells>
  <pageMargins left="0" right="0" top="0" bottom="0" header="0" footer="0"/>
  <pageSetup paperSize="8" scale="48" fitToHeight="49" orientation="landscape" copies="2" r:id="rId1"/>
  <rowBreaks count="3" manualBreakCount="3">
    <brk id="120" max="26" man="1"/>
    <brk id="242" max="26" man="1"/>
    <brk id="360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459"/>
  <sheetViews>
    <sheetView topLeftCell="A6" zoomScale="90" zoomScaleNormal="90" zoomScaleSheetLayoutView="100" workbookViewId="0">
      <pane xSplit="3" ySplit="15" topLeftCell="D21" activePane="bottomRight" state="frozen"/>
      <selection activeCell="B5" sqref="B5"/>
      <selection pane="topRight" activeCell="B5" sqref="B5"/>
      <selection pane="bottomLeft" activeCell="B5" sqref="B5"/>
      <selection pane="bottomRight" activeCell="A19" sqref="A19:A20"/>
    </sheetView>
  </sheetViews>
  <sheetFormatPr defaultColWidth="10.28515625" defaultRowHeight="15.75" x14ac:dyDescent="0.25"/>
  <cols>
    <col min="1" max="1" width="10.140625" style="285" customWidth="1"/>
    <col min="2" max="2" width="85.28515625" style="286" customWidth="1"/>
    <col min="3" max="3" width="12.28515625" style="287" customWidth="1"/>
    <col min="4" max="4" width="13.42578125" style="287" customWidth="1"/>
    <col min="5" max="6" width="13.42578125" style="288" customWidth="1"/>
    <col min="7" max="7" width="13.42578125" style="289" customWidth="1"/>
    <col min="8" max="8" width="13.42578125" style="294" customWidth="1"/>
    <col min="9" max="9" width="13.42578125" style="289" customWidth="1"/>
    <col min="10" max="10" width="13.42578125" style="294" customWidth="1"/>
    <col min="11" max="11" width="13.42578125" style="289" customWidth="1"/>
    <col min="12" max="12" width="13.42578125" style="294" customWidth="1"/>
    <col min="13" max="13" width="13.42578125" style="289" customWidth="1"/>
    <col min="14" max="14" width="13.42578125" style="294" customWidth="1"/>
    <col min="15" max="15" width="13.42578125" style="289" customWidth="1"/>
    <col min="16" max="16" width="13.42578125" style="294" customWidth="1"/>
    <col min="17" max="17" width="13.42578125" style="289" customWidth="1"/>
    <col min="18" max="18" width="13.42578125" style="294" customWidth="1"/>
    <col min="19" max="19" width="13.42578125" style="289" customWidth="1"/>
    <col min="20" max="20" width="13.42578125" style="294" customWidth="1"/>
    <col min="21" max="21" width="13.42578125" style="289" customWidth="1"/>
    <col min="22" max="22" width="13.42578125" style="294" customWidth="1"/>
    <col min="23" max="23" width="13.42578125" style="289" customWidth="1"/>
    <col min="24" max="24" width="13.42578125" style="294" customWidth="1"/>
    <col min="25" max="25" width="13.42578125" style="289" customWidth="1"/>
    <col min="26" max="27" width="13.42578125" style="322" customWidth="1"/>
    <col min="28" max="28" width="10.28515625" style="289" customWidth="1"/>
    <col min="29" max="16384" width="10.28515625" style="289"/>
  </cols>
  <sheetData>
    <row r="1" spans="1:27" x14ac:dyDescent="0.25">
      <c r="Z1" s="290" t="s">
        <v>524</v>
      </c>
      <c r="AA1" s="290"/>
    </row>
    <row r="2" spans="1:27" x14ac:dyDescent="0.25">
      <c r="Z2" s="290" t="s">
        <v>523</v>
      </c>
      <c r="AA2" s="290"/>
    </row>
    <row r="3" spans="1:27" x14ac:dyDescent="0.25">
      <c r="Z3" s="290" t="s">
        <v>1139</v>
      </c>
      <c r="AA3" s="290"/>
    </row>
    <row r="4" spans="1:27" x14ac:dyDescent="0.25">
      <c r="Z4" s="290"/>
      <c r="AA4" s="290"/>
    </row>
    <row r="5" spans="1:27" x14ac:dyDescent="0.25">
      <c r="AA5" s="290"/>
    </row>
    <row r="6" spans="1:27" x14ac:dyDescent="0.25">
      <c r="A6" s="367" t="s">
        <v>1129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</row>
    <row r="7" spans="1:27" x14ac:dyDescent="0.25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</row>
    <row r="9" spans="1:27" ht="21.75" customHeight="1" x14ac:dyDescent="0.25">
      <c r="A9" s="369" t="s">
        <v>1142</v>
      </c>
      <c r="B9" s="369"/>
      <c r="F9" s="325"/>
      <c r="H9" s="327"/>
      <c r="J9" s="327"/>
      <c r="L9" s="327"/>
      <c r="N9" s="327"/>
      <c r="P9" s="327"/>
      <c r="R9" s="327"/>
      <c r="T9" s="327"/>
      <c r="V9" s="327"/>
      <c r="X9" s="327"/>
    </row>
    <row r="10" spans="1:27" x14ac:dyDescent="0.25">
      <c r="B10" s="291" t="s">
        <v>1157</v>
      </c>
    </row>
    <row r="11" spans="1:27" ht="18.75" x14ac:dyDescent="0.25">
      <c r="B11" s="292" t="s">
        <v>1143</v>
      </c>
      <c r="F11" s="325"/>
      <c r="H11" s="327"/>
      <c r="J11" s="327"/>
      <c r="L11" s="327"/>
      <c r="N11" s="327"/>
      <c r="P11" s="327"/>
      <c r="R11" s="327"/>
      <c r="T11" s="327"/>
      <c r="V11" s="327"/>
      <c r="X11" s="327"/>
    </row>
    <row r="12" spans="1:27" ht="15.75" customHeight="1" x14ac:dyDescent="0.25">
      <c r="A12" s="369" t="s">
        <v>1158</v>
      </c>
      <c r="B12" s="369"/>
      <c r="F12" s="325"/>
      <c r="H12" s="327"/>
      <c r="J12" s="327"/>
      <c r="L12" s="327"/>
      <c r="N12" s="327"/>
      <c r="P12" s="327"/>
      <c r="R12" s="327"/>
      <c r="T12" s="327"/>
      <c r="V12" s="327"/>
      <c r="X12" s="327"/>
    </row>
    <row r="13" spans="1:27" ht="18.75" x14ac:dyDescent="0.25">
      <c r="B13" s="292"/>
    </row>
    <row r="14" spans="1:27" ht="40.5" customHeight="1" x14ac:dyDescent="0.25">
      <c r="A14" s="370" t="s">
        <v>1156</v>
      </c>
      <c r="B14" s="370"/>
      <c r="F14" s="325"/>
      <c r="H14" s="327"/>
      <c r="J14" s="327"/>
      <c r="L14" s="327"/>
      <c r="N14" s="327"/>
      <c r="P14" s="327"/>
      <c r="R14" s="327"/>
      <c r="T14" s="327"/>
      <c r="V14" s="327"/>
      <c r="X14" s="327"/>
    </row>
    <row r="15" spans="1:27" x14ac:dyDescent="0.25">
      <c r="A15" s="371" t="s">
        <v>1113</v>
      </c>
      <c r="B15" s="371"/>
    </row>
    <row r="16" spans="1:27" x14ac:dyDescent="0.25">
      <c r="A16" s="289"/>
      <c r="B16" s="289"/>
      <c r="C16" s="289"/>
      <c r="D16" s="289"/>
      <c r="E16" s="289"/>
      <c r="F16" s="294"/>
    </row>
    <row r="17" spans="1:27" x14ac:dyDescent="0.25">
      <c r="A17" s="289"/>
      <c r="B17" s="289"/>
      <c r="C17" s="289"/>
      <c r="D17" s="289"/>
      <c r="E17" s="289"/>
      <c r="F17" s="294"/>
    </row>
    <row r="18" spans="1:27" ht="18.75" customHeight="1" x14ac:dyDescent="0.25">
      <c r="A18" s="364" t="s">
        <v>923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</row>
    <row r="19" spans="1:27" ht="38.25" customHeight="1" x14ac:dyDescent="0.25">
      <c r="A19" s="366" t="s">
        <v>0</v>
      </c>
      <c r="B19" s="376" t="s">
        <v>1</v>
      </c>
      <c r="C19" s="376" t="s">
        <v>609</v>
      </c>
      <c r="D19" s="356" t="s">
        <v>1116</v>
      </c>
      <c r="E19" s="356" t="s">
        <v>1115</v>
      </c>
      <c r="F19" s="376" t="s">
        <v>1117</v>
      </c>
      <c r="G19" s="376"/>
      <c r="H19" s="365" t="s">
        <v>1118</v>
      </c>
      <c r="I19" s="365"/>
      <c r="J19" s="376" t="s">
        <v>1119</v>
      </c>
      <c r="K19" s="376"/>
      <c r="L19" s="365" t="s">
        <v>1120</v>
      </c>
      <c r="M19" s="365"/>
      <c r="N19" s="376" t="s">
        <v>1121</v>
      </c>
      <c r="O19" s="376"/>
      <c r="P19" s="365" t="s">
        <v>1122</v>
      </c>
      <c r="Q19" s="365"/>
      <c r="R19" s="365" t="s">
        <v>1123</v>
      </c>
      <c r="S19" s="365"/>
      <c r="T19" s="365" t="s">
        <v>1124</v>
      </c>
      <c r="U19" s="365"/>
      <c r="V19" s="365" t="s">
        <v>1125</v>
      </c>
      <c r="W19" s="365"/>
      <c r="X19" s="365" t="s">
        <v>1126</v>
      </c>
      <c r="Y19" s="365"/>
      <c r="Z19" s="374" t="s">
        <v>525</v>
      </c>
      <c r="AA19" s="374"/>
    </row>
    <row r="20" spans="1:27" ht="59.25" customHeight="1" x14ac:dyDescent="0.25">
      <c r="A20" s="366"/>
      <c r="B20" s="376"/>
      <c r="C20" s="376"/>
      <c r="D20" s="293" t="s">
        <v>195</v>
      </c>
      <c r="E20" s="293" t="s">
        <v>195</v>
      </c>
      <c r="F20" s="293" t="s">
        <v>1114</v>
      </c>
      <c r="G20" s="293" t="s">
        <v>195</v>
      </c>
      <c r="H20" s="293" t="s">
        <v>1114</v>
      </c>
      <c r="I20" s="293" t="s">
        <v>195</v>
      </c>
      <c r="J20" s="293" t="s">
        <v>1114</v>
      </c>
      <c r="K20" s="293" t="s">
        <v>610</v>
      </c>
      <c r="L20" s="293" t="s">
        <v>1114</v>
      </c>
      <c r="M20" s="293" t="s">
        <v>610</v>
      </c>
      <c r="N20" s="293" t="s">
        <v>1114</v>
      </c>
      <c r="O20" s="293" t="s">
        <v>610</v>
      </c>
      <c r="P20" s="293" t="s">
        <v>1114</v>
      </c>
      <c r="Q20" s="293" t="s">
        <v>610</v>
      </c>
      <c r="R20" s="293" t="s">
        <v>1114</v>
      </c>
      <c r="S20" s="293" t="s">
        <v>610</v>
      </c>
      <c r="T20" s="293" t="s">
        <v>1114</v>
      </c>
      <c r="U20" s="293" t="s">
        <v>610</v>
      </c>
      <c r="V20" s="293" t="s">
        <v>1114</v>
      </c>
      <c r="W20" s="293" t="s">
        <v>610</v>
      </c>
      <c r="X20" s="293" t="s">
        <v>1114</v>
      </c>
      <c r="Y20" s="293" t="s">
        <v>610</v>
      </c>
      <c r="Z20" s="293" t="s">
        <v>1114</v>
      </c>
      <c r="AA20" s="293" t="s">
        <v>610</v>
      </c>
    </row>
    <row r="21" spans="1:27" s="294" customFormat="1" x14ac:dyDescent="0.25">
      <c r="A21" s="329">
        <v>1</v>
      </c>
      <c r="B21" s="330">
        <v>2</v>
      </c>
      <c r="C21" s="330">
        <v>3</v>
      </c>
      <c r="D21" s="330">
        <v>4</v>
      </c>
      <c r="E21" s="329">
        <v>5</v>
      </c>
      <c r="F21" s="330">
        <v>6</v>
      </c>
      <c r="G21" s="329">
        <v>7</v>
      </c>
      <c r="H21" s="330">
        <v>8</v>
      </c>
      <c r="I21" s="329">
        <v>9</v>
      </c>
      <c r="J21" s="330">
        <v>10</v>
      </c>
      <c r="K21" s="329">
        <v>11</v>
      </c>
      <c r="L21" s="330">
        <v>12</v>
      </c>
      <c r="M21" s="329">
        <v>13</v>
      </c>
      <c r="N21" s="330">
        <v>14</v>
      </c>
      <c r="O21" s="329">
        <v>15</v>
      </c>
      <c r="P21" s="330">
        <v>16</v>
      </c>
      <c r="Q21" s="329">
        <v>17</v>
      </c>
      <c r="R21" s="330">
        <v>18</v>
      </c>
      <c r="S21" s="329" t="s">
        <v>1132</v>
      </c>
      <c r="T21" s="330">
        <v>20</v>
      </c>
      <c r="U21" s="329">
        <v>21</v>
      </c>
      <c r="V21" s="330">
        <v>22</v>
      </c>
      <c r="W21" s="329">
        <v>23</v>
      </c>
      <c r="X21" s="330">
        <v>24</v>
      </c>
      <c r="Y21" s="329">
        <v>25</v>
      </c>
      <c r="Z21" s="330">
        <v>26</v>
      </c>
      <c r="AA21" s="329">
        <v>27</v>
      </c>
    </row>
    <row r="22" spans="1:27" s="294" customFormat="1" ht="18.75" x14ac:dyDescent="0.25">
      <c r="A22" s="375" t="s">
        <v>537</v>
      </c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</row>
    <row r="23" spans="1:27" s="294" customFormat="1" x14ac:dyDescent="0.25">
      <c r="A23" s="333" t="s">
        <v>16</v>
      </c>
      <c r="B23" s="310" t="s">
        <v>1030</v>
      </c>
      <c r="C23" s="311" t="s">
        <v>755</v>
      </c>
      <c r="D23" s="303">
        <v>5508.9113149305886</v>
      </c>
      <c r="E23" s="303">
        <v>5221.4587776729459</v>
      </c>
      <c r="F23" s="303">
        <f t="shared" ref="F23" si="0">F24+F28+F29+F30+F31+F32+F33+F34+F37</f>
        <v>5215.6278678500994</v>
      </c>
      <c r="G23" s="303">
        <v>5302.2626869275173</v>
      </c>
      <c r="H23" s="303">
        <f t="shared" ref="H23" si="1">H24+H28+H29+H30+H31+H32+H33+H34+H37</f>
        <v>5458.4442902806095</v>
      </c>
      <c r="I23" s="303">
        <f>I29+I31+I37</f>
        <v>5566.1923860099996</v>
      </c>
      <c r="J23" s="303">
        <f t="shared" ref="J23" si="2">J24+J28+J29+J30+J31+J32+J33+J34+J37</f>
        <v>5752.2255598430502</v>
      </c>
      <c r="K23" s="303">
        <f>K29+K31+K37+K32</f>
        <v>16371.296786515097</v>
      </c>
      <c r="L23" s="303">
        <f>L24+L28+L29+L30+L31+L32+L33+L34+L37</f>
        <v>5864.7667492556111</v>
      </c>
      <c r="M23" s="303">
        <f>M29+M31+M37</f>
        <v>6193.3441466497416</v>
      </c>
      <c r="N23" s="303">
        <f>N24+N28+N29+N30+N31+N32+N33+N34+N37</f>
        <v>6118.6974154219506</v>
      </c>
      <c r="O23" s="303">
        <f>O29+O31+O37</f>
        <v>6424.9738166770921</v>
      </c>
      <c r="P23" s="303">
        <f>P24+P28+P29+P30+P31+P32+P33+P34+P37</f>
        <v>6364.4475304920461</v>
      </c>
      <c r="Q23" s="303">
        <f>Q29+Q31+Q37</f>
        <v>6615.5449476845561</v>
      </c>
      <c r="R23" s="303">
        <f>R24+R28+R29+R30+R31+R32+R33+R34+R37</f>
        <v>0</v>
      </c>
      <c r="S23" s="303">
        <f>S29+S31+S37</f>
        <v>6799.261482194247</v>
      </c>
      <c r="T23" s="303">
        <f>T24+T28+T29+T30+T31+T32+T33+T34+T37</f>
        <v>0</v>
      </c>
      <c r="U23" s="303">
        <f>U29+U31+U37</f>
        <v>7003.2393266600757</v>
      </c>
      <c r="V23" s="303">
        <f>V24+V28+V29+V30+V31+V32+V33+V34+V37</f>
        <v>0</v>
      </c>
      <c r="W23" s="303">
        <f>W29+W31+W37</f>
        <v>7213.3365064598775</v>
      </c>
      <c r="X23" s="303">
        <f>X24+X28+X29+X30+X31+X32+X33+X34+X37</f>
        <v>0</v>
      </c>
      <c r="Y23" s="303">
        <f>Y29+Y31+Y37</f>
        <v>7429.7366016536744</v>
      </c>
      <c r="Z23" s="304">
        <f>F23+H23+J23+L23+N23+P23</f>
        <v>34774.209413143362</v>
      </c>
      <c r="AA23" s="304">
        <f>I23+K23+M23+O23+Q23+S23+U23+W23+Y23+G23</f>
        <v>74919.188687431873</v>
      </c>
    </row>
    <row r="24" spans="1:27" s="294" customFormat="1" x14ac:dyDescent="0.25">
      <c r="A24" s="333" t="s">
        <v>17</v>
      </c>
      <c r="B24" s="296" t="s">
        <v>1031</v>
      </c>
      <c r="C24" s="311" t="s">
        <v>755</v>
      </c>
      <c r="D24" s="282" t="s">
        <v>290</v>
      </c>
      <c r="E24" s="282" t="s">
        <v>290</v>
      </c>
      <c r="F24" s="282">
        <f t="shared" ref="F24" si="3">F25+F26+F27</f>
        <v>0</v>
      </c>
      <c r="G24" s="282" t="s">
        <v>290</v>
      </c>
      <c r="H24" s="282">
        <f t="shared" ref="H24" si="4">H25+H26+H27</f>
        <v>0</v>
      </c>
      <c r="I24" s="282" t="s">
        <v>290</v>
      </c>
      <c r="J24" s="282">
        <f t="shared" ref="J24" si="5">J25+J26+J27</f>
        <v>0</v>
      </c>
      <c r="K24" s="282" t="s">
        <v>290</v>
      </c>
      <c r="L24" s="282">
        <f>L25+L26+L27</f>
        <v>0</v>
      </c>
      <c r="M24" s="282" t="s">
        <v>290</v>
      </c>
      <c r="N24" s="282">
        <f>N25+N26+N27</f>
        <v>0</v>
      </c>
      <c r="O24" s="282" t="s">
        <v>290</v>
      </c>
      <c r="P24" s="282">
        <f>P25+P26+P27</f>
        <v>0</v>
      </c>
      <c r="Q24" s="282" t="s">
        <v>290</v>
      </c>
      <c r="R24" s="282">
        <f>R25+R26+R27</f>
        <v>0</v>
      </c>
      <c r="S24" s="282" t="s">
        <v>290</v>
      </c>
      <c r="T24" s="282">
        <f>T25+T26+T27</f>
        <v>0</v>
      </c>
      <c r="U24" s="282" t="s">
        <v>290</v>
      </c>
      <c r="V24" s="282">
        <f>V25+V26+V27</f>
        <v>0</v>
      </c>
      <c r="W24" s="282" t="s">
        <v>290</v>
      </c>
      <c r="X24" s="282">
        <f>X25+X26+X27</f>
        <v>0</v>
      </c>
      <c r="Y24" s="282" t="s">
        <v>290</v>
      </c>
      <c r="Z24" s="282" t="s">
        <v>290</v>
      </c>
      <c r="AA24" s="282" t="s">
        <v>290</v>
      </c>
    </row>
    <row r="25" spans="1:27" s="294" customFormat="1" ht="31.5" x14ac:dyDescent="0.25">
      <c r="A25" s="333" t="s">
        <v>203</v>
      </c>
      <c r="B25" s="297" t="s">
        <v>908</v>
      </c>
      <c r="C25" s="311" t="s">
        <v>755</v>
      </c>
      <c r="D25" s="282" t="s">
        <v>290</v>
      </c>
      <c r="E25" s="282" t="s">
        <v>290</v>
      </c>
      <c r="F25" s="298"/>
      <c r="G25" s="282" t="s">
        <v>290</v>
      </c>
      <c r="H25" s="298"/>
      <c r="I25" s="282" t="s">
        <v>290</v>
      </c>
      <c r="J25" s="298"/>
      <c r="K25" s="282" t="s">
        <v>290</v>
      </c>
      <c r="L25" s="298"/>
      <c r="M25" s="282" t="s">
        <v>290</v>
      </c>
      <c r="N25" s="298"/>
      <c r="O25" s="282" t="s">
        <v>290</v>
      </c>
      <c r="P25" s="298"/>
      <c r="Q25" s="282" t="s">
        <v>290</v>
      </c>
      <c r="R25" s="298"/>
      <c r="S25" s="282" t="s">
        <v>290</v>
      </c>
      <c r="T25" s="298"/>
      <c r="U25" s="282" t="s">
        <v>290</v>
      </c>
      <c r="V25" s="298"/>
      <c r="W25" s="282" t="s">
        <v>290</v>
      </c>
      <c r="X25" s="298"/>
      <c r="Y25" s="282" t="s">
        <v>290</v>
      </c>
      <c r="Z25" s="282" t="s">
        <v>290</v>
      </c>
      <c r="AA25" s="282" t="s">
        <v>290</v>
      </c>
    </row>
    <row r="26" spans="1:27" s="294" customFormat="1" ht="31.5" x14ac:dyDescent="0.25">
      <c r="A26" s="333" t="s">
        <v>205</v>
      </c>
      <c r="B26" s="297" t="s">
        <v>909</v>
      </c>
      <c r="C26" s="311" t="s">
        <v>755</v>
      </c>
      <c r="D26" s="282" t="s">
        <v>290</v>
      </c>
      <c r="E26" s="282" t="s">
        <v>290</v>
      </c>
      <c r="F26" s="298"/>
      <c r="G26" s="282" t="s">
        <v>290</v>
      </c>
      <c r="H26" s="298"/>
      <c r="I26" s="282" t="s">
        <v>290</v>
      </c>
      <c r="J26" s="298"/>
      <c r="K26" s="282" t="s">
        <v>290</v>
      </c>
      <c r="L26" s="298"/>
      <c r="M26" s="282" t="s">
        <v>290</v>
      </c>
      <c r="N26" s="298"/>
      <c r="O26" s="282" t="s">
        <v>290</v>
      </c>
      <c r="P26" s="298"/>
      <c r="Q26" s="282" t="s">
        <v>290</v>
      </c>
      <c r="R26" s="298"/>
      <c r="S26" s="282" t="s">
        <v>290</v>
      </c>
      <c r="T26" s="298"/>
      <c r="U26" s="282" t="s">
        <v>290</v>
      </c>
      <c r="V26" s="298"/>
      <c r="W26" s="282" t="s">
        <v>290</v>
      </c>
      <c r="X26" s="298"/>
      <c r="Y26" s="282" t="s">
        <v>290</v>
      </c>
      <c r="Z26" s="282" t="s">
        <v>290</v>
      </c>
      <c r="AA26" s="282" t="s">
        <v>290</v>
      </c>
    </row>
    <row r="27" spans="1:27" s="294" customFormat="1" ht="31.5" x14ac:dyDescent="0.25">
      <c r="A27" s="333" t="s">
        <v>207</v>
      </c>
      <c r="B27" s="297" t="s">
        <v>894</v>
      </c>
      <c r="C27" s="311" t="s">
        <v>755</v>
      </c>
      <c r="D27" s="282" t="s">
        <v>290</v>
      </c>
      <c r="E27" s="282" t="s">
        <v>290</v>
      </c>
      <c r="F27" s="298"/>
      <c r="G27" s="282" t="s">
        <v>290</v>
      </c>
      <c r="H27" s="298"/>
      <c r="I27" s="282" t="s">
        <v>290</v>
      </c>
      <c r="J27" s="298"/>
      <c r="K27" s="282" t="s">
        <v>290</v>
      </c>
      <c r="L27" s="298"/>
      <c r="M27" s="282" t="s">
        <v>290</v>
      </c>
      <c r="N27" s="298"/>
      <c r="O27" s="282" t="s">
        <v>290</v>
      </c>
      <c r="P27" s="298"/>
      <c r="Q27" s="282" t="s">
        <v>290</v>
      </c>
      <c r="R27" s="298"/>
      <c r="S27" s="282" t="s">
        <v>290</v>
      </c>
      <c r="T27" s="298"/>
      <c r="U27" s="282" t="s">
        <v>290</v>
      </c>
      <c r="V27" s="298"/>
      <c r="W27" s="282" t="s">
        <v>290</v>
      </c>
      <c r="X27" s="298"/>
      <c r="Y27" s="282" t="s">
        <v>290</v>
      </c>
      <c r="Z27" s="282" t="s">
        <v>290</v>
      </c>
      <c r="AA27" s="282" t="s">
        <v>290</v>
      </c>
    </row>
    <row r="28" spans="1:27" s="294" customFormat="1" x14ac:dyDescent="0.25">
      <c r="A28" s="333" t="s">
        <v>18</v>
      </c>
      <c r="B28" s="296" t="s">
        <v>1070</v>
      </c>
      <c r="C28" s="311" t="s">
        <v>755</v>
      </c>
      <c r="D28" s="282" t="s">
        <v>290</v>
      </c>
      <c r="E28" s="282" t="s">
        <v>290</v>
      </c>
      <c r="F28" s="298"/>
      <c r="G28" s="282" t="s">
        <v>290</v>
      </c>
      <c r="H28" s="298"/>
      <c r="I28" s="282" t="s">
        <v>290</v>
      </c>
      <c r="J28" s="298"/>
      <c r="K28" s="282" t="s">
        <v>290</v>
      </c>
      <c r="L28" s="298"/>
      <c r="M28" s="282" t="s">
        <v>290</v>
      </c>
      <c r="N28" s="298"/>
      <c r="O28" s="282" t="s">
        <v>290</v>
      </c>
      <c r="P28" s="298"/>
      <c r="Q28" s="282" t="s">
        <v>290</v>
      </c>
      <c r="R28" s="298"/>
      <c r="S28" s="282" t="s">
        <v>290</v>
      </c>
      <c r="T28" s="298"/>
      <c r="U28" s="282" t="s">
        <v>290</v>
      </c>
      <c r="V28" s="298"/>
      <c r="W28" s="282" t="s">
        <v>290</v>
      </c>
      <c r="X28" s="298"/>
      <c r="Y28" s="282" t="s">
        <v>290</v>
      </c>
      <c r="Z28" s="282" t="s">
        <v>290</v>
      </c>
      <c r="AA28" s="282" t="s">
        <v>290</v>
      </c>
    </row>
    <row r="29" spans="1:27" s="294" customFormat="1" x14ac:dyDescent="0.25">
      <c r="A29" s="333" t="s">
        <v>21</v>
      </c>
      <c r="B29" s="296" t="s">
        <v>954</v>
      </c>
      <c r="C29" s="311" t="s">
        <v>755</v>
      </c>
      <c r="D29" s="298">
        <v>4784.2970899000002</v>
      </c>
      <c r="E29" s="298">
        <v>4772.82036823</v>
      </c>
      <c r="F29" s="298">
        <v>4720.1096060999998</v>
      </c>
      <c r="G29" s="298">
        <v>4819.3606</v>
      </c>
      <c r="H29" s="298">
        <v>5026.8649013699996</v>
      </c>
      <c r="I29" s="298">
        <v>5047.31448</v>
      </c>
      <c r="J29" s="298">
        <v>5272.7642042799998</v>
      </c>
      <c r="K29" s="298">
        <v>5423.5066496899999</v>
      </c>
      <c r="L29" s="298">
        <v>5483.6747724512006</v>
      </c>
      <c r="M29" s="298">
        <v>5720.6675038699996</v>
      </c>
      <c r="N29" s="298">
        <v>5703.0217633492493</v>
      </c>
      <c r="O29" s="298">
        <v>6032.6389346200003</v>
      </c>
      <c r="P29" s="298">
        <v>5931.1426338832189</v>
      </c>
      <c r="Q29" s="298">
        <v>6227.5562783899995</v>
      </c>
      <c r="R29" s="298">
        <v>0</v>
      </c>
      <c r="S29" s="298">
        <v>6397.6807013600001</v>
      </c>
      <c r="T29" s="298">
        <v>0</v>
      </c>
      <c r="U29" s="298">
        <v>6589.6111224008009</v>
      </c>
      <c r="V29" s="298">
        <v>0</v>
      </c>
      <c r="W29" s="298">
        <v>6787.2994560728248</v>
      </c>
      <c r="X29" s="298">
        <v>0</v>
      </c>
      <c r="Y29" s="298">
        <v>6990.9184397550098</v>
      </c>
      <c r="Z29" s="298">
        <f>F29+H29+J29+L29+N29+P29</f>
        <v>32137.577881433666</v>
      </c>
      <c r="AA29" s="298">
        <f>I29+K29+M29+O29+Q29+S29+U29+W29+Y29+G29</f>
        <v>60036.554166158632</v>
      </c>
    </row>
    <row r="30" spans="1:27" s="294" customFormat="1" x14ac:dyDescent="0.25">
      <c r="A30" s="333" t="s">
        <v>39</v>
      </c>
      <c r="B30" s="296" t="s">
        <v>1071</v>
      </c>
      <c r="C30" s="311" t="s">
        <v>755</v>
      </c>
      <c r="D30" s="298" t="s">
        <v>290</v>
      </c>
      <c r="E30" s="298" t="s">
        <v>290</v>
      </c>
      <c r="F30" s="298"/>
      <c r="G30" s="298" t="s">
        <v>290</v>
      </c>
      <c r="H30" s="298"/>
      <c r="I30" s="298" t="s">
        <v>290</v>
      </c>
      <c r="J30" s="298"/>
      <c r="K30" s="298" t="s">
        <v>290</v>
      </c>
      <c r="L30" s="298"/>
      <c r="M30" s="298" t="s">
        <v>290</v>
      </c>
      <c r="N30" s="298"/>
      <c r="O30" s="298" t="s">
        <v>290</v>
      </c>
      <c r="P30" s="298"/>
      <c r="Q30" s="298" t="s">
        <v>290</v>
      </c>
      <c r="R30" s="298"/>
      <c r="S30" s="298" t="s">
        <v>290</v>
      </c>
      <c r="T30" s="298"/>
      <c r="U30" s="298" t="s">
        <v>290</v>
      </c>
      <c r="V30" s="298"/>
      <c r="W30" s="298" t="s">
        <v>290</v>
      </c>
      <c r="X30" s="298"/>
      <c r="Y30" s="298" t="s">
        <v>290</v>
      </c>
      <c r="Z30" s="298" t="s">
        <v>290</v>
      </c>
      <c r="AA30" s="298" t="s">
        <v>290</v>
      </c>
    </row>
    <row r="31" spans="1:27" s="294" customFormat="1" x14ac:dyDescent="0.25">
      <c r="A31" s="333" t="s">
        <v>75</v>
      </c>
      <c r="B31" s="296" t="s">
        <v>955</v>
      </c>
      <c r="C31" s="311" t="s">
        <v>755</v>
      </c>
      <c r="D31" s="298">
        <v>263.68440000000004</v>
      </c>
      <c r="E31" s="298">
        <v>137.7236</v>
      </c>
      <c r="F31" s="298">
        <v>178.55567300000001</v>
      </c>
      <c r="G31" s="298">
        <v>179.26097999999999</v>
      </c>
      <c r="H31" s="298">
        <v>99.916150679999987</v>
      </c>
      <c r="I31" s="298">
        <v>185.88061999999999</v>
      </c>
      <c r="J31" s="298">
        <v>122.418283</v>
      </c>
      <c r="K31" s="298">
        <v>145.32029895999997</v>
      </c>
      <c r="L31" s="298">
        <v>0.57669000000000004</v>
      </c>
      <c r="M31" s="298">
        <v>116.11756863999999</v>
      </c>
      <c r="N31" s="298">
        <v>5.6932209999999994</v>
      </c>
      <c r="O31" s="298">
        <v>18.719331399999998</v>
      </c>
      <c r="P31" s="298">
        <v>5.6932209999999994</v>
      </c>
      <c r="Q31" s="298">
        <v>1.2006736</v>
      </c>
      <c r="R31" s="298">
        <v>0</v>
      </c>
      <c r="S31" s="298">
        <v>1.1851531</v>
      </c>
      <c r="T31" s="298">
        <v>0</v>
      </c>
      <c r="U31" s="298">
        <v>1.220707693</v>
      </c>
      <c r="V31" s="298">
        <v>0</v>
      </c>
      <c r="W31" s="298">
        <v>1.2573289237900001</v>
      </c>
      <c r="X31" s="298">
        <v>0</v>
      </c>
      <c r="Y31" s="298">
        <v>1.2950487915037001</v>
      </c>
      <c r="Z31" s="298">
        <f>F31+H31+J31+L31+N31+P31</f>
        <v>412.85323868</v>
      </c>
      <c r="AA31" s="298">
        <f>I31+K31+M31+O31+Q31+S31+U31+W31+Y31+G31</f>
        <v>651.45771110829367</v>
      </c>
    </row>
    <row r="32" spans="1:27" s="294" customFormat="1" x14ac:dyDescent="0.25">
      <c r="A32" s="333" t="s">
        <v>85</v>
      </c>
      <c r="B32" s="296" t="s">
        <v>956</v>
      </c>
      <c r="C32" s="311" t="s">
        <v>755</v>
      </c>
      <c r="D32" s="298">
        <v>0</v>
      </c>
      <c r="E32" s="298">
        <v>0</v>
      </c>
      <c r="F32" s="298">
        <v>0</v>
      </c>
      <c r="G32" s="298">
        <v>0</v>
      </c>
      <c r="H32" s="298">
        <v>0</v>
      </c>
      <c r="I32" s="298">
        <v>0</v>
      </c>
      <c r="J32" s="298">
        <v>0</v>
      </c>
      <c r="K32" s="298">
        <v>10444.419837779264</v>
      </c>
      <c r="L32" s="298">
        <v>0</v>
      </c>
      <c r="M32" s="298">
        <v>0</v>
      </c>
      <c r="N32" s="298">
        <v>0</v>
      </c>
      <c r="O32" s="298">
        <v>0</v>
      </c>
      <c r="P32" s="298">
        <v>0</v>
      </c>
      <c r="Q32" s="298">
        <v>0</v>
      </c>
      <c r="R32" s="298">
        <v>0</v>
      </c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298">
        <v>0</v>
      </c>
      <c r="Y32" s="298">
        <v>0</v>
      </c>
      <c r="Z32" s="298">
        <f>F32+H32+J32+L32+N32+P32</f>
        <v>0</v>
      </c>
      <c r="AA32" s="298">
        <f>I32+K32+M32+O32+Q32+S32+U32+W32+Y32+G32</f>
        <v>10444.419837779264</v>
      </c>
    </row>
    <row r="33" spans="1:27" s="294" customFormat="1" x14ac:dyDescent="0.25">
      <c r="A33" s="333" t="s">
        <v>748</v>
      </c>
      <c r="B33" s="296" t="s">
        <v>1078</v>
      </c>
      <c r="C33" s="311" t="s">
        <v>755</v>
      </c>
      <c r="D33" s="298" t="s">
        <v>290</v>
      </c>
      <c r="E33" s="298" t="s">
        <v>290</v>
      </c>
      <c r="F33" s="298"/>
      <c r="G33" s="298" t="s">
        <v>290</v>
      </c>
      <c r="H33" s="298"/>
      <c r="I33" s="298" t="s">
        <v>290</v>
      </c>
      <c r="J33" s="298"/>
      <c r="K33" s="298" t="s">
        <v>290</v>
      </c>
      <c r="L33" s="298"/>
      <c r="M33" s="298" t="s">
        <v>290</v>
      </c>
      <c r="N33" s="298"/>
      <c r="O33" s="298" t="s">
        <v>290</v>
      </c>
      <c r="P33" s="298"/>
      <c r="Q33" s="298" t="s">
        <v>290</v>
      </c>
      <c r="R33" s="298"/>
      <c r="S33" s="298" t="s">
        <v>290</v>
      </c>
      <c r="T33" s="298"/>
      <c r="U33" s="298" t="s">
        <v>290</v>
      </c>
      <c r="V33" s="298"/>
      <c r="W33" s="298" t="s">
        <v>290</v>
      </c>
      <c r="X33" s="298"/>
      <c r="Y33" s="298" t="s">
        <v>290</v>
      </c>
      <c r="Z33" s="298" t="s">
        <v>290</v>
      </c>
      <c r="AA33" s="298" t="s">
        <v>290</v>
      </c>
    </row>
    <row r="34" spans="1:27" s="294" customFormat="1" ht="31.5" x14ac:dyDescent="0.25">
      <c r="A34" s="333" t="s">
        <v>749</v>
      </c>
      <c r="B34" s="297" t="s">
        <v>825</v>
      </c>
      <c r="C34" s="311" t="s">
        <v>755</v>
      </c>
      <c r="D34" s="298" t="s">
        <v>290</v>
      </c>
      <c r="E34" s="298" t="s">
        <v>290</v>
      </c>
      <c r="F34" s="298">
        <f t="shared" ref="F34" si="6">F35+F36</f>
        <v>0</v>
      </c>
      <c r="G34" s="298" t="s">
        <v>290</v>
      </c>
      <c r="H34" s="298">
        <f t="shared" ref="H34" si="7">H35+H36</f>
        <v>0</v>
      </c>
      <c r="I34" s="298" t="s">
        <v>290</v>
      </c>
      <c r="J34" s="298">
        <f t="shared" ref="J34" si="8">J35+J36</f>
        <v>0</v>
      </c>
      <c r="K34" s="298" t="s">
        <v>290</v>
      </c>
      <c r="L34" s="298">
        <f>L35+L36</f>
        <v>0</v>
      </c>
      <c r="M34" s="298" t="s">
        <v>290</v>
      </c>
      <c r="N34" s="298">
        <f>N35+N36</f>
        <v>0</v>
      </c>
      <c r="O34" s="298" t="s">
        <v>290</v>
      </c>
      <c r="P34" s="298">
        <f>P35+P36</f>
        <v>0</v>
      </c>
      <c r="Q34" s="298" t="s">
        <v>290</v>
      </c>
      <c r="R34" s="298">
        <f>R35+R36</f>
        <v>0</v>
      </c>
      <c r="S34" s="298" t="s">
        <v>290</v>
      </c>
      <c r="T34" s="298">
        <f>T35+T36</f>
        <v>0</v>
      </c>
      <c r="U34" s="298" t="s">
        <v>290</v>
      </c>
      <c r="V34" s="298">
        <f>V35+V36</f>
        <v>0</v>
      </c>
      <c r="W34" s="298" t="s">
        <v>290</v>
      </c>
      <c r="X34" s="298">
        <f>X35+X36</f>
        <v>0</v>
      </c>
      <c r="Y34" s="298" t="s">
        <v>290</v>
      </c>
      <c r="Z34" s="298" t="s">
        <v>290</v>
      </c>
      <c r="AA34" s="298" t="s">
        <v>290</v>
      </c>
    </row>
    <row r="35" spans="1:27" s="294" customFormat="1" x14ac:dyDescent="0.25">
      <c r="A35" s="333" t="s">
        <v>994</v>
      </c>
      <c r="B35" s="300" t="s">
        <v>649</v>
      </c>
      <c r="C35" s="311" t="s">
        <v>755</v>
      </c>
      <c r="D35" s="298" t="s">
        <v>290</v>
      </c>
      <c r="E35" s="298" t="s">
        <v>290</v>
      </c>
      <c r="F35" s="298"/>
      <c r="G35" s="298" t="s">
        <v>290</v>
      </c>
      <c r="H35" s="298"/>
      <c r="I35" s="298" t="s">
        <v>290</v>
      </c>
      <c r="J35" s="298"/>
      <c r="K35" s="298" t="s">
        <v>290</v>
      </c>
      <c r="L35" s="298"/>
      <c r="M35" s="298" t="s">
        <v>290</v>
      </c>
      <c r="N35" s="298"/>
      <c r="O35" s="298" t="s">
        <v>290</v>
      </c>
      <c r="P35" s="298"/>
      <c r="Q35" s="298" t="s">
        <v>290</v>
      </c>
      <c r="R35" s="298"/>
      <c r="S35" s="298" t="s">
        <v>290</v>
      </c>
      <c r="T35" s="298"/>
      <c r="U35" s="298" t="s">
        <v>290</v>
      </c>
      <c r="V35" s="298"/>
      <c r="W35" s="298" t="s">
        <v>290</v>
      </c>
      <c r="X35" s="298"/>
      <c r="Y35" s="298" t="s">
        <v>290</v>
      </c>
      <c r="Z35" s="298" t="s">
        <v>290</v>
      </c>
      <c r="AA35" s="298" t="s">
        <v>290</v>
      </c>
    </row>
    <row r="36" spans="1:27" s="294" customFormat="1" x14ac:dyDescent="0.25">
      <c r="A36" s="333" t="s">
        <v>995</v>
      </c>
      <c r="B36" s="300" t="s">
        <v>637</v>
      </c>
      <c r="C36" s="311" t="s">
        <v>755</v>
      </c>
      <c r="D36" s="298" t="s">
        <v>290</v>
      </c>
      <c r="E36" s="298" t="s">
        <v>290</v>
      </c>
      <c r="F36" s="298"/>
      <c r="G36" s="298" t="s">
        <v>290</v>
      </c>
      <c r="H36" s="298"/>
      <c r="I36" s="298" t="s">
        <v>290</v>
      </c>
      <c r="J36" s="298"/>
      <c r="K36" s="298" t="s">
        <v>290</v>
      </c>
      <c r="L36" s="298"/>
      <c r="M36" s="298" t="s">
        <v>290</v>
      </c>
      <c r="N36" s="298"/>
      <c r="O36" s="298" t="s">
        <v>290</v>
      </c>
      <c r="P36" s="298"/>
      <c r="Q36" s="298" t="s">
        <v>290</v>
      </c>
      <c r="R36" s="298"/>
      <c r="S36" s="298" t="s">
        <v>290</v>
      </c>
      <c r="T36" s="298"/>
      <c r="U36" s="298" t="s">
        <v>290</v>
      </c>
      <c r="V36" s="298"/>
      <c r="W36" s="298" t="s">
        <v>290</v>
      </c>
      <c r="X36" s="298"/>
      <c r="Y36" s="298" t="s">
        <v>290</v>
      </c>
      <c r="Z36" s="298" t="s">
        <v>290</v>
      </c>
      <c r="AA36" s="298" t="s">
        <v>290</v>
      </c>
    </row>
    <row r="37" spans="1:27" s="294" customFormat="1" x14ac:dyDescent="0.25">
      <c r="A37" s="333" t="s">
        <v>750</v>
      </c>
      <c r="B37" s="296" t="s">
        <v>957</v>
      </c>
      <c r="C37" s="311" t="s">
        <v>755</v>
      </c>
      <c r="D37" s="298">
        <v>460.92982503058863</v>
      </c>
      <c r="E37" s="298">
        <v>310.91480944294574</v>
      </c>
      <c r="F37" s="298">
        <v>316.9625887500996</v>
      </c>
      <c r="G37" s="298">
        <v>303.64110692751734</v>
      </c>
      <c r="H37" s="298">
        <v>331.66323823060998</v>
      </c>
      <c r="I37" s="298">
        <v>332.99728601000004</v>
      </c>
      <c r="J37" s="298">
        <v>357.04307256304998</v>
      </c>
      <c r="K37" s="298">
        <v>358.05000008583318</v>
      </c>
      <c r="L37" s="298">
        <v>380.51528680441027</v>
      </c>
      <c r="M37" s="298">
        <v>356.5590741397416</v>
      </c>
      <c r="N37" s="298">
        <v>409.98243107270076</v>
      </c>
      <c r="O37" s="298">
        <v>373.61555065709234</v>
      </c>
      <c r="P37" s="298">
        <v>427.61167560882689</v>
      </c>
      <c r="Q37" s="298">
        <v>386.78799569455663</v>
      </c>
      <c r="R37" s="298">
        <v>0</v>
      </c>
      <c r="S37" s="298">
        <v>400.39562773424694</v>
      </c>
      <c r="T37" s="298">
        <v>0</v>
      </c>
      <c r="U37" s="298">
        <v>412.4074965662744</v>
      </c>
      <c r="V37" s="298">
        <v>0</v>
      </c>
      <c r="W37" s="298">
        <v>424.7797214632626</v>
      </c>
      <c r="X37" s="298">
        <v>0</v>
      </c>
      <c r="Y37" s="298">
        <v>437.5231131071605</v>
      </c>
      <c r="Z37" s="304">
        <f>F37+H37+J37+L37+N37+P37</f>
        <v>2223.7782930296976</v>
      </c>
      <c r="AA37" s="304">
        <f>I37+K37+M37+O37+Q37+S37+U37+W37+Y37+G37</f>
        <v>3786.7569723856859</v>
      </c>
    </row>
    <row r="38" spans="1:27" s="294" customFormat="1" ht="31.5" x14ac:dyDescent="0.25">
      <c r="A38" s="333" t="s">
        <v>19</v>
      </c>
      <c r="B38" s="310" t="s">
        <v>1032</v>
      </c>
      <c r="C38" s="311" t="s">
        <v>755</v>
      </c>
      <c r="D38" s="303">
        <v>4571.853786631209</v>
      </c>
      <c r="E38" s="303">
        <v>4776.1998345632019</v>
      </c>
      <c r="F38" s="303">
        <f t="shared" ref="F38" si="9">F39+F43+F44+F45+F46+F47+F48+F49+F52</f>
        <v>5227.3272460982771</v>
      </c>
      <c r="G38" s="303">
        <v>5344.5398269051475</v>
      </c>
      <c r="H38" s="303">
        <f t="shared" ref="H38" si="10">H39+H43+H44+H45+H46+H47+H48+H49+H52</f>
        <v>5169.1538258887995</v>
      </c>
      <c r="I38" s="303">
        <f>I44+I46+I52+I47</f>
        <v>5622.6162969032694</v>
      </c>
      <c r="J38" s="303">
        <f t="shared" ref="J38" si="11">J39+J43+J44+J45+J46+J47+J48+J49+J52</f>
        <v>5232.8006046962537</v>
      </c>
      <c r="K38" s="303">
        <f>K44+K46+K52+K47</f>
        <v>15597.945680796125</v>
      </c>
      <c r="L38" s="303">
        <f>L39+L43+L44+L45+L46+L47+L48+L49+L52</f>
        <v>5667.4836864967801</v>
      </c>
      <c r="M38" s="303">
        <f>M44+M46+M52+M47</f>
        <v>5579.8606460228175</v>
      </c>
      <c r="N38" s="303">
        <f>N39+N43+N44+N45+N46+N47+N48+N49+N52</f>
        <v>5806.3880857724907</v>
      </c>
      <c r="O38" s="303">
        <f>O44+O46+O52+O47</f>
        <v>5824.9635837294773</v>
      </c>
      <c r="P38" s="303">
        <f>P39+P43+P44+P45+P46+P47+P48+P49+P52</f>
        <v>6035.2469493669496</v>
      </c>
      <c r="Q38" s="303">
        <f>Q44+Q46+Q52+Q47</f>
        <v>6074.2894827440186</v>
      </c>
      <c r="R38" s="303">
        <f>R39+R43+R44+R45+R46+R47+R48+R49+R52</f>
        <v>0</v>
      </c>
      <c r="S38" s="303">
        <f>S44+S46+S52+S47</f>
        <v>6291.049779327991</v>
      </c>
      <c r="T38" s="303">
        <f>T39+T43+T44+T45+T46+T47+T48+T49+T52</f>
        <v>0</v>
      </c>
      <c r="U38" s="303">
        <f>U44+U46+U52+U47</f>
        <v>6490.8841688294642</v>
      </c>
      <c r="V38" s="303">
        <f>V39+V43+V44+V45+V46+V47+V48+V49+V52</f>
        <v>0</v>
      </c>
      <c r="W38" s="303">
        <f>W44+W46+W52+W47</f>
        <v>6705.6768053843334</v>
      </c>
      <c r="X38" s="303">
        <f>X39+X43+X44+X45+X46+X47+X48+X49+X52</f>
        <v>0</v>
      </c>
      <c r="Y38" s="303">
        <f>Y44+Y46+Y52+Y47</f>
        <v>6927.9782008688926</v>
      </c>
      <c r="Z38" s="304">
        <f>F38+H38+J38+L38+N38+P38</f>
        <v>33138.400398319551</v>
      </c>
      <c r="AA38" s="304">
        <f>I38+K38+M38+O38+Q38+S38+U38+W38+Y38+G38</f>
        <v>70459.804471511539</v>
      </c>
    </row>
    <row r="39" spans="1:27" s="294" customFormat="1" x14ac:dyDescent="0.25">
      <c r="A39" s="333" t="s">
        <v>23</v>
      </c>
      <c r="B39" s="296" t="s">
        <v>1031</v>
      </c>
      <c r="C39" s="311" t="s">
        <v>755</v>
      </c>
      <c r="D39" s="282" t="s">
        <v>290</v>
      </c>
      <c r="E39" s="282" t="s">
        <v>290</v>
      </c>
      <c r="F39" s="282">
        <f t="shared" ref="F39" si="12">F40+F41+F42</f>
        <v>0</v>
      </c>
      <c r="G39" s="282" t="s">
        <v>290</v>
      </c>
      <c r="H39" s="282">
        <f t="shared" ref="H39" si="13">H40+H41+H42</f>
        <v>0</v>
      </c>
      <c r="I39" s="282" t="s">
        <v>290</v>
      </c>
      <c r="J39" s="282">
        <f t="shared" ref="J39" si="14">J40+J41+J42</f>
        <v>0</v>
      </c>
      <c r="K39" s="282" t="s">
        <v>290</v>
      </c>
      <c r="L39" s="282">
        <f>L40+L41+L42</f>
        <v>0</v>
      </c>
      <c r="M39" s="282" t="s">
        <v>290</v>
      </c>
      <c r="N39" s="282">
        <f>N40+N41+N42</f>
        <v>0</v>
      </c>
      <c r="O39" s="282" t="s">
        <v>290</v>
      </c>
      <c r="P39" s="282">
        <f>P40+P41+P42</f>
        <v>0</v>
      </c>
      <c r="Q39" s="282" t="s">
        <v>290</v>
      </c>
      <c r="R39" s="282">
        <f>R40+R41+R42</f>
        <v>0</v>
      </c>
      <c r="S39" s="282" t="s">
        <v>290</v>
      </c>
      <c r="T39" s="282">
        <f>T40+T41+T42</f>
        <v>0</v>
      </c>
      <c r="U39" s="282" t="s">
        <v>290</v>
      </c>
      <c r="V39" s="282">
        <f>V40+V41+V42</f>
        <v>0</v>
      </c>
      <c r="W39" s="282" t="s">
        <v>290</v>
      </c>
      <c r="X39" s="282">
        <f>X40+X41+X42</f>
        <v>0</v>
      </c>
      <c r="Y39" s="282" t="s">
        <v>290</v>
      </c>
      <c r="Z39" s="282" t="s">
        <v>290</v>
      </c>
      <c r="AA39" s="282" t="s">
        <v>290</v>
      </c>
    </row>
    <row r="40" spans="1:27" s="294" customFormat="1" ht="31.5" x14ac:dyDescent="0.25">
      <c r="A40" s="333" t="s">
        <v>848</v>
      </c>
      <c r="B40" s="301" t="s">
        <v>908</v>
      </c>
      <c r="C40" s="311" t="s">
        <v>755</v>
      </c>
      <c r="D40" s="282" t="s">
        <v>290</v>
      </c>
      <c r="E40" s="282" t="s">
        <v>290</v>
      </c>
      <c r="F40" s="298"/>
      <c r="G40" s="282" t="s">
        <v>290</v>
      </c>
      <c r="H40" s="298"/>
      <c r="I40" s="282" t="s">
        <v>290</v>
      </c>
      <c r="J40" s="298"/>
      <c r="K40" s="282" t="s">
        <v>290</v>
      </c>
      <c r="L40" s="298"/>
      <c r="M40" s="282" t="s">
        <v>290</v>
      </c>
      <c r="N40" s="298"/>
      <c r="O40" s="282" t="s">
        <v>290</v>
      </c>
      <c r="P40" s="298"/>
      <c r="Q40" s="282" t="s">
        <v>290</v>
      </c>
      <c r="R40" s="298"/>
      <c r="S40" s="282" t="s">
        <v>290</v>
      </c>
      <c r="T40" s="298"/>
      <c r="U40" s="282" t="s">
        <v>290</v>
      </c>
      <c r="V40" s="298"/>
      <c r="W40" s="282" t="s">
        <v>290</v>
      </c>
      <c r="X40" s="298"/>
      <c r="Y40" s="282" t="s">
        <v>290</v>
      </c>
      <c r="Z40" s="282" t="s">
        <v>290</v>
      </c>
      <c r="AA40" s="282" t="s">
        <v>290</v>
      </c>
    </row>
    <row r="41" spans="1:27" s="294" customFormat="1" ht="31.5" x14ac:dyDescent="0.25">
      <c r="A41" s="333" t="s">
        <v>849</v>
      </c>
      <c r="B41" s="301" t="s">
        <v>909</v>
      </c>
      <c r="C41" s="311" t="s">
        <v>755</v>
      </c>
      <c r="D41" s="282" t="s">
        <v>290</v>
      </c>
      <c r="E41" s="282" t="s">
        <v>290</v>
      </c>
      <c r="F41" s="298"/>
      <c r="G41" s="282" t="s">
        <v>290</v>
      </c>
      <c r="H41" s="298"/>
      <c r="I41" s="282" t="s">
        <v>290</v>
      </c>
      <c r="J41" s="298"/>
      <c r="K41" s="282" t="s">
        <v>290</v>
      </c>
      <c r="L41" s="298"/>
      <c r="M41" s="282" t="s">
        <v>290</v>
      </c>
      <c r="N41" s="298"/>
      <c r="O41" s="282" t="s">
        <v>290</v>
      </c>
      <c r="P41" s="298"/>
      <c r="Q41" s="282" t="s">
        <v>290</v>
      </c>
      <c r="R41" s="298"/>
      <c r="S41" s="282" t="s">
        <v>290</v>
      </c>
      <c r="T41" s="298"/>
      <c r="U41" s="282" t="s">
        <v>290</v>
      </c>
      <c r="V41" s="298"/>
      <c r="W41" s="282" t="s">
        <v>290</v>
      </c>
      <c r="X41" s="298"/>
      <c r="Y41" s="282" t="s">
        <v>290</v>
      </c>
      <c r="Z41" s="282" t="s">
        <v>290</v>
      </c>
      <c r="AA41" s="282" t="s">
        <v>290</v>
      </c>
    </row>
    <row r="42" spans="1:27" s="294" customFormat="1" ht="31.5" x14ac:dyDescent="0.25">
      <c r="A42" s="333" t="s">
        <v>854</v>
      </c>
      <c r="B42" s="301" t="s">
        <v>894</v>
      </c>
      <c r="C42" s="311" t="s">
        <v>755</v>
      </c>
      <c r="D42" s="282" t="s">
        <v>290</v>
      </c>
      <c r="E42" s="282" t="s">
        <v>290</v>
      </c>
      <c r="F42" s="298"/>
      <c r="G42" s="282" t="s">
        <v>290</v>
      </c>
      <c r="H42" s="298"/>
      <c r="I42" s="282" t="s">
        <v>290</v>
      </c>
      <c r="J42" s="298"/>
      <c r="K42" s="282" t="s">
        <v>290</v>
      </c>
      <c r="L42" s="298"/>
      <c r="M42" s="282" t="s">
        <v>290</v>
      </c>
      <c r="N42" s="298"/>
      <c r="O42" s="282" t="s">
        <v>290</v>
      </c>
      <c r="P42" s="298"/>
      <c r="Q42" s="282" t="s">
        <v>290</v>
      </c>
      <c r="R42" s="298"/>
      <c r="S42" s="282" t="s">
        <v>290</v>
      </c>
      <c r="T42" s="298"/>
      <c r="U42" s="282" t="s">
        <v>290</v>
      </c>
      <c r="V42" s="298"/>
      <c r="W42" s="282" t="s">
        <v>290</v>
      </c>
      <c r="X42" s="298"/>
      <c r="Y42" s="282" t="s">
        <v>290</v>
      </c>
      <c r="Z42" s="282" t="s">
        <v>290</v>
      </c>
      <c r="AA42" s="282" t="s">
        <v>290</v>
      </c>
    </row>
    <row r="43" spans="1:27" s="294" customFormat="1" x14ac:dyDescent="0.25">
      <c r="A43" s="333" t="s">
        <v>24</v>
      </c>
      <c r="B43" s="296" t="s">
        <v>1070</v>
      </c>
      <c r="C43" s="311" t="s">
        <v>755</v>
      </c>
      <c r="D43" s="282" t="s">
        <v>290</v>
      </c>
      <c r="E43" s="282" t="s">
        <v>290</v>
      </c>
      <c r="F43" s="298"/>
      <c r="G43" s="282" t="s">
        <v>290</v>
      </c>
      <c r="H43" s="298"/>
      <c r="I43" s="282" t="s">
        <v>290</v>
      </c>
      <c r="J43" s="298"/>
      <c r="K43" s="282" t="s">
        <v>290</v>
      </c>
      <c r="L43" s="298"/>
      <c r="M43" s="282" t="s">
        <v>290</v>
      </c>
      <c r="N43" s="298"/>
      <c r="O43" s="282" t="s">
        <v>290</v>
      </c>
      <c r="P43" s="298"/>
      <c r="Q43" s="282" t="s">
        <v>290</v>
      </c>
      <c r="R43" s="298"/>
      <c r="S43" s="282" t="s">
        <v>290</v>
      </c>
      <c r="T43" s="298"/>
      <c r="U43" s="282" t="s">
        <v>290</v>
      </c>
      <c r="V43" s="298"/>
      <c r="W43" s="282" t="s">
        <v>290</v>
      </c>
      <c r="X43" s="298"/>
      <c r="Y43" s="282" t="s">
        <v>290</v>
      </c>
      <c r="Z43" s="282" t="s">
        <v>290</v>
      </c>
      <c r="AA43" s="282" t="s">
        <v>290</v>
      </c>
    </row>
    <row r="44" spans="1:27" s="294" customFormat="1" x14ac:dyDescent="0.25">
      <c r="A44" s="333" t="s">
        <v>30</v>
      </c>
      <c r="B44" s="296" t="s">
        <v>954</v>
      </c>
      <c r="C44" s="311" t="s">
        <v>755</v>
      </c>
      <c r="D44" s="298">
        <v>4266.3944536064755</v>
      </c>
      <c r="E44" s="298">
        <v>4478.8700560740399</v>
      </c>
      <c r="F44" s="298">
        <v>4897.8793731535534</v>
      </c>
      <c r="G44" s="298">
        <v>5042.9806716153016</v>
      </c>
      <c r="H44" s="298">
        <v>4806.7586300162957</v>
      </c>
      <c r="I44" s="298">
        <v>5288.2426464175869</v>
      </c>
      <c r="J44" s="298">
        <v>4856.9530888524723</v>
      </c>
      <c r="K44" s="298">
        <v>5110.1557980287253</v>
      </c>
      <c r="L44" s="298">
        <v>5278.0872511094094</v>
      </c>
      <c r="M44" s="298">
        <v>5205.9558591550585</v>
      </c>
      <c r="N44" s="298">
        <v>5402.8091643275602</v>
      </c>
      <c r="O44" s="298">
        <v>5436.6451603583346</v>
      </c>
      <c r="P44" s="298">
        <v>5614.314134299887</v>
      </c>
      <c r="Q44" s="298">
        <v>5670.914055223474</v>
      </c>
      <c r="R44" s="298">
        <v>0</v>
      </c>
      <c r="S44" s="298">
        <v>5872.6174099669597</v>
      </c>
      <c r="T44" s="298">
        <v>0</v>
      </c>
      <c r="U44" s="298">
        <v>6059.1603489137615</v>
      </c>
      <c r="V44" s="298">
        <v>0</v>
      </c>
      <c r="W44" s="298">
        <v>6259.6666270725673</v>
      </c>
      <c r="X44" s="298">
        <v>0</v>
      </c>
      <c r="Y44" s="298">
        <v>6467.1822391207088</v>
      </c>
      <c r="Z44" s="282">
        <f>F44+H44+J44+L44+N44+P44</f>
        <v>30856.801641759179</v>
      </c>
      <c r="AA44" s="282">
        <f>I44+K44+M44+O44+Q44+S44+U44+W44+Y44+G44</f>
        <v>56413.520815872485</v>
      </c>
    </row>
    <row r="45" spans="1:27" s="294" customFormat="1" x14ac:dyDescent="0.25">
      <c r="A45" s="333" t="s">
        <v>40</v>
      </c>
      <c r="B45" s="296" t="s">
        <v>1071</v>
      </c>
      <c r="C45" s="311" t="s">
        <v>755</v>
      </c>
      <c r="D45" s="298" t="s">
        <v>290</v>
      </c>
      <c r="E45" s="298" t="s">
        <v>290</v>
      </c>
      <c r="F45" s="298"/>
      <c r="G45" s="298" t="s">
        <v>290</v>
      </c>
      <c r="H45" s="298"/>
      <c r="I45" s="298" t="s">
        <v>290</v>
      </c>
      <c r="J45" s="298"/>
      <c r="K45" s="298" t="s">
        <v>290</v>
      </c>
      <c r="L45" s="298"/>
      <c r="M45" s="298" t="s">
        <v>290</v>
      </c>
      <c r="N45" s="298"/>
      <c r="O45" s="298" t="s">
        <v>290</v>
      </c>
      <c r="P45" s="298"/>
      <c r="Q45" s="298" t="s">
        <v>290</v>
      </c>
      <c r="R45" s="298"/>
      <c r="S45" s="298" t="s">
        <v>290</v>
      </c>
      <c r="T45" s="298"/>
      <c r="U45" s="298" t="s">
        <v>290</v>
      </c>
      <c r="V45" s="298"/>
      <c r="W45" s="298" t="s">
        <v>290</v>
      </c>
      <c r="X45" s="298"/>
      <c r="Y45" s="298" t="s">
        <v>290</v>
      </c>
      <c r="Z45" s="282" t="s">
        <v>290</v>
      </c>
      <c r="AA45" s="282" t="s">
        <v>290</v>
      </c>
    </row>
    <row r="46" spans="1:27" s="294" customFormat="1" x14ac:dyDescent="0.25">
      <c r="A46" s="333" t="s">
        <v>41</v>
      </c>
      <c r="B46" s="296" t="s">
        <v>955</v>
      </c>
      <c r="C46" s="311" t="s">
        <v>755</v>
      </c>
      <c r="D46" s="298">
        <v>35.360203899952609</v>
      </c>
      <c r="E46" s="298">
        <v>44.058613509380109</v>
      </c>
      <c r="F46" s="298">
        <v>43.702016726353868</v>
      </c>
      <c r="G46" s="298">
        <v>39.372842103791257</v>
      </c>
      <c r="H46" s="298">
        <v>46.289014491281414</v>
      </c>
      <c r="I46" s="298">
        <v>49.588049934602353</v>
      </c>
      <c r="J46" s="298">
        <v>48.034301139654517</v>
      </c>
      <c r="K46" s="298">
        <v>54.145728565349685</v>
      </c>
      <c r="L46" s="298">
        <v>49.793581899490945</v>
      </c>
      <c r="M46" s="298">
        <v>56.11694901225399</v>
      </c>
      <c r="N46" s="298">
        <v>51.63414725590583</v>
      </c>
      <c r="O46" s="298">
        <v>58.158041754318269</v>
      </c>
      <c r="P46" s="298">
        <v>53.854415587909784</v>
      </c>
      <c r="Q46" s="298">
        <v>60.290404160488578</v>
      </c>
      <c r="R46" s="298">
        <v>0</v>
      </c>
      <c r="S46" s="298">
        <v>62.422477613604038</v>
      </c>
      <c r="T46" s="298">
        <v>0</v>
      </c>
      <c r="U46" s="298">
        <v>64.405319610193118</v>
      </c>
      <c r="V46" s="298">
        <v>0</v>
      </c>
      <c r="W46" s="298">
        <v>66.536583710339144</v>
      </c>
      <c r="X46" s="298">
        <v>0</v>
      </c>
      <c r="Y46" s="298">
        <v>68.742352917364883</v>
      </c>
      <c r="Z46" s="282">
        <f>F46+H46+J46+L46+N46+P46</f>
        <v>293.30747710059637</v>
      </c>
      <c r="AA46" s="282">
        <f>I46+K46+M46+O46+Q46+S46+U46+W46+Y46+G46</f>
        <v>579.77874938230525</v>
      </c>
    </row>
    <row r="47" spans="1:27" s="294" customFormat="1" x14ac:dyDescent="0.25">
      <c r="A47" s="333" t="s">
        <v>42</v>
      </c>
      <c r="B47" s="296" t="s">
        <v>956</v>
      </c>
      <c r="C47" s="311" t="s">
        <v>755</v>
      </c>
      <c r="D47" s="298">
        <v>0</v>
      </c>
      <c r="E47" s="298">
        <v>0</v>
      </c>
      <c r="F47" s="298">
        <v>0</v>
      </c>
      <c r="G47" s="298">
        <v>0</v>
      </c>
      <c r="H47" s="298">
        <v>0</v>
      </c>
      <c r="I47" s="298">
        <v>0</v>
      </c>
      <c r="J47" s="298">
        <v>0</v>
      </c>
      <c r="K47" s="298">
        <v>10127.938631793151</v>
      </c>
      <c r="L47" s="298">
        <v>0</v>
      </c>
      <c r="M47" s="298">
        <v>0</v>
      </c>
      <c r="N47" s="298">
        <v>0</v>
      </c>
      <c r="O47" s="298">
        <v>0</v>
      </c>
      <c r="P47" s="298">
        <v>0</v>
      </c>
      <c r="Q47" s="298">
        <v>0</v>
      </c>
      <c r="R47" s="298">
        <v>0</v>
      </c>
      <c r="S47" s="298">
        <v>0</v>
      </c>
      <c r="T47" s="298">
        <v>0</v>
      </c>
      <c r="U47" s="298">
        <v>0</v>
      </c>
      <c r="V47" s="298">
        <v>0</v>
      </c>
      <c r="W47" s="298">
        <v>0</v>
      </c>
      <c r="X47" s="298">
        <v>0</v>
      </c>
      <c r="Y47" s="298">
        <v>0</v>
      </c>
      <c r="Z47" s="282">
        <f>F47+H47+J47+L47+N47+P47</f>
        <v>0</v>
      </c>
      <c r="AA47" s="282">
        <f>I47+K47+M47+O47+Q47+S47+U47+W47+Y47+G47</f>
        <v>10127.938631793151</v>
      </c>
    </row>
    <row r="48" spans="1:27" s="294" customFormat="1" x14ac:dyDescent="0.25">
      <c r="A48" s="333" t="s">
        <v>43</v>
      </c>
      <c r="B48" s="296" t="s">
        <v>1078</v>
      </c>
      <c r="C48" s="311" t="s">
        <v>755</v>
      </c>
      <c r="D48" s="298" t="s">
        <v>290</v>
      </c>
      <c r="E48" s="298" t="s">
        <v>290</v>
      </c>
      <c r="F48" s="298"/>
      <c r="G48" s="298" t="s">
        <v>290</v>
      </c>
      <c r="H48" s="298"/>
      <c r="I48" s="298" t="s">
        <v>290</v>
      </c>
      <c r="J48" s="298"/>
      <c r="K48" s="298" t="s">
        <v>290</v>
      </c>
      <c r="L48" s="298"/>
      <c r="M48" s="298" t="s">
        <v>290</v>
      </c>
      <c r="N48" s="298"/>
      <c r="O48" s="298" t="s">
        <v>290</v>
      </c>
      <c r="P48" s="298"/>
      <c r="Q48" s="298" t="s">
        <v>290</v>
      </c>
      <c r="R48" s="298"/>
      <c r="S48" s="298" t="s">
        <v>290</v>
      </c>
      <c r="T48" s="298"/>
      <c r="U48" s="298" t="s">
        <v>290</v>
      </c>
      <c r="V48" s="298"/>
      <c r="W48" s="298" t="s">
        <v>290</v>
      </c>
      <c r="X48" s="298"/>
      <c r="Y48" s="298" t="s">
        <v>290</v>
      </c>
      <c r="Z48" s="282" t="s">
        <v>290</v>
      </c>
      <c r="AA48" s="282" t="s">
        <v>290</v>
      </c>
    </row>
    <row r="49" spans="1:27" s="294" customFormat="1" ht="31.5" x14ac:dyDescent="0.25">
      <c r="A49" s="333" t="s">
        <v>44</v>
      </c>
      <c r="B49" s="297" t="s">
        <v>825</v>
      </c>
      <c r="C49" s="311" t="s">
        <v>755</v>
      </c>
      <c r="D49" s="298" t="s">
        <v>290</v>
      </c>
      <c r="E49" s="298" t="s">
        <v>290</v>
      </c>
      <c r="F49" s="298">
        <f t="shared" ref="F49" si="15">F50+F51</f>
        <v>0</v>
      </c>
      <c r="G49" s="298" t="s">
        <v>290</v>
      </c>
      <c r="H49" s="298">
        <f t="shared" ref="H49" si="16">H50+H51</f>
        <v>0</v>
      </c>
      <c r="I49" s="298" t="s">
        <v>290</v>
      </c>
      <c r="J49" s="298">
        <f t="shared" ref="J49" si="17">J50+J51</f>
        <v>0</v>
      </c>
      <c r="K49" s="298" t="s">
        <v>290</v>
      </c>
      <c r="L49" s="298">
        <f>L50+L51</f>
        <v>0</v>
      </c>
      <c r="M49" s="298" t="s">
        <v>290</v>
      </c>
      <c r="N49" s="298">
        <f>N50+N51</f>
        <v>0</v>
      </c>
      <c r="O49" s="298" t="s">
        <v>290</v>
      </c>
      <c r="P49" s="298">
        <f>P50+P51</f>
        <v>0</v>
      </c>
      <c r="Q49" s="298" t="s">
        <v>290</v>
      </c>
      <c r="R49" s="298">
        <f>R50+R51</f>
        <v>0</v>
      </c>
      <c r="S49" s="298" t="s">
        <v>290</v>
      </c>
      <c r="T49" s="298">
        <f>T50+T51</f>
        <v>0</v>
      </c>
      <c r="U49" s="298" t="s">
        <v>290</v>
      </c>
      <c r="V49" s="298">
        <f>V50+V51</f>
        <v>0</v>
      </c>
      <c r="W49" s="298" t="s">
        <v>290</v>
      </c>
      <c r="X49" s="298">
        <f>X50+X51</f>
        <v>0</v>
      </c>
      <c r="Y49" s="298" t="s">
        <v>290</v>
      </c>
      <c r="Z49" s="282" t="s">
        <v>290</v>
      </c>
      <c r="AA49" s="282" t="s">
        <v>290</v>
      </c>
    </row>
    <row r="50" spans="1:27" s="294" customFormat="1" x14ac:dyDescent="0.25">
      <c r="A50" s="333" t="s">
        <v>996</v>
      </c>
      <c r="B50" s="301" t="s">
        <v>649</v>
      </c>
      <c r="C50" s="311" t="s">
        <v>755</v>
      </c>
      <c r="D50" s="298" t="s">
        <v>290</v>
      </c>
      <c r="E50" s="298" t="s">
        <v>290</v>
      </c>
      <c r="F50" s="298"/>
      <c r="G50" s="298" t="s">
        <v>290</v>
      </c>
      <c r="H50" s="298"/>
      <c r="I50" s="298" t="s">
        <v>290</v>
      </c>
      <c r="J50" s="298"/>
      <c r="K50" s="298" t="s">
        <v>290</v>
      </c>
      <c r="L50" s="298"/>
      <c r="M50" s="298" t="s">
        <v>290</v>
      </c>
      <c r="N50" s="298"/>
      <c r="O50" s="298" t="s">
        <v>290</v>
      </c>
      <c r="P50" s="298"/>
      <c r="Q50" s="298" t="s">
        <v>290</v>
      </c>
      <c r="R50" s="298"/>
      <c r="S50" s="298" t="s">
        <v>290</v>
      </c>
      <c r="T50" s="298"/>
      <c r="U50" s="298" t="s">
        <v>290</v>
      </c>
      <c r="V50" s="298"/>
      <c r="W50" s="298" t="s">
        <v>290</v>
      </c>
      <c r="X50" s="298"/>
      <c r="Y50" s="298" t="s">
        <v>290</v>
      </c>
      <c r="Z50" s="282" t="s">
        <v>290</v>
      </c>
      <c r="AA50" s="282" t="s">
        <v>290</v>
      </c>
    </row>
    <row r="51" spans="1:27" s="294" customFormat="1" x14ac:dyDescent="0.25">
      <c r="A51" s="333" t="s">
        <v>997</v>
      </c>
      <c r="B51" s="301" t="s">
        <v>637</v>
      </c>
      <c r="C51" s="311" t="s">
        <v>755</v>
      </c>
      <c r="D51" s="298" t="s">
        <v>290</v>
      </c>
      <c r="E51" s="298" t="s">
        <v>290</v>
      </c>
      <c r="F51" s="298"/>
      <c r="G51" s="298" t="s">
        <v>290</v>
      </c>
      <c r="H51" s="298"/>
      <c r="I51" s="298" t="s">
        <v>290</v>
      </c>
      <c r="J51" s="298"/>
      <c r="K51" s="298" t="s">
        <v>290</v>
      </c>
      <c r="L51" s="298"/>
      <c r="M51" s="298" t="s">
        <v>290</v>
      </c>
      <c r="N51" s="298"/>
      <c r="O51" s="298" t="s">
        <v>290</v>
      </c>
      <c r="P51" s="298"/>
      <c r="Q51" s="298" t="s">
        <v>290</v>
      </c>
      <c r="R51" s="298"/>
      <c r="S51" s="298" t="s">
        <v>290</v>
      </c>
      <c r="T51" s="298"/>
      <c r="U51" s="298" t="s">
        <v>290</v>
      </c>
      <c r="V51" s="298"/>
      <c r="W51" s="298" t="s">
        <v>290</v>
      </c>
      <c r="X51" s="298"/>
      <c r="Y51" s="298" t="s">
        <v>290</v>
      </c>
      <c r="Z51" s="282" t="s">
        <v>290</v>
      </c>
      <c r="AA51" s="282" t="s">
        <v>290</v>
      </c>
    </row>
    <row r="52" spans="1:27" s="294" customFormat="1" x14ac:dyDescent="0.25">
      <c r="A52" s="333" t="s">
        <v>45</v>
      </c>
      <c r="B52" s="296" t="s">
        <v>957</v>
      </c>
      <c r="C52" s="311" t="s">
        <v>755</v>
      </c>
      <c r="D52" s="298">
        <v>270.09912912478063</v>
      </c>
      <c r="E52" s="298">
        <v>253.27116497978216</v>
      </c>
      <c r="F52" s="298">
        <v>285.74585621837025</v>
      </c>
      <c r="G52" s="298">
        <v>262.18631318605463</v>
      </c>
      <c r="H52" s="298">
        <v>316.10618138122209</v>
      </c>
      <c r="I52" s="298">
        <v>284.78560055108051</v>
      </c>
      <c r="J52" s="298">
        <v>327.81321470412666</v>
      </c>
      <c r="K52" s="298">
        <v>305.70552240889884</v>
      </c>
      <c r="L52" s="298">
        <v>339.60285348787926</v>
      </c>
      <c r="M52" s="298">
        <v>317.78783785550502</v>
      </c>
      <c r="N52" s="298">
        <v>351.94477418902454</v>
      </c>
      <c r="O52" s="298">
        <v>330.1603816168244</v>
      </c>
      <c r="P52" s="298">
        <v>367.07839947915255</v>
      </c>
      <c r="Q52" s="298">
        <v>343.08502336005597</v>
      </c>
      <c r="R52" s="298">
        <v>0</v>
      </c>
      <c r="S52" s="298">
        <v>356.00989174742705</v>
      </c>
      <c r="T52" s="298">
        <v>0</v>
      </c>
      <c r="U52" s="298">
        <v>367.31850030550976</v>
      </c>
      <c r="V52" s="298">
        <v>0</v>
      </c>
      <c r="W52" s="298">
        <v>379.47359460142729</v>
      </c>
      <c r="X52" s="298">
        <v>0</v>
      </c>
      <c r="Y52" s="298">
        <v>392.05360883081937</v>
      </c>
      <c r="Z52" s="282">
        <f t="shared" ref="Z52:Z57" si="18">F52+H52+J52+L52+N52+P52</f>
        <v>1988.2912794597753</v>
      </c>
      <c r="AA52" s="282">
        <f t="shared" ref="AA52:AA57" si="19">I52+K52+M52+O52+Q52+S52+U52+W52+Y52+G52</f>
        <v>3338.5662744636024</v>
      </c>
    </row>
    <row r="53" spans="1:27" s="294" customFormat="1" x14ac:dyDescent="0.25">
      <c r="A53" s="333" t="s">
        <v>847</v>
      </c>
      <c r="B53" s="307" t="s">
        <v>1033</v>
      </c>
      <c r="C53" s="311" t="s">
        <v>755</v>
      </c>
      <c r="D53" s="303">
        <f>D54+D55+D60+D61</f>
        <v>1205.7688112086896</v>
      </c>
      <c r="E53" s="303">
        <f t="shared" ref="E53:Y53" si="20">E54+E55+E60+E61</f>
        <v>1294.6413235486118</v>
      </c>
      <c r="F53" s="303">
        <f t="shared" si="20"/>
        <v>1482.8684374770405</v>
      </c>
      <c r="G53" s="303">
        <f t="shared" si="20"/>
        <v>1530.9864470212274</v>
      </c>
      <c r="H53" s="303">
        <f t="shared" si="20"/>
        <v>1416.3080748953503</v>
      </c>
      <c r="I53" s="303">
        <f t="shared" si="20"/>
        <v>1542.9779699999999</v>
      </c>
      <c r="J53" s="303">
        <f t="shared" si="20"/>
        <v>1323.1110203687779</v>
      </c>
      <c r="K53" s="303">
        <f t="shared" si="20"/>
        <v>8997.8845546008142</v>
      </c>
      <c r="L53" s="303">
        <f t="shared" si="20"/>
        <v>1384.3236888058987</v>
      </c>
      <c r="M53" s="303">
        <f t="shared" si="20"/>
        <v>1509.5384917691586</v>
      </c>
      <c r="N53" s="303">
        <f t="shared" si="20"/>
        <v>1401.1959810791209</v>
      </c>
      <c r="O53" s="303">
        <f t="shared" si="20"/>
        <v>1585.093625845125</v>
      </c>
      <c r="P53" s="303">
        <f t="shared" si="20"/>
        <v>1471.568014616777</v>
      </c>
      <c r="Q53" s="303">
        <f t="shared" si="20"/>
        <v>1656.7122778577298</v>
      </c>
      <c r="R53" s="303">
        <f t="shared" si="20"/>
        <v>0</v>
      </c>
      <c r="S53" s="303">
        <f t="shared" si="20"/>
        <v>1734.3333634248388</v>
      </c>
      <c r="T53" s="303">
        <f t="shared" si="20"/>
        <v>0</v>
      </c>
      <c r="U53" s="303">
        <f t="shared" si="20"/>
        <v>1780.1164869905358</v>
      </c>
      <c r="V53" s="303">
        <f t="shared" si="20"/>
        <v>0</v>
      </c>
      <c r="W53" s="303">
        <f t="shared" si="20"/>
        <v>1827.1481667164626</v>
      </c>
      <c r="X53" s="303">
        <f t="shared" si="20"/>
        <v>0</v>
      </c>
      <c r="Y53" s="303">
        <f t="shared" si="20"/>
        <v>1875.4633605364911</v>
      </c>
      <c r="Z53" s="282">
        <f t="shared" si="18"/>
        <v>8479.3752172429668</v>
      </c>
      <c r="AA53" s="282">
        <f t="shared" si="19"/>
        <v>24040.254744762384</v>
      </c>
    </row>
    <row r="54" spans="1:27" s="294" customFormat="1" x14ac:dyDescent="0.25">
      <c r="A54" s="333" t="s">
        <v>848</v>
      </c>
      <c r="B54" s="301" t="s">
        <v>944</v>
      </c>
      <c r="C54" s="311" t="s">
        <v>755</v>
      </c>
      <c r="D54" s="282">
        <v>0</v>
      </c>
      <c r="E54" s="282">
        <v>0</v>
      </c>
      <c r="F54" s="298">
        <v>0</v>
      </c>
      <c r="G54" s="282">
        <v>0</v>
      </c>
      <c r="H54" s="298">
        <v>0</v>
      </c>
      <c r="I54" s="298">
        <v>0</v>
      </c>
      <c r="J54" s="298">
        <v>0</v>
      </c>
      <c r="K54" s="298">
        <v>0</v>
      </c>
      <c r="L54" s="298">
        <v>0</v>
      </c>
      <c r="M54" s="298">
        <v>0</v>
      </c>
      <c r="N54" s="298">
        <v>0</v>
      </c>
      <c r="O54" s="298">
        <v>0</v>
      </c>
      <c r="P54" s="298">
        <v>0</v>
      </c>
      <c r="Q54" s="298">
        <v>0</v>
      </c>
      <c r="R54" s="298">
        <v>0</v>
      </c>
      <c r="S54" s="298">
        <v>0</v>
      </c>
      <c r="T54" s="298">
        <v>0</v>
      </c>
      <c r="U54" s="298">
        <v>0</v>
      </c>
      <c r="V54" s="298">
        <v>0</v>
      </c>
      <c r="W54" s="298">
        <v>0</v>
      </c>
      <c r="X54" s="298">
        <v>0</v>
      </c>
      <c r="Y54" s="298">
        <v>0</v>
      </c>
      <c r="Z54" s="282">
        <f t="shared" si="18"/>
        <v>0</v>
      </c>
      <c r="AA54" s="282">
        <f t="shared" si="19"/>
        <v>0</v>
      </c>
    </row>
    <row r="55" spans="1:27" s="294" customFormat="1" x14ac:dyDescent="0.25">
      <c r="A55" s="333" t="s">
        <v>849</v>
      </c>
      <c r="B55" s="300" t="s">
        <v>945</v>
      </c>
      <c r="C55" s="311" t="s">
        <v>755</v>
      </c>
      <c r="D55" s="298">
        <f>D56+D59</f>
        <v>788.78172999999992</v>
      </c>
      <c r="E55" s="298">
        <f t="shared" ref="E55:Y55" si="21">E56+E59</f>
        <v>850.64917747000004</v>
      </c>
      <c r="F55" s="298">
        <f t="shared" si="21"/>
        <v>1003.1838519353973</v>
      </c>
      <c r="G55" s="298">
        <f t="shared" si="21"/>
        <v>1050.5070499999997</v>
      </c>
      <c r="H55" s="298">
        <f t="shared" si="21"/>
        <v>898.65266880493425</v>
      </c>
      <c r="I55" s="298">
        <f t="shared" si="21"/>
        <v>1034.86733</v>
      </c>
      <c r="J55" s="298">
        <f t="shared" si="21"/>
        <v>775.21718747193211</v>
      </c>
      <c r="K55" s="298">
        <f t="shared" si="21"/>
        <v>8394.3413373449312</v>
      </c>
      <c r="L55" s="298">
        <f t="shared" si="21"/>
        <v>806.77184806358991</v>
      </c>
      <c r="M55" s="298">
        <f t="shared" si="21"/>
        <v>938.70098199999995</v>
      </c>
      <c r="N55" s="298">
        <f t="shared" si="21"/>
        <v>843.38386260448533</v>
      </c>
      <c r="O55" s="298">
        <f t="shared" si="21"/>
        <v>991.46325275000015</v>
      </c>
      <c r="P55" s="298">
        <f t="shared" si="21"/>
        <v>889.76997504773203</v>
      </c>
      <c r="Q55" s="298">
        <f t="shared" si="21"/>
        <v>1046.9771071999999</v>
      </c>
      <c r="R55" s="298">
        <f t="shared" si="21"/>
        <v>0</v>
      </c>
      <c r="S55" s="298">
        <f t="shared" si="21"/>
        <v>1109.64562972</v>
      </c>
      <c r="T55" s="298">
        <f t="shared" si="21"/>
        <v>0</v>
      </c>
      <c r="U55" s="298">
        <f t="shared" si="21"/>
        <v>1142.9349986116001</v>
      </c>
      <c r="V55" s="298">
        <f t="shared" si="21"/>
        <v>0</v>
      </c>
      <c r="W55" s="298">
        <f t="shared" si="21"/>
        <v>1177.2230485699481</v>
      </c>
      <c r="X55" s="298">
        <f t="shared" si="21"/>
        <v>0</v>
      </c>
      <c r="Y55" s="298">
        <f t="shared" si="21"/>
        <v>1212.5397400270465</v>
      </c>
      <c r="Z55" s="282">
        <f t="shared" si="18"/>
        <v>5216.9793939280707</v>
      </c>
      <c r="AA55" s="282">
        <f t="shared" si="19"/>
        <v>18099.200476223523</v>
      </c>
    </row>
    <row r="56" spans="1:27" s="294" customFormat="1" x14ac:dyDescent="0.25">
      <c r="A56" s="333" t="s">
        <v>850</v>
      </c>
      <c r="B56" s="305" t="s">
        <v>651</v>
      </c>
      <c r="C56" s="311" t="s">
        <v>755</v>
      </c>
      <c r="D56" s="298">
        <f>D57+D58</f>
        <v>788.78172999999992</v>
      </c>
      <c r="E56" s="298">
        <f t="shared" ref="E56:Y56" si="22">E57+E58</f>
        <v>850.64917747000004</v>
      </c>
      <c r="F56" s="298">
        <f t="shared" si="22"/>
        <v>1003.1838519353973</v>
      </c>
      <c r="G56" s="298">
        <f t="shared" si="22"/>
        <v>1050.5070499999997</v>
      </c>
      <c r="H56" s="298">
        <f t="shared" si="22"/>
        <v>898.65266880493425</v>
      </c>
      <c r="I56" s="298">
        <f t="shared" si="22"/>
        <v>1034.86733</v>
      </c>
      <c r="J56" s="298">
        <f t="shared" si="22"/>
        <v>775.21718747193211</v>
      </c>
      <c r="K56" s="298">
        <f t="shared" si="22"/>
        <v>8394.3413373449312</v>
      </c>
      <c r="L56" s="298">
        <f t="shared" si="22"/>
        <v>806.77184806358991</v>
      </c>
      <c r="M56" s="298">
        <f t="shared" si="22"/>
        <v>938.70098199999995</v>
      </c>
      <c r="N56" s="298">
        <f t="shared" si="22"/>
        <v>843.38386260448533</v>
      </c>
      <c r="O56" s="298">
        <f t="shared" si="22"/>
        <v>991.46325275000015</v>
      </c>
      <c r="P56" s="298">
        <f t="shared" si="22"/>
        <v>889.76997504773203</v>
      </c>
      <c r="Q56" s="298">
        <f t="shared" si="22"/>
        <v>1046.9771071999999</v>
      </c>
      <c r="R56" s="298">
        <f t="shared" si="22"/>
        <v>0</v>
      </c>
      <c r="S56" s="298">
        <f t="shared" si="22"/>
        <v>1109.64562972</v>
      </c>
      <c r="T56" s="298">
        <f t="shared" si="22"/>
        <v>0</v>
      </c>
      <c r="U56" s="298">
        <f t="shared" si="22"/>
        <v>1142.9349986116001</v>
      </c>
      <c r="V56" s="298">
        <f t="shared" si="22"/>
        <v>0</v>
      </c>
      <c r="W56" s="298">
        <f t="shared" si="22"/>
        <v>1177.2230485699481</v>
      </c>
      <c r="X56" s="298">
        <f t="shared" si="22"/>
        <v>0</v>
      </c>
      <c r="Y56" s="298">
        <f t="shared" si="22"/>
        <v>1212.5397400270465</v>
      </c>
      <c r="Z56" s="282">
        <f t="shared" si="18"/>
        <v>5216.9793939280707</v>
      </c>
      <c r="AA56" s="282">
        <f t="shared" si="19"/>
        <v>18099.200476223523</v>
      </c>
    </row>
    <row r="57" spans="1:27" s="294" customFormat="1" ht="31.5" x14ac:dyDescent="0.25">
      <c r="A57" s="333" t="s">
        <v>851</v>
      </c>
      <c r="B57" s="306" t="s">
        <v>526</v>
      </c>
      <c r="C57" s="311" t="s">
        <v>755</v>
      </c>
      <c r="D57" s="298">
        <v>788.78172999999992</v>
      </c>
      <c r="E57" s="298">
        <v>850.64917747000004</v>
      </c>
      <c r="F57" s="298">
        <v>1003.1838519353973</v>
      </c>
      <c r="G57" s="298">
        <v>1050.5070499999997</v>
      </c>
      <c r="H57" s="298">
        <v>898.65266880493425</v>
      </c>
      <c r="I57" s="298">
        <v>1034.86733</v>
      </c>
      <c r="J57" s="298">
        <v>775.21718747193211</v>
      </c>
      <c r="K57" s="298">
        <v>782.19941460000007</v>
      </c>
      <c r="L57" s="298">
        <v>806.77184806358991</v>
      </c>
      <c r="M57" s="298">
        <v>938.70098199999995</v>
      </c>
      <c r="N57" s="298">
        <v>843.38386260448533</v>
      </c>
      <c r="O57" s="298">
        <v>991.46325275000015</v>
      </c>
      <c r="P57" s="298">
        <v>889.76997504773203</v>
      </c>
      <c r="Q57" s="298">
        <v>1046.9771071999999</v>
      </c>
      <c r="R57" s="298">
        <v>0</v>
      </c>
      <c r="S57" s="298">
        <v>1109.64562972</v>
      </c>
      <c r="T57" s="298">
        <v>0</v>
      </c>
      <c r="U57" s="298">
        <v>1142.9349986116001</v>
      </c>
      <c r="V57" s="298">
        <v>0</v>
      </c>
      <c r="W57" s="298">
        <v>1177.2230485699481</v>
      </c>
      <c r="X57" s="298">
        <v>0</v>
      </c>
      <c r="Y57" s="298">
        <v>1212.5397400270465</v>
      </c>
      <c r="Z57" s="282">
        <f t="shared" si="18"/>
        <v>5216.9793939280707</v>
      </c>
      <c r="AA57" s="282">
        <f t="shared" si="19"/>
        <v>10487.058553478595</v>
      </c>
    </row>
    <row r="58" spans="1:27" s="294" customFormat="1" x14ac:dyDescent="0.25">
      <c r="A58" s="333" t="s">
        <v>852</v>
      </c>
      <c r="B58" s="306" t="s">
        <v>650</v>
      </c>
      <c r="C58" s="311" t="s">
        <v>755</v>
      </c>
      <c r="D58" s="298">
        <v>0</v>
      </c>
      <c r="E58" s="298">
        <v>0</v>
      </c>
      <c r="F58" s="298">
        <v>0</v>
      </c>
      <c r="G58" s="298"/>
      <c r="H58" s="298">
        <v>0</v>
      </c>
      <c r="I58" s="298"/>
      <c r="J58" s="298">
        <v>0</v>
      </c>
      <c r="K58" s="298">
        <v>7612.1419227449305</v>
      </c>
      <c r="L58" s="298">
        <v>0</v>
      </c>
      <c r="M58" s="298"/>
      <c r="N58" s="298">
        <v>0</v>
      </c>
      <c r="O58" s="298"/>
      <c r="P58" s="298">
        <v>0</v>
      </c>
      <c r="Q58" s="298"/>
      <c r="R58" s="298">
        <v>0</v>
      </c>
      <c r="S58" s="298"/>
      <c r="T58" s="298">
        <v>0</v>
      </c>
      <c r="U58" s="298"/>
      <c r="V58" s="298">
        <v>0</v>
      </c>
      <c r="W58" s="298"/>
      <c r="X58" s="298">
        <v>0</v>
      </c>
      <c r="Y58" s="298"/>
      <c r="Z58" s="282">
        <f t="shared" ref="Z58" si="23">F58+H58+J58+L58+N58+P58</f>
        <v>0</v>
      </c>
      <c r="AA58" s="282">
        <f t="shared" ref="AA58" si="24">I58+K58+M58+O58+Q58+S58+U58+W58+Y58+G58</f>
        <v>7612.1419227449305</v>
      </c>
    </row>
    <row r="59" spans="1:27" s="294" customFormat="1" x14ac:dyDescent="0.25">
      <c r="A59" s="333" t="s">
        <v>853</v>
      </c>
      <c r="B59" s="305" t="s">
        <v>611</v>
      </c>
      <c r="C59" s="311" t="s">
        <v>755</v>
      </c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82">
        <f t="shared" ref="Z59" si="25">F59+H59+J59+L59+N59+P59</f>
        <v>0</v>
      </c>
      <c r="AA59" s="282">
        <f t="shared" ref="AA59" si="26">I59+K59+M59+O59+Q59+S59+U59+W59+Y59+G59</f>
        <v>0</v>
      </c>
    </row>
    <row r="60" spans="1:27" s="294" customFormat="1" x14ac:dyDescent="0.25">
      <c r="A60" s="333" t="s">
        <v>854</v>
      </c>
      <c r="B60" s="300" t="s">
        <v>946</v>
      </c>
      <c r="C60" s="311" t="s">
        <v>755</v>
      </c>
      <c r="D60" s="298">
        <v>416.98708120868963</v>
      </c>
      <c r="E60" s="298">
        <v>443.99214607861171</v>
      </c>
      <c r="F60" s="298">
        <v>479.68458554164306</v>
      </c>
      <c r="G60" s="298">
        <v>480.47939702122773</v>
      </c>
      <c r="H60" s="298">
        <v>517.65540609041614</v>
      </c>
      <c r="I60" s="298">
        <v>508.11063999999993</v>
      </c>
      <c r="J60" s="298">
        <v>547.89383289684577</v>
      </c>
      <c r="K60" s="298">
        <v>603.54321725588386</v>
      </c>
      <c r="L60" s="298">
        <v>577.55184074230874</v>
      </c>
      <c r="M60" s="298">
        <v>570.8375097691586</v>
      </c>
      <c r="N60" s="298">
        <v>557.81211847463567</v>
      </c>
      <c r="O60" s="298">
        <v>593.63037309512481</v>
      </c>
      <c r="P60" s="298">
        <v>581.79803956904493</v>
      </c>
      <c r="Q60" s="298">
        <v>609.7351706577299</v>
      </c>
      <c r="R60" s="298">
        <v>0</v>
      </c>
      <c r="S60" s="298">
        <v>624.68773370483893</v>
      </c>
      <c r="T60" s="298">
        <v>0</v>
      </c>
      <c r="U60" s="298">
        <v>637.18148837893568</v>
      </c>
      <c r="V60" s="298">
        <v>0</v>
      </c>
      <c r="W60" s="298">
        <v>649.92511814651436</v>
      </c>
      <c r="X60" s="298">
        <v>0</v>
      </c>
      <c r="Y60" s="298">
        <v>662.92362050944473</v>
      </c>
      <c r="Z60" s="282">
        <f>F60+H60+J60+L60+N60+P60</f>
        <v>3262.3958233148942</v>
      </c>
      <c r="AA60" s="282">
        <f t="shared" ref="AA60:AA64" si="27">I60+K60+M60+O60+Q60+S60+U60+W60+Y60+G60</f>
        <v>5941.0542685388591</v>
      </c>
    </row>
    <row r="61" spans="1:27" s="294" customFormat="1" x14ac:dyDescent="0.25">
      <c r="A61" s="333" t="s">
        <v>855</v>
      </c>
      <c r="B61" s="300" t="s">
        <v>947</v>
      </c>
      <c r="C61" s="311" t="s">
        <v>755</v>
      </c>
      <c r="D61" s="298">
        <v>0</v>
      </c>
      <c r="E61" s="298">
        <v>0</v>
      </c>
      <c r="F61" s="298">
        <v>0</v>
      </c>
      <c r="G61" s="298">
        <v>0</v>
      </c>
      <c r="H61" s="298">
        <v>0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298">
        <v>0</v>
      </c>
      <c r="O61" s="298">
        <v>0</v>
      </c>
      <c r="P61" s="298">
        <v>0</v>
      </c>
      <c r="Q61" s="298">
        <v>0</v>
      </c>
      <c r="R61" s="298">
        <v>0</v>
      </c>
      <c r="S61" s="298">
        <v>0</v>
      </c>
      <c r="T61" s="298">
        <v>0</v>
      </c>
      <c r="U61" s="298">
        <v>0</v>
      </c>
      <c r="V61" s="298">
        <v>0</v>
      </c>
      <c r="W61" s="298">
        <v>0</v>
      </c>
      <c r="X61" s="298">
        <v>0</v>
      </c>
      <c r="Y61" s="298">
        <v>0</v>
      </c>
      <c r="Z61" s="282">
        <f>F61+H61+J61+L61+N61+P61</f>
        <v>0</v>
      </c>
      <c r="AA61" s="282">
        <f t="shared" si="27"/>
        <v>0</v>
      </c>
    </row>
    <row r="62" spans="1:27" s="295" customFormat="1" x14ac:dyDescent="0.25">
      <c r="A62" s="331" t="s">
        <v>856</v>
      </c>
      <c r="B62" s="302" t="s">
        <v>1034</v>
      </c>
      <c r="C62" s="332" t="s">
        <v>755</v>
      </c>
      <c r="D62" s="303">
        <v>910.32486491500299</v>
      </c>
      <c r="E62" s="303">
        <v>889.43447330938511</v>
      </c>
      <c r="F62" s="298">
        <f t="shared" ref="F62" si="28">F63+F64+F65+F66+F67</f>
        <v>1067.6109476801098</v>
      </c>
      <c r="G62" s="303">
        <v>1090.80167682717</v>
      </c>
      <c r="H62" s="298">
        <f t="shared" ref="H62" si="29">H63+H64+H65+H66+H67</f>
        <v>927.83164543368252</v>
      </c>
      <c r="I62" s="303">
        <f>SUM(I63:I67)</f>
        <v>1204.1609925</v>
      </c>
      <c r="J62" s="298">
        <f t="shared" ref="J62" si="30">J63+J64+J65+J66+J67</f>
        <v>953.03395591281424</v>
      </c>
      <c r="K62" s="303">
        <f>SUM(K63:K67)</f>
        <v>2685.2880269881025</v>
      </c>
      <c r="L62" s="298">
        <f>L63+L64+L65+L66+L67</f>
        <v>1245.5603976595407</v>
      </c>
      <c r="M62" s="303">
        <f>SUM(M63:M67)</f>
        <v>755.82725850917006</v>
      </c>
      <c r="N62" s="298">
        <f>N63+N64+N65+N66+N67</f>
        <v>1295.7958637169911</v>
      </c>
      <c r="O62" s="303">
        <f>SUM(O63:O67)</f>
        <v>783.67982513121024</v>
      </c>
      <c r="P62" s="298">
        <f>P63+P64+P65+P66+P67</f>
        <v>1348.0585095732354</v>
      </c>
      <c r="Q62" s="303">
        <f>SUM(Q63:Q67)</f>
        <v>816.66737518380432</v>
      </c>
      <c r="R62" s="298">
        <f>R63+R64+R65+R66+R67</f>
        <v>0</v>
      </c>
      <c r="S62" s="303">
        <f>SUM(S63:S67)</f>
        <v>851.14899609562656</v>
      </c>
      <c r="T62" s="298">
        <f>T63+T64+T65+T66+T67</f>
        <v>0</v>
      </c>
      <c r="U62" s="303">
        <f>SUM(U63:U67)</f>
        <v>875.1426972483672</v>
      </c>
      <c r="V62" s="298">
        <f>V63+V64+V65+V66+V67</f>
        <v>0</v>
      </c>
      <c r="W62" s="303">
        <f>SUM(W63:W67)</f>
        <v>899.82539406108754</v>
      </c>
      <c r="X62" s="298">
        <f>X63+X64+X65+X66+X67</f>
        <v>0</v>
      </c>
      <c r="Y62" s="303">
        <f>SUM(Y63:Y67)</f>
        <v>925.21714009609491</v>
      </c>
      <c r="Z62" s="282">
        <f>F62+H62+J62+L62+N62+P62</f>
        <v>6837.8913199763738</v>
      </c>
      <c r="AA62" s="282">
        <f t="shared" si="27"/>
        <v>10887.759382640634</v>
      </c>
    </row>
    <row r="63" spans="1:27" s="294" customFormat="1" ht="31.5" x14ac:dyDescent="0.25">
      <c r="A63" s="333" t="s">
        <v>857</v>
      </c>
      <c r="B63" s="301" t="s">
        <v>739</v>
      </c>
      <c r="C63" s="311" t="s">
        <v>755</v>
      </c>
      <c r="D63" s="298">
        <v>565.31617999999992</v>
      </c>
      <c r="E63" s="298">
        <v>563.10813668000003</v>
      </c>
      <c r="F63" s="298">
        <v>670.64297012999998</v>
      </c>
      <c r="G63" s="298">
        <v>718.12778000000003</v>
      </c>
      <c r="H63" s="298">
        <v>461.84268705269079</v>
      </c>
      <c r="I63" s="298">
        <v>641.42826000000002</v>
      </c>
      <c r="J63" s="298">
        <v>481.11108523899617</v>
      </c>
      <c r="K63" s="298">
        <v>538.91332957000009</v>
      </c>
      <c r="L63" s="298">
        <v>754.36459092092821</v>
      </c>
      <c r="M63" s="298">
        <v>314.81774286000001</v>
      </c>
      <c r="N63" s="298">
        <v>784.53917455776536</v>
      </c>
      <c r="O63" s="298">
        <v>328.27517198999999</v>
      </c>
      <c r="P63" s="298">
        <v>815.92074154007594</v>
      </c>
      <c r="Q63" s="298">
        <v>346.27764243999997</v>
      </c>
      <c r="R63" s="298">
        <v>0</v>
      </c>
      <c r="S63" s="298">
        <v>365.26841318999999</v>
      </c>
      <c r="T63" s="298">
        <v>0</v>
      </c>
      <c r="U63" s="298">
        <v>376.2264655857</v>
      </c>
      <c r="V63" s="298">
        <v>0</v>
      </c>
      <c r="W63" s="298">
        <v>387.51325955327098</v>
      </c>
      <c r="X63" s="298">
        <v>0</v>
      </c>
      <c r="Y63" s="298">
        <v>399.1386573398691</v>
      </c>
      <c r="Z63" s="282">
        <f>F63+H63+J63+L63+N63+P63</f>
        <v>3968.4212494404564</v>
      </c>
      <c r="AA63" s="282">
        <f t="shared" si="27"/>
        <v>4415.9867225288399</v>
      </c>
    </row>
    <row r="64" spans="1:27" s="294" customFormat="1" ht="31.5" x14ac:dyDescent="0.25">
      <c r="A64" s="333" t="s">
        <v>858</v>
      </c>
      <c r="B64" s="301" t="s">
        <v>741</v>
      </c>
      <c r="C64" s="311" t="s">
        <v>755</v>
      </c>
      <c r="D64" s="298">
        <v>182.63845999999998</v>
      </c>
      <c r="E64" s="298">
        <v>185.62403125999998</v>
      </c>
      <c r="F64" s="298">
        <v>261.80599482000002</v>
      </c>
      <c r="G64" s="298">
        <v>261.80599999999998</v>
      </c>
      <c r="H64" s="298">
        <v>325.28050958539006</v>
      </c>
      <c r="I64" s="298">
        <v>361.34195</v>
      </c>
      <c r="J64" s="298">
        <v>339.91579139328002</v>
      </c>
      <c r="K64" s="298">
        <v>1985.7512229999998</v>
      </c>
      <c r="L64" s="298">
        <v>353.51242304901126</v>
      </c>
      <c r="M64" s="298">
        <v>303.64739684217005</v>
      </c>
      <c r="N64" s="298">
        <v>367.65291997097171</v>
      </c>
      <c r="O64" s="298">
        <v>312.75681780378011</v>
      </c>
      <c r="P64" s="298">
        <v>382.35903676981059</v>
      </c>
      <c r="Q64" s="298">
        <v>322.13952244826999</v>
      </c>
      <c r="R64" s="298">
        <v>0</v>
      </c>
      <c r="S64" s="298">
        <v>331.80370989282005</v>
      </c>
      <c r="T64" s="298">
        <v>0</v>
      </c>
      <c r="U64" s="298">
        <v>341.75782118960467</v>
      </c>
      <c r="V64" s="298">
        <v>0</v>
      </c>
      <c r="W64" s="298">
        <v>352.01055582529278</v>
      </c>
      <c r="X64" s="298">
        <v>0</v>
      </c>
      <c r="Y64" s="298">
        <v>362.57087250005156</v>
      </c>
      <c r="Z64" s="282">
        <f>F64+H64+J64+L64+N64+P64</f>
        <v>2030.5266755884636</v>
      </c>
      <c r="AA64" s="282">
        <f t="shared" si="27"/>
        <v>4935.5858695019888</v>
      </c>
    </row>
    <row r="65" spans="1:27" s="294" customFormat="1" x14ac:dyDescent="0.25">
      <c r="A65" s="333" t="s">
        <v>859</v>
      </c>
      <c r="B65" s="300" t="s">
        <v>1072</v>
      </c>
      <c r="C65" s="311" t="s">
        <v>755</v>
      </c>
      <c r="D65" s="298" t="s">
        <v>290</v>
      </c>
      <c r="E65" s="298" t="s">
        <v>290</v>
      </c>
      <c r="F65" s="298">
        <v>0</v>
      </c>
      <c r="G65" s="298" t="s">
        <v>290</v>
      </c>
      <c r="H65" s="298">
        <v>0</v>
      </c>
      <c r="I65" s="298" t="s">
        <v>290</v>
      </c>
      <c r="J65" s="298">
        <v>0</v>
      </c>
      <c r="K65" s="298" t="s">
        <v>290</v>
      </c>
      <c r="L65" s="298">
        <v>0</v>
      </c>
      <c r="M65" s="298" t="s">
        <v>290</v>
      </c>
      <c r="N65" s="298">
        <v>0</v>
      </c>
      <c r="O65" s="298" t="s">
        <v>290</v>
      </c>
      <c r="P65" s="298">
        <v>0</v>
      </c>
      <c r="Q65" s="298" t="s">
        <v>290</v>
      </c>
      <c r="R65" s="298">
        <v>0</v>
      </c>
      <c r="S65" s="298" t="s">
        <v>290</v>
      </c>
      <c r="T65" s="298">
        <v>0</v>
      </c>
      <c r="U65" s="298" t="s">
        <v>290</v>
      </c>
      <c r="V65" s="298">
        <v>0</v>
      </c>
      <c r="W65" s="298" t="s">
        <v>290</v>
      </c>
      <c r="X65" s="298">
        <v>0</v>
      </c>
      <c r="Y65" s="298" t="s">
        <v>290</v>
      </c>
      <c r="Z65" s="282" t="s">
        <v>290</v>
      </c>
      <c r="AA65" s="282" t="s">
        <v>290</v>
      </c>
    </row>
    <row r="66" spans="1:27" s="294" customFormat="1" x14ac:dyDescent="0.25">
      <c r="A66" s="333" t="s">
        <v>860</v>
      </c>
      <c r="B66" s="300" t="s">
        <v>1093</v>
      </c>
      <c r="C66" s="311" t="s">
        <v>755</v>
      </c>
      <c r="D66" s="298" t="s">
        <v>290</v>
      </c>
      <c r="E66" s="298" t="s">
        <v>290</v>
      </c>
      <c r="F66" s="298">
        <v>0</v>
      </c>
      <c r="G66" s="298" t="s">
        <v>290</v>
      </c>
      <c r="H66" s="298">
        <v>0</v>
      </c>
      <c r="I66" s="298" t="s">
        <v>290</v>
      </c>
      <c r="J66" s="298">
        <v>0</v>
      </c>
      <c r="K66" s="298" t="s">
        <v>290</v>
      </c>
      <c r="L66" s="298">
        <v>0</v>
      </c>
      <c r="M66" s="298" t="s">
        <v>290</v>
      </c>
      <c r="N66" s="298">
        <v>0</v>
      </c>
      <c r="O66" s="298" t="s">
        <v>290</v>
      </c>
      <c r="P66" s="298">
        <v>0</v>
      </c>
      <c r="Q66" s="298" t="s">
        <v>290</v>
      </c>
      <c r="R66" s="298">
        <v>0</v>
      </c>
      <c r="S66" s="298" t="s">
        <v>290</v>
      </c>
      <c r="T66" s="298">
        <v>0</v>
      </c>
      <c r="U66" s="298" t="s">
        <v>290</v>
      </c>
      <c r="V66" s="298">
        <v>0</v>
      </c>
      <c r="W66" s="298" t="s">
        <v>290</v>
      </c>
      <c r="X66" s="298">
        <v>0</v>
      </c>
      <c r="Y66" s="298" t="s">
        <v>290</v>
      </c>
      <c r="Z66" s="282" t="s">
        <v>290</v>
      </c>
      <c r="AA66" s="282" t="s">
        <v>290</v>
      </c>
    </row>
    <row r="67" spans="1:27" s="294" customFormat="1" x14ac:dyDescent="0.25">
      <c r="A67" s="333" t="s">
        <v>861</v>
      </c>
      <c r="B67" s="300" t="s">
        <v>527</v>
      </c>
      <c r="C67" s="311" t="s">
        <v>755</v>
      </c>
      <c r="D67" s="298">
        <v>162.37022491500301</v>
      </c>
      <c r="E67" s="298">
        <v>140.70230536938519</v>
      </c>
      <c r="F67" s="298">
        <v>135.16198273010983</v>
      </c>
      <c r="G67" s="298">
        <v>110.86789682717004</v>
      </c>
      <c r="H67" s="298">
        <v>140.70844879560173</v>
      </c>
      <c r="I67" s="298">
        <v>201.39078250000003</v>
      </c>
      <c r="J67" s="298">
        <v>132.00707928053802</v>
      </c>
      <c r="K67" s="298">
        <v>160.62347441810311</v>
      </c>
      <c r="L67" s="298">
        <v>137.68338368960116</v>
      </c>
      <c r="M67" s="298">
        <v>137.36211880700003</v>
      </c>
      <c r="N67" s="298">
        <v>143.60376918825401</v>
      </c>
      <c r="O67" s="298">
        <v>142.64783533743014</v>
      </c>
      <c r="P67" s="298">
        <v>149.77873126334893</v>
      </c>
      <c r="Q67" s="298">
        <v>148.25021029553429</v>
      </c>
      <c r="R67" s="298">
        <v>0</v>
      </c>
      <c r="S67" s="298">
        <v>154.07687301280643</v>
      </c>
      <c r="T67" s="298">
        <v>0</v>
      </c>
      <c r="U67" s="298">
        <v>157.15841047306256</v>
      </c>
      <c r="V67" s="298">
        <v>0</v>
      </c>
      <c r="W67" s="298">
        <v>160.30157868252383</v>
      </c>
      <c r="X67" s="298">
        <v>0</v>
      </c>
      <c r="Y67" s="298">
        <v>163.50761025617433</v>
      </c>
      <c r="Z67" s="282">
        <f t="shared" ref="Z67:Z76" si="31">F67+H67+J67+L67+N67+P67</f>
        <v>838.94339494745373</v>
      </c>
      <c r="AA67" s="282">
        <f t="shared" ref="AA67:AA76" si="32">I67+K67+M67+O67+Q67+S67+U67+W67+Y67+G67</f>
        <v>1536.1867906098046</v>
      </c>
    </row>
    <row r="68" spans="1:27" s="294" customFormat="1" x14ac:dyDescent="0.25">
      <c r="A68" s="333" t="s">
        <v>862</v>
      </c>
      <c r="B68" s="307" t="s">
        <v>828</v>
      </c>
      <c r="C68" s="311" t="s">
        <v>755</v>
      </c>
      <c r="D68" s="298">
        <v>1610.4243317191874</v>
      </c>
      <c r="E68" s="298">
        <v>1751.4483232723514</v>
      </c>
      <c r="F68" s="298">
        <v>1784.4946931721117</v>
      </c>
      <c r="G68" s="298">
        <v>1898.9357506847246</v>
      </c>
      <c r="H68" s="298">
        <v>1862.509421048014</v>
      </c>
      <c r="I68" s="303">
        <v>2032.63702327125</v>
      </c>
      <c r="J68" s="298">
        <v>1966.3512595552543</v>
      </c>
      <c r="K68" s="303">
        <v>2694.1110494469731</v>
      </c>
      <c r="L68" s="298">
        <v>2043.584380057571</v>
      </c>
      <c r="M68" s="303">
        <v>2219.4512269851571</v>
      </c>
      <c r="N68" s="298">
        <v>2122.9289234264306</v>
      </c>
      <c r="O68" s="303">
        <v>2307.8604721845632</v>
      </c>
      <c r="P68" s="298">
        <v>2205.3541110906017</v>
      </c>
      <c r="Q68" s="303">
        <v>2407.4073455359458</v>
      </c>
      <c r="R68" s="298">
        <v>0</v>
      </c>
      <c r="S68" s="303">
        <v>2512.730468213384</v>
      </c>
      <c r="T68" s="298">
        <v>0</v>
      </c>
      <c r="U68" s="303">
        <v>2613.2396869419194</v>
      </c>
      <c r="V68" s="298">
        <v>0</v>
      </c>
      <c r="W68" s="303">
        <v>2717.7692744195965</v>
      </c>
      <c r="X68" s="298">
        <v>0</v>
      </c>
      <c r="Y68" s="303">
        <v>2826.4800453963808</v>
      </c>
      <c r="Z68" s="309">
        <f t="shared" si="31"/>
        <v>11985.222788349984</v>
      </c>
      <c r="AA68" s="309">
        <f t="shared" si="32"/>
        <v>24230.622343079893</v>
      </c>
    </row>
    <row r="69" spans="1:27" s="294" customFormat="1" x14ac:dyDescent="0.25">
      <c r="A69" s="333" t="s">
        <v>863</v>
      </c>
      <c r="B69" s="307" t="s">
        <v>829</v>
      </c>
      <c r="C69" s="311" t="s">
        <v>755</v>
      </c>
      <c r="D69" s="298">
        <v>436.12032094208956</v>
      </c>
      <c r="E69" s="298">
        <v>466.86176357259012</v>
      </c>
      <c r="F69" s="298">
        <v>462.55703570000003</v>
      </c>
      <c r="G69" s="298">
        <v>468.29809857822261</v>
      </c>
      <c r="H69" s="298">
        <v>493.13317182000003</v>
      </c>
      <c r="I69" s="303">
        <v>458.19216874999995</v>
      </c>
      <c r="J69" s="298">
        <v>496.08738182000008</v>
      </c>
      <c r="K69" s="303">
        <v>538.629270324</v>
      </c>
      <c r="L69" s="298">
        <v>480.4055918200001</v>
      </c>
      <c r="M69" s="303">
        <v>569.30633050599999</v>
      </c>
      <c r="N69" s="298">
        <v>433.00228182000001</v>
      </c>
      <c r="O69" s="303">
        <v>610.49804405600003</v>
      </c>
      <c r="P69" s="298">
        <v>433.00228182000001</v>
      </c>
      <c r="Q69" s="303">
        <v>643.04675220600006</v>
      </c>
      <c r="R69" s="298">
        <v>0</v>
      </c>
      <c r="S69" s="303">
        <v>685.643845349</v>
      </c>
      <c r="T69" s="298">
        <v>0</v>
      </c>
      <c r="U69" s="303">
        <v>705.04832927859991</v>
      </c>
      <c r="V69" s="298">
        <v>0</v>
      </c>
      <c r="W69" s="303">
        <v>733.2502624497439</v>
      </c>
      <c r="X69" s="298">
        <v>0</v>
      </c>
      <c r="Y69" s="303">
        <v>762.58027294773365</v>
      </c>
      <c r="Z69" s="309">
        <f t="shared" si="31"/>
        <v>2798.1877448</v>
      </c>
      <c r="AA69" s="309">
        <f t="shared" si="32"/>
        <v>6174.4933744453001</v>
      </c>
    </row>
    <row r="70" spans="1:27" s="294" customFormat="1" x14ac:dyDescent="0.25">
      <c r="A70" s="333" t="s">
        <v>864</v>
      </c>
      <c r="B70" s="307" t="s">
        <v>1035</v>
      </c>
      <c r="C70" s="311" t="s">
        <v>755</v>
      </c>
      <c r="D70" s="298">
        <v>30.204213944850924</v>
      </c>
      <c r="E70" s="298">
        <v>35.817174849542376</v>
      </c>
      <c r="F70" s="298">
        <f t="shared" ref="F70" si="33">F71+F72</f>
        <v>43.130834429731998</v>
      </c>
      <c r="G70" s="298">
        <v>40.311612009327199</v>
      </c>
      <c r="H70" s="298">
        <f t="shared" ref="H70" si="34">H71+H72</f>
        <v>46.949379020000002</v>
      </c>
      <c r="I70" s="323">
        <v>41.663139013829188</v>
      </c>
      <c r="J70" s="298">
        <f t="shared" ref="J70" si="35">J71+J72</f>
        <v>53.914021167760005</v>
      </c>
      <c r="K70" s="323">
        <v>46.257579084</v>
      </c>
      <c r="L70" s="298">
        <f>L71+L72</f>
        <v>62.977400232967121</v>
      </c>
      <c r="M70" s="323">
        <v>80.068437299999985</v>
      </c>
      <c r="N70" s="298">
        <f>N71+N72</f>
        <v>65.501359259586891</v>
      </c>
      <c r="O70" s="323">
        <v>75.26627449999998</v>
      </c>
      <c r="P70" s="298">
        <f>P71+P72</f>
        <v>65.501359259586891</v>
      </c>
      <c r="Q70" s="323">
        <v>75.034152599999985</v>
      </c>
      <c r="R70" s="298">
        <f>R71+R72</f>
        <v>0</v>
      </c>
      <c r="S70" s="323">
        <v>74.820680699999997</v>
      </c>
      <c r="T70" s="298">
        <f>T71+T72</f>
        <v>0</v>
      </c>
      <c r="U70" s="323">
        <f>S70-S71+U71</f>
        <v>90.91618528633235</v>
      </c>
      <c r="V70" s="298">
        <f>V71+V72</f>
        <v>0</v>
      </c>
      <c r="W70" s="323">
        <f>U70-U71+W71</f>
        <v>107.39472439156906</v>
      </c>
      <c r="X70" s="298">
        <f>X71+X72</f>
        <v>0</v>
      </c>
      <c r="Y70" s="323">
        <f>W70-W71+Y71</f>
        <v>125.5182625961592</v>
      </c>
      <c r="Z70" s="309">
        <f t="shared" si="31"/>
        <v>337.97435336963287</v>
      </c>
      <c r="AA70" s="309">
        <f t="shared" si="32"/>
        <v>757.2510474812168</v>
      </c>
    </row>
    <row r="71" spans="1:27" s="294" customFormat="1" x14ac:dyDescent="0.25">
      <c r="A71" s="333" t="s">
        <v>116</v>
      </c>
      <c r="B71" s="300" t="s">
        <v>803</v>
      </c>
      <c r="C71" s="311" t="s">
        <v>755</v>
      </c>
      <c r="D71" s="298">
        <v>23.957209708783576</v>
      </c>
      <c r="E71" s="298">
        <v>29.020146278918034</v>
      </c>
      <c r="F71" s="298">
        <v>33.4442965</v>
      </c>
      <c r="G71" s="298">
        <v>33.313186548080765</v>
      </c>
      <c r="H71" s="298">
        <v>36.701072500000009</v>
      </c>
      <c r="I71" s="324">
        <v>35.82629321240691</v>
      </c>
      <c r="J71" s="298">
        <v>43.276314000000006</v>
      </c>
      <c r="K71" s="324">
        <v>39.070013199999998</v>
      </c>
      <c r="L71" s="298">
        <v>51.946185999999997</v>
      </c>
      <c r="M71" s="324">
        <v>72.582347299999995</v>
      </c>
      <c r="N71" s="298">
        <v>54.062015499999994</v>
      </c>
      <c r="O71" s="324">
        <v>67.470724500000003</v>
      </c>
      <c r="P71" s="298">
        <v>54.062015499999994</v>
      </c>
      <c r="Q71" s="324">
        <v>66.917772599999978</v>
      </c>
      <c r="R71" s="298">
        <v>0</v>
      </c>
      <c r="S71" s="324">
        <v>66.371640699999986</v>
      </c>
      <c r="T71" s="298">
        <v>0</v>
      </c>
      <c r="U71" s="324">
        <v>82.46714528633234</v>
      </c>
      <c r="V71" s="298">
        <v>0</v>
      </c>
      <c r="W71" s="324">
        <v>98.945684391569046</v>
      </c>
      <c r="X71" s="298">
        <v>0</v>
      </c>
      <c r="Y71" s="324">
        <v>117.06922259615919</v>
      </c>
      <c r="Z71" s="282">
        <f t="shared" si="31"/>
        <v>273.49190000000004</v>
      </c>
      <c r="AA71" s="282">
        <f t="shared" si="32"/>
        <v>680.03403033454833</v>
      </c>
    </row>
    <row r="72" spans="1:27" s="294" customFormat="1" ht="15.75" customHeight="1" x14ac:dyDescent="0.25">
      <c r="A72" s="333" t="s">
        <v>800</v>
      </c>
      <c r="B72" s="300" t="s">
        <v>67</v>
      </c>
      <c r="C72" s="311" t="s">
        <v>755</v>
      </c>
      <c r="D72" s="298">
        <v>6.2470042360673474</v>
      </c>
      <c r="E72" s="298">
        <v>6.7970285706243416</v>
      </c>
      <c r="F72" s="298">
        <v>9.6865379297319976</v>
      </c>
      <c r="G72" s="298">
        <v>6.9984254612464341</v>
      </c>
      <c r="H72" s="298">
        <v>10.248306519999993</v>
      </c>
      <c r="I72" s="298">
        <f>I70-I71</f>
        <v>5.8368458014222782</v>
      </c>
      <c r="J72" s="298">
        <v>10.637707167759999</v>
      </c>
      <c r="K72" s="298">
        <f>K70-K71</f>
        <v>7.1875658840000014</v>
      </c>
      <c r="L72" s="298">
        <v>11.031214232967123</v>
      </c>
      <c r="M72" s="298">
        <f>M70-M71</f>
        <v>7.4860899999999901</v>
      </c>
      <c r="N72" s="298">
        <v>11.439343759586897</v>
      </c>
      <c r="O72" s="298">
        <f>O70-O71</f>
        <v>7.7955499999999773</v>
      </c>
      <c r="P72" s="298">
        <v>11.439343759586897</v>
      </c>
      <c r="Q72" s="298">
        <f>Q70-Q71</f>
        <v>8.1163800000000066</v>
      </c>
      <c r="R72" s="298">
        <v>0</v>
      </c>
      <c r="S72" s="298">
        <f>S70-S71</f>
        <v>8.4490400000000108</v>
      </c>
      <c r="T72" s="298">
        <v>0</v>
      </c>
      <c r="U72" s="298">
        <f>U70-U71</f>
        <v>8.4490400000000108</v>
      </c>
      <c r="V72" s="298">
        <v>0</v>
      </c>
      <c r="W72" s="298">
        <f>W70-W71</f>
        <v>8.4490400000000108</v>
      </c>
      <c r="X72" s="298">
        <v>0</v>
      </c>
      <c r="Y72" s="298">
        <f>Y70-Y71</f>
        <v>8.4490400000000108</v>
      </c>
      <c r="Z72" s="282">
        <f t="shared" si="31"/>
        <v>64.482453369632907</v>
      </c>
      <c r="AA72" s="282">
        <f t="shared" si="32"/>
        <v>77.217017146668724</v>
      </c>
    </row>
    <row r="73" spans="1:27" s="294" customFormat="1" ht="15.75" customHeight="1" x14ac:dyDescent="0.25">
      <c r="A73" s="333" t="s">
        <v>865</v>
      </c>
      <c r="B73" s="307" t="s">
        <v>1036</v>
      </c>
      <c r="C73" s="311" t="s">
        <v>755</v>
      </c>
      <c r="D73" s="303">
        <f>D74+D75+D76</f>
        <v>379.01124390138864</v>
      </c>
      <c r="E73" s="303">
        <f>E74+E75+E76</f>
        <v>337.99677601072062</v>
      </c>
      <c r="F73" s="298">
        <f t="shared" ref="F73" si="36">F74+F75+F76</f>
        <v>386.66529763928264</v>
      </c>
      <c r="G73" s="303">
        <v>315.20624178447554</v>
      </c>
      <c r="H73" s="298">
        <f t="shared" ref="H73" si="37">H74+H75+H76</f>
        <v>422.42213367175236</v>
      </c>
      <c r="I73" s="303">
        <f>I74+I75+I76</f>
        <v>342.98500336819006</v>
      </c>
      <c r="J73" s="298">
        <f t="shared" ref="J73" si="38">J74+J75+J76</f>
        <v>440.30296587164656</v>
      </c>
      <c r="K73" s="303">
        <f>K74+K75+K76</f>
        <v>635.77520035223529</v>
      </c>
      <c r="L73" s="298">
        <f t="shared" ref="L73:Y73" si="39">L74+L75+L76</f>
        <v>450.63222792080251</v>
      </c>
      <c r="M73" s="303">
        <f t="shared" si="39"/>
        <v>445.66890095333196</v>
      </c>
      <c r="N73" s="298">
        <f t="shared" si="39"/>
        <v>487.96367647036254</v>
      </c>
      <c r="O73" s="303">
        <f t="shared" si="39"/>
        <v>462.56534201257909</v>
      </c>
      <c r="P73" s="298">
        <f t="shared" si="39"/>
        <v>511.76267300675022</v>
      </c>
      <c r="Q73" s="303">
        <f t="shared" si="39"/>
        <v>475.421579360539</v>
      </c>
      <c r="R73" s="298">
        <f t="shared" si="39"/>
        <v>0</v>
      </c>
      <c r="S73" s="303">
        <f t="shared" si="39"/>
        <v>432.37242554514216</v>
      </c>
      <c r="T73" s="298">
        <f t="shared" si="39"/>
        <v>0</v>
      </c>
      <c r="U73" s="303">
        <f t="shared" si="39"/>
        <v>426.42078308370918</v>
      </c>
      <c r="V73" s="298">
        <f t="shared" si="39"/>
        <v>0</v>
      </c>
      <c r="W73" s="303">
        <f t="shared" si="39"/>
        <v>420.28898334587382</v>
      </c>
      <c r="X73" s="298">
        <f t="shared" si="39"/>
        <v>0</v>
      </c>
      <c r="Y73" s="303">
        <f t="shared" si="39"/>
        <v>412.71911929603317</v>
      </c>
      <c r="Z73" s="309">
        <f t="shared" si="31"/>
        <v>2699.748974580597</v>
      </c>
      <c r="AA73" s="309">
        <f t="shared" si="32"/>
        <v>4369.4235791021092</v>
      </c>
    </row>
    <row r="74" spans="1:27" s="294" customFormat="1" x14ac:dyDescent="0.25">
      <c r="A74" s="333" t="s">
        <v>866</v>
      </c>
      <c r="B74" s="300" t="s">
        <v>528</v>
      </c>
      <c r="C74" s="311" t="s">
        <v>755</v>
      </c>
      <c r="D74" s="298">
        <v>219.05526862378787</v>
      </c>
      <c r="E74" s="298">
        <v>232.2721111755925</v>
      </c>
      <c r="F74" s="298">
        <v>263.33942946877653</v>
      </c>
      <c r="G74" s="298">
        <v>194.78235767357418</v>
      </c>
      <c r="H74" s="298">
        <v>291.52542429541484</v>
      </c>
      <c r="I74" s="324">
        <v>215.50318421522923</v>
      </c>
      <c r="J74" s="298">
        <v>240.50378194771901</v>
      </c>
      <c r="K74" s="324">
        <v>308.32960186296549</v>
      </c>
      <c r="L74" s="298">
        <v>236.68074732888786</v>
      </c>
      <c r="M74" s="324">
        <v>317.20956735315661</v>
      </c>
      <c r="N74" s="298">
        <v>270.93695373987202</v>
      </c>
      <c r="O74" s="324">
        <v>328.20636751002695</v>
      </c>
      <c r="P74" s="298">
        <v>270.93695373987202</v>
      </c>
      <c r="Q74" s="324">
        <v>336.68357648406243</v>
      </c>
      <c r="R74" s="298">
        <v>0</v>
      </c>
      <c r="S74" s="324">
        <v>288.53301954198611</v>
      </c>
      <c r="T74" s="298">
        <v>0</v>
      </c>
      <c r="U74" s="324">
        <f>S74</f>
        <v>288.53301954198611</v>
      </c>
      <c r="V74" s="298">
        <v>0</v>
      </c>
      <c r="W74" s="324">
        <f>U74</f>
        <v>288.53301954198611</v>
      </c>
      <c r="X74" s="298">
        <v>0</v>
      </c>
      <c r="Y74" s="324">
        <f>W74</f>
        <v>288.53301954198611</v>
      </c>
      <c r="Z74" s="282">
        <f t="shared" si="31"/>
        <v>1573.9232905205424</v>
      </c>
      <c r="AA74" s="282">
        <f t="shared" si="32"/>
        <v>2854.8467332669588</v>
      </c>
    </row>
    <row r="75" spans="1:27" s="294" customFormat="1" ht="15.75" customHeight="1" x14ac:dyDescent="0.25">
      <c r="A75" s="333" t="s">
        <v>867</v>
      </c>
      <c r="B75" s="300" t="s">
        <v>529</v>
      </c>
      <c r="C75" s="311" t="s">
        <v>755</v>
      </c>
      <c r="D75" s="298">
        <v>22.57217873438772</v>
      </c>
      <c r="E75" s="298">
        <v>24.027599446410708</v>
      </c>
      <c r="F75" s="298">
        <v>35.68815671409952</v>
      </c>
      <c r="G75" s="298">
        <v>23.929052700230894</v>
      </c>
      <c r="H75" s="298">
        <v>51.662920976582299</v>
      </c>
      <c r="I75" s="324">
        <v>24.069147380003958</v>
      </c>
      <c r="J75" s="298">
        <v>59.458596198983294</v>
      </c>
      <c r="K75" s="324">
        <v>29.658300831199988</v>
      </c>
      <c r="L75" s="298">
        <v>61.409946724144305</v>
      </c>
      <c r="M75" s="324">
        <v>29.990973651000001</v>
      </c>
      <c r="N75" s="298">
        <v>53.6283819246121</v>
      </c>
      <c r="O75" s="324">
        <v>32.474459043559996</v>
      </c>
      <c r="P75" s="298">
        <v>53.6283819246121</v>
      </c>
      <c r="Q75" s="324">
        <v>33.161450161982401</v>
      </c>
      <c r="R75" s="298">
        <v>0</v>
      </c>
      <c r="S75" s="324">
        <v>34.437510315381701</v>
      </c>
      <c r="T75" s="298">
        <v>0</v>
      </c>
      <c r="U75" s="324">
        <f>S75</f>
        <v>34.437510315381701</v>
      </c>
      <c r="V75" s="298">
        <v>0</v>
      </c>
      <c r="W75" s="324">
        <f>U75</f>
        <v>34.437510315381701</v>
      </c>
      <c r="X75" s="298">
        <v>0</v>
      </c>
      <c r="Y75" s="324">
        <f>W75</f>
        <v>34.437510315381701</v>
      </c>
      <c r="Z75" s="282">
        <f t="shared" si="31"/>
        <v>315.47638446303358</v>
      </c>
      <c r="AA75" s="282">
        <f t="shared" si="32"/>
        <v>311.03342502950403</v>
      </c>
    </row>
    <row r="76" spans="1:27" s="294" customFormat="1" x14ac:dyDescent="0.25">
      <c r="A76" s="333" t="s">
        <v>868</v>
      </c>
      <c r="B76" s="300" t="s">
        <v>530</v>
      </c>
      <c r="C76" s="311" t="s">
        <v>755</v>
      </c>
      <c r="D76" s="298">
        <v>137.38379654321307</v>
      </c>
      <c r="E76" s="298">
        <v>81.697065388717419</v>
      </c>
      <c r="F76" s="298">
        <v>87.637711456406578</v>
      </c>
      <c r="G76" s="298">
        <v>96.494831410670486</v>
      </c>
      <c r="H76" s="298">
        <v>79.233788399755213</v>
      </c>
      <c r="I76" s="298">
        <f>I38-I53-I62-I68-I69-I70-I74-I75</f>
        <v>103.41267177295688</v>
      </c>
      <c r="J76" s="298">
        <v>140.34058772494427</v>
      </c>
      <c r="K76" s="298">
        <f>K38-K53-K62-K68-K69-K70-K74-K75</f>
        <v>297.7872976580698</v>
      </c>
      <c r="L76" s="298">
        <v>152.54153386777034</v>
      </c>
      <c r="M76" s="298">
        <f>M38-M53-M62-M68-M69-M70-M74-M75</f>
        <v>98.468359949175337</v>
      </c>
      <c r="N76" s="298">
        <v>163.39834080587843</v>
      </c>
      <c r="O76" s="298">
        <f>O38-O53-O62-O68-O69-O70-O74-O75</f>
        <v>101.88451545899215</v>
      </c>
      <c r="P76" s="298">
        <v>187.19733734226611</v>
      </c>
      <c r="Q76" s="298">
        <f>Q38-Q53-Q62-Q68-Q69-Q70-Q74-Q75</f>
        <v>105.57655271449417</v>
      </c>
      <c r="R76" s="298">
        <v>0</v>
      </c>
      <c r="S76" s="298">
        <f>S38-S53-S62-S68-S69-S70-S74-S75</f>
        <v>109.40189568777436</v>
      </c>
      <c r="T76" s="298">
        <v>0</v>
      </c>
      <c r="U76" s="298">
        <f>U38-U53-U62-U68-U69-U70-U74-U75</f>
        <v>103.45025322634137</v>
      </c>
      <c r="V76" s="298">
        <v>0</v>
      </c>
      <c r="W76" s="298">
        <f>W38-W53-W62-W68-W69-W70-W74-W75</f>
        <v>97.318453488506009</v>
      </c>
      <c r="X76" s="298">
        <v>0</v>
      </c>
      <c r="Y76" s="298">
        <f>Y38-Y53-Y62-Y68-Y69-Y70-Y74-Y75</f>
        <v>89.748589438665363</v>
      </c>
      <c r="Z76" s="282">
        <f t="shared" si="31"/>
        <v>810.34929959702094</v>
      </c>
      <c r="AA76" s="282">
        <f t="shared" si="32"/>
        <v>1203.5434208056458</v>
      </c>
    </row>
    <row r="77" spans="1:27" s="295" customFormat="1" x14ac:dyDescent="0.25">
      <c r="A77" s="331" t="s">
        <v>869</v>
      </c>
      <c r="B77" s="302" t="s">
        <v>874</v>
      </c>
      <c r="C77" s="332" t="s">
        <v>755</v>
      </c>
      <c r="D77" s="309" t="s">
        <v>290</v>
      </c>
      <c r="E77" s="309" t="s">
        <v>290</v>
      </c>
      <c r="F77" s="298"/>
      <c r="G77" s="309" t="s">
        <v>290</v>
      </c>
      <c r="H77" s="298"/>
      <c r="I77" s="309" t="s">
        <v>290</v>
      </c>
      <c r="J77" s="298"/>
      <c r="K77" s="309" t="s">
        <v>290</v>
      </c>
      <c r="L77" s="298"/>
      <c r="M77" s="309" t="s">
        <v>290</v>
      </c>
      <c r="N77" s="298"/>
      <c r="O77" s="309" t="s">
        <v>290</v>
      </c>
      <c r="P77" s="298"/>
      <c r="Q77" s="309" t="s">
        <v>290</v>
      </c>
      <c r="R77" s="298"/>
      <c r="S77" s="309" t="s">
        <v>290</v>
      </c>
      <c r="T77" s="298"/>
      <c r="U77" s="309" t="s">
        <v>290</v>
      </c>
      <c r="V77" s="298"/>
      <c r="W77" s="309" t="s">
        <v>290</v>
      </c>
      <c r="X77" s="298"/>
      <c r="Y77" s="309" t="s">
        <v>290</v>
      </c>
      <c r="Z77" s="282" t="s">
        <v>290</v>
      </c>
      <c r="AA77" s="282" t="s">
        <v>290</v>
      </c>
    </row>
    <row r="78" spans="1:27" s="294" customFormat="1" x14ac:dyDescent="0.25">
      <c r="A78" s="333" t="s">
        <v>870</v>
      </c>
      <c r="B78" s="300" t="s">
        <v>68</v>
      </c>
      <c r="C78" s="311" t="s">
        <v>755</v>
      </c>
      <c r="D78" s="298">
        <v>320.55100000000004</v>
      </c>
      <c r="E78" s="298">
        <v>320.63140000000004</v>
      </c>
      <c r="F78" s="298">
        <v>318.52239999999995</v>
      </c>
      <c r="G78" s="298">
        <v>304.81980000000004</v>
      </c>
      <c r="H78" s="298">
        <v>336.99349999999981</v>
      </c>
      <c r="I78" s="298">
        <v>650.01359999999988</v>
      </c>
      <c r="J78" s="298">
        <v>349.79550000000012</v>
      </c>
      <c r="K78" s="298">
        <v>697.0295000000001</v>
      </c>
      <c r="L78" s="298">
        <v>362.73189999999988</v>
      </c>
      <c r="M78" s="298">
        <v>724.90938000000006</v>
      </c>
      <c r="N78" s="298">
        <v>376.1502000000001</v>
      </c>
      <c r="O78" s="298">
        <v>753.90599099999997</v>
      </c>
      <c r="P78" s="298">
        <v>392.32465860000002</v>
      </c>
      <c r="Q78" s="298">
        <v>784.06138659999999</v>
      </c>
      <c r="R78" s="298">
        <v>0</v>
      </c>
      <c r="S78" s="298">
        <v>815.42493350399991</v>
      </c>
      <c r="T78" s="298">
        <v>0</v>
      </c>
      <c r="U78" s="298">
        <v>841.32680194994623</v>
      </c>
      <c r="V78" s="298">
        <v>0</v>
      </c>
      <c r="W78" s="298">
        <v>869.16750859248884</v>
      </c>
      <c r="X78" s="298">
        <v>0</v>
      </c>
      <c r="Y78" s="298">
        <v>897.98147557562822</v>
      </c>
      <c r="Z78" s="282">
        <f>F78+H78+J78+L78+N78+P78</f>
        <v>2136.5181585999999</v>
      </c>
      <c r="AA78" s="282">
        <f t="shared" ref="AA78:AA81" si="40">I78+K78+M78+O78+Q78+S78+U78+W78+Y78+G78</f>
        <v>7338.6403772220638</v>
      </c>
    </row>
    <row r="79" spans="1:27" s="294" customFormat="1" x14ac:dyDescent="0.25">
      <c r="A79" s="333" t="s">
        <v>871</v>
      </c>
      <c r="B79" s="300" t="s">
        <v>69</v>
      </c>
      <c r="C79" s="311" t="s">
        <v>755</v>
      </c>
      <c r="D79" s="298">
        <v>1.6170100000000001</v>
      </c>
      <c r="E79" s="298">
        <v>1.8924557500000001</v>
      </c>
      <c r="F79" s="298">
        <v>2.9097897600000002</v>
      </c>
      <c r="G79" s="298">
        <v>2.4422600000000001</v>
      </c>
      <c r="H79" s="298">
        <v>3.0785458400000003</v>
      </c>
      <c r="I79" s="298">
        <v>2.7483900000000001</v>
      </c>
      <c r="J79" s="298">
        <v>3.1955499999999999</v>
      </c>
      <c r="K79" s="298">
        <v>880.22084812822004</v>
      </c>
      <c r="L79" s="298">
        <v>3.3138000000000001</v>
      </c>
      <c r="M79" s="298">
        <v>3.0794250400000003</v>
      </c>
      <c r="N79" s="298">
        <v>3.4363900000000003</v>
      </c>
      <c r="O79" s="298">
        <v>3.2025996416000004</v>
      </c>
      <c r="P79" s="298">
        <v>3.58415477</v>
      </c>
      <c r="Q79" s="298">
        <v>3.3306968272640001</v>
      </c>
      <c r="R79" s="298">
        <v>0</v>
      </c>
      <c r="S79" s="298">
        <v>3.4639299003545601</v>
      </c>
      <c r="T79" s="298">
        <v>0</v>
      </c>
      <c r="U79" s="298">
        <v>3.5739611894389078</v>
      </c>
      <c r="V79" s="298">
        <v>0</v>
      </c>
      <c r="W79" s="298">
        <v>3.6922286745545438</v>
      </c>
      <c r="X79" s="298">
        <v>0</v>
      </c>
      <c r="Y79" s="298">
        <v>3.8146305753056398</v>
      </c>
      <c r="Z79" s="282">
        <f>F79+H79+J79+L79+N79+P79</f>
        <v>19.518230370000001</v>
      </c>
      <c r="AA79" s="282">
        <f t="shared" si="40"/>
        <v>909.56896997673778</v>
      </c>
    </row>
    <row r="80" spans="1:27" s="294" customFormat="1" x14ac:dyDescent="0.25">
      <c r="A80" s="333" t="s">
        <v>872</v>
      </c>
      <c r="B80" s="300" t="s">
        <v>9</v>
      </c>
      <c r="C80" s="311" t="s">
        <v>755</v>
      </c>
      <c r="D80" s="298">
        <v>102.76329193866616</v>
      </c>
      <c r="E80" s="298">
        <v>113.83499924486334</v>
      </c>
      <c r="F80" s="298">
        <v>131.17298397572532</v>
      </c>
      <c r="G80" s="298">
        <v>137.39106690514791</v>
      </c>
      <c r="H80" s="298">
        <v>130.90958257751544</v>
      </c>
      <c r="I80" s="298">
        <v>153.90980690326907</v>
      </c>
      <c r="J80" s="298">
        <v>132.3798675427133</v>
      </c>
      <c r="K80" s="298">
        <v>160.51528251092935</v>
      </c>
      <c r="L80" s="298">
        <v>135.01323930784736</v>
      </c>
      <c r="M80" s="298">
        <v>163.84916468067516</v>
      </c>
      <c r="N80" s="298">
        <v>139.97945327643188</v>
      </c>
      <c r="O80" s="298">
        <v>169.16176296660473</v>
      </c>
      <c r="P80" s="298">
        <v>145.99856976731843</v>
      </c>
      <c r="Q80" s="298">
        <v>175.51648527823389</v>
      </c>
      <c r="R80" s="298">
        <v>0</v>
      </c>
      <c r="S80" s="298">
        <v>181.35390957457577</v>
      </c>
      <c r="T80" s="298">
        <v>0</v>
      </c>
      <c r="U80" s="298">
        <v>187.11459325611742</v>
      </c>
      <c r="V80" s="298">
        <v>0</v>
      </c>
      <c r="W80" s="298">
        <v>193.30648264714645</v>
      </c>
      <c r="X80" s="298">
        <v>0</v>
      </c>
      <c r="Y80" s="298">
        <v>199.71482920124339</v>
      </c>
      <c r="Z80" s="282">
        <f>F80+H80+J80+L80+N80+P80</f>
        <v>815.45369644755169</v>
      </c>
      <c r="AA80" s="282">
        <f t="shared" si="40"/>
        <v>1721.8333839239428</v>
      </c>
    </row>
    <row r="81" spans="1:27" s="294" customFormat="1" x14ac:dyDescent="0.25">
      <c r="A81" s="333" t="s">
        <v>26</v>
      </c>
      <c r="B81" s="310" t="s">
        <v>1087</v>
      </c>
      <c r="C81" s="311" t="s">
        <v>755</v>
      </c>
      <c r="D81" s="309">
        <f>D23-D38</f>
        <v>937.05752829937956</v>
      </c>
      <c r="E81" s="309">
        <f t="shared" ref="E81:G81" si="41">E23-E38</f>
        <v>445.258943109744</v>
      </c>
      <c r="F81" s="309">
        <f t="shared" ref="F81" si="42">F82+F86+F87+F88+F89+F90+F91+F92+F95</f>
        <v>-11.69937824817805</v>
      </c>
      <c r="G81" s="309">
        <f t="shared" si="41"/>
        <v>-42.277139977630213</v>
      </c>
      <c r="H81" s="309">
        <f t="shared" ref="H81" si="43">H82+H86+H87+H88+H89+H90+H91+H92+H95</f>
        <v>289.29046439181042</v>
      </c>
      <c r="I81" s="309">
        <f>I23-I38</f>
        <v>-56.423910893269749</v>
      </c>
      <c r="J81" s="309">
        <f t="shared" ref="J81" si="44">J82+J86+J87+J88+J89+J90+J91+J92+J95</f>
        <v>519.42495514679626</v>
      </c>
      <c r="K81" s="309">
        <f>K23-K38</f>
        <v>773.35110571897167</v>
      </c>
      <c r="L81" s="309">
        <f>L82+L86+L87+L88+L89+L90+L91+L92+L95</f>
        <v>197.28306275883128</v>
      </c>
      <c r="M81" s="309">
        <f>M23-M38</f>
        <v>613.48350062692407</v>
      </c>
      <c r="N81" s="309">
        <f>N82+N86+N87+N88+N89+N90+N91+N92+N95</f>
        <v>312.30932964945953</v>
      </c>
      <c r="O81" s="309">
        <f>O23-O38</f>
        <v>600.0102329476149</v>
      </c>
      <c r="P81" s="309">
        <f>P82+P86+P87+P88+P89+P90+P91+P92+P95</f>
        <v>329.20058112509645</v>
      </c>
      <c r="Q81" s="309">
        <f>Q23-Q38</f>
        <v>541.25546494053742</v>
      </c>
      <c r="R81" s="309">
        <f>R82+R86+R87+R88+R89+R90+R91+R92+R95</f>
        <v>0</v>
      </c>
      <c r="S81" s="309">
        <f>S23-S38</f>
        <v>508.21170286625602</v>
      </c>
      <c r="T81" s="309">
        <f>T82+T86+T87+T88+T89+T90+T91+T92+T95</f>
        <v>0</v>
      </c>
      <c r="U81" s="309">
        <f>U23-U38</f>
        <v>512.35515783061146</v>
      </c>
      <c r="V81" s="309">
        <f>V82+V86+V87+V88+V89+V90+V91+V92+V95</f>
        <v>0</v>
      </c>
      <c r="W81" s="309">
        <f>W23-W38</f>
        <v>507.65970107554404</v>
      </c>
      <c r="X81" s="309">
        <f>X82+X86+X87+X88+X89+X90+X91+X92+X95</f>
        <v>0</v>
      </c>
      <c r="Y81" s="309">
        <f>Y23-Y38</f>
        <v>501.75840078478177</v>
      </c>
      <c r="Z81" s="309">
        <f>F81+H81+J81+L81+N81+P81</f>
        <v>1635.8090148238159</v>
      </c>
      <c r="AA81" s="309">
        <f t="shared" si="40"/>
        <v>4459.3842159203414</v>
      </c>
    </row>
    <row r="82" spans="1:27" s="294" customFormat="1" x14ac:dyDescent="0.25">
      <c r="A82" s="333" t="s">
        <v>47</v>
      </c>
      <c r="B82" s="296" t="s">
        <v>1031</v>
      </c>
      <c r="C82" s="311" t="s">
        <v>755</v>
      </c>
      <c r="D82" s="282" t="s">
        <v>290</v>
      </c>
      <c r="E82" s="282" t="s">
        <v>290</v>
      </c>
      <c r="F82" s="282">
        <f t="shared" ref="F82" si="45">F83+F84+F85</f>
        <v>0</v>
      </c>
      <c r="G82" s="282" t="s">
        <v>290</v>
      </c>
      <c r="H82" s="282">
        <f t="shared" ref="H82" si="46">H83+H84+H85</f>
        <v>0</v>
      </c>
      <c r="I82" s="282" t="s">
        <v>290</v>
      </c>
      <c r="J82" s="282">
        <f t="shared" ref="J82" si="47">J83+J84+J85</f>
        <v>0</v>
      </c>
      <c r="K82" s="282" t="s">
        <v>290</v>
      </c>
      <c r="L82" s="282">
        <f>L83+L84+L85</f>
        <v>0</v>
      </c>
      <c r="M82" s="282" t="s">
        <v>290</v>
      </c>
      <c r="N82" s="282">
        <f>N83+N84+N85</f>
        <v>0</v>
      </c>
      <c r="O82" s="282" t="s">
        <v>290</v>
      </c>
      <c r="P82" s="282">
        <f>P83+P84+P85</f>
        <v>0</v>
      </c>
      <c r="Q82" s="282" t="s">
        <v>290</v>
      </c>
      <c r="R82" s="282">
        <f>R83+R84+R85</f>
        <v>0</v>
      </c>
      <c r="S82" s="282" t="s">
        <v>290</v>
      </c>
      <c r="T82" s="282">
        <f>T83+T84+T85</f>
        <v>0</v>
      </c>
      <c r="U82" s="282" t="s">
        <v>290</v>
      </c>
      <c r="V82" s="282">
        <f>V83+V84+V85</f>
        <v>0</v>
      </c>
      <c r="W82" s="282" t="s">
        <v>290</v>
      </c>
      <c r="X82" s="282">
        <f>X83+X84+X85</f>
        <v>0</v>
      </c>
      <c r="Y82" s="282" t="s">
        <v>290</v>
      </c>
      <c r="Z82" s="298" t="s">
        <v>290</v>
      </c>
      <c r="AA82" s="298" t="s">
        <v>290</v>
      </c>
    </row>
    <row r="83" spans="1:27" s="294" customFormat="1" ht="31.5" x14ac:dyDescent="0.25">
      <c r="A83" s="333" t="s">
        <v>839</v>
      </c>
      <c r="B83" s="301" t="s">
        <v>908</v>
      </c>
      <c r="C83" s="311" t="s">
        <v>755</v>
      </c>
      <c r="D83" s="282" t="s">
        <v>290</v>
      </c>
      <c r="E83" s="282" t="s">
        <v>290</v>
      </c>
      <c r="F83" s="282">
        <f t="shared" ref="F83:F91" si="48">F25-F40</f>
        <v>0</v>
      </c>
      <c r="G83" s="282" t="s">
        <v>290</v>
      </c>
      <c r="H83" s="282">
        <f t="shared" ref="H83:H91" si="49">H25-H40</f>
        <v>0</v>
      </c>
      <c r="I83" s="282" t="s">
        <v>290</v>
      </c>
      <c r="J83" s="282">
        <f t="shared" ref="J83:J95" si="50">J25-J40</f>
        <v>0</v>
      </c>
      <c r="K83" s="282" t="s">
        <v>290</v>
      </c>
      <c r="L83" s="282">
        <f>L25-L40</f>
        <v>0</v>
      </c>
      <c r="M83" s="282" t="s">
        <v>290</v>
      </c>
      <c r="N83" s="282">
        <f>N25-N40</f>
        <v>0</v>
      </c>
      <c r="O83" s="282" t="s">
        <v>290</v>
      </c>
      <c r="P83" s="282">
        <f>P25-P40</f>
        <v>0</v>
      </c>
      <c r="Q83" s="282" t="s">
        <v>290</v>
      </c>
      <c r="R83" s="282">
        <f>R25-R40</f>
        <v>0</v>
      </c>
      <c r="S83" s="282" t="s">
        <v>290</v>
      </c>
      <c r="T83" s="282">
        <f>T25-T40</f>
        <v>0</v>
      </c>
      <c r="U83" s="282" t="s">
        <v>290</v>
      </c>
      <c r="V83" s="282">
        <f>V25-V40</f>
        <v>0</v>
      </c>
      <c r="W83" s="282" t="s">
        <v>290</v>
      </c>
      <c r="X83" s="282">
        <f>X25-X40</f>
        <v>0</v>
      </c>
      <c r="Y83" s="282" t="s">
        <v>290</v>
      </c>
      <c r="Z83" s="298" t="s">
        <v>290</v>
      </c>
      <c r="AA83" s="298" t="s">
        <v>290</v>
      </c>
    </row>
    <row r="84" spans="1:27" s="294" customFormat="1" ht="31.5" x14ac:dyDescent="0.25">
      <c r="A84" s="333" t="s">
        <v>840</v>
      </c>
      <c r="B84" s="301" t="s">
        <v>909</v>
      </c>
      <c r="C84" s="311" t="s">
        <v>755</v>
      </c>
      <c r="D84" s="282" t="s">
        <v>290</v>
      </c>
      <c r="E84" s="282" t="s">
        <v>290</v>
      </c>
      <c r="F84" s="282">
        <f t="shared" si="48"/>
        <v>0</v>
      </c>
      <c r="G84" s="282" t="s">
        <v>290</v>
      </c>
      <c r="H84" s="282">
        <f t="shared" si="49"/>
        <v>0</v>
      </c>
      <c r="I84" s="282" t="s">
        <v>290</v>
      </c>
      <c r="J84" s="282">
        <f t="shared" si="50"/>
        <v>0</v>
      </c>
      <c r="K84" s="282" t="s">
        <v>290</v>
      </c>
      <c r="L84" s="282">
        <f t="shared" ref="L84:L91" si="51">L26-L41</f>
        <v>0</v>
      </c>
      <c r="M84" s="282" t="s">
        <v>290</v>
      </c>
      <c r="N84" s="282">
        <f t="shared" ref="N84:N91" si="52">N26-N41</f>
        <v>0</v>
      </c>
      <c r="O84" s="282" t="s">
        <v>290</v>
      </c>
      <c r="P84" s="282">
        <f t="shared" ref="P84:P91" si="53">P26-P41</f>
        <v>0</v>
      </c>
      <c r="Q84" s="282" t="s">
        <v>290</v>
      </c>
      <c r="R84" s="282">
        <f t="shared" ref="R84:R91" si="54">R26-R41</f>
        <v>0</v>
      </c>
      <c r="S84" s="282" t="s">
        <v>290</v>
      </c>
      <c r="T84" s="282">
        <f t="shared" ref="T84:T91" si="55">T26-T41</f>
        <v>0</v>
      </c>
      <c r="U84" s="282" t="s">
        <v>290</v>
      </c>
      <c r="V84" s="282">
        <f t="shared" ref="V84:V91" si="56">V26-V41</f>
        <v>0</v>
      </c>
      <c r="W84" s="282" t="s">
        <v>290</v>
      </c>
      <c r="X84" s="282">
        <f t="shared" ref="X84:X91" si="57">X26-X41</f>
        <v>0</v>
      </c>
      <c r="Y84" s="282" t="s">
        <v>290</v>
      </c>
      <c r="Z84" s="298" t="s">
        <v>290</v>
      </c>
      <c r="AA84" s="298" t="s">
        <v>290</v>
      </c>
    </row>
    <row r="85" spans="1:27" s="294" customFormat="1" ht="31.5" x14ac:dyDescent="0.25">
      <c r="A85" s="333" t="s">
        <v>841</v>
      </c>
      <c r="B85" s="301" t="s">
        <v>894</v>
      </c>
      <c r="C85" s="311" t="s">
        <v>755</v>
      </c>
      <c r="D85" s="282" t="s">
        <v>290</v>
      </c>
      <c r="E85" s="282" t="s">
        <v>290</v>
      </c>
      <c r="F85" s="282">
        <f t="shared" si="48"/>
        <v>0</v>
      </c>
      <c r="G85" s="282" t="s">
        <v>290</v>
      </c>
      <c r="H85" s="282">
        <f t="shared" si="49"/>
        <v>0</v>
      </c>
      <c r="I85" s="282" t="s">
        <v>290</v>
      </c>
      <c r="J85" s="282">
        <f t="shared" si="50"/>
        <v>0</v>
      </c>
      <c r="K85" s="282" t="s">
        <v>290</v>
      </c>
      <c r="L85" s="282">
        <f t="shared" si="51"/>
        <v>0</v>
      </c>
      <c r="M85" s="282" t="s">
        <v>290</v>
      </c>
      <c r="N85" s="282">
        <f t="shared" si="52"/>
        <v>0</v>
      </c>
      <c r="O85" s="282" t="s">
        <v>290</v>
      </c>
      <c r="P85" s="282">
        <f t="shared" si="53"/>
        <v>0</v>
      </c>
      <c r="Q85" s="282" t="s">
        <v>290</v>
      </c>
      <c r="R85" s="282">
        <f t="shared" si="54"/>
        <v>0</v>
      </c>
      <c r="S85" s="282" t="s">
        <v>290</v>
      </c>
      <c r="T85" s="282">
        <f t="shared" si="55"/>
        <v>0</v>
      </c>
      <c r="U85" s="282" t="s">
        <v>290</v>
      </c>
      <c r="V85" s="282">
        <f t="shared" si="56"/>
        <v>0</v>
      </c>
      <c r="W85" s="282" t="s">
        <v>290</v>
      </c>
      <c r="X85" s="282">
        <f t="shared" si="57"/>
        <v>0</v>
      </c>
      <c r="Y85" s="282" t="s">
        <v>290</v>
      </c>
      <c r="Z85" s="298" t="s">
        <v>290</v>
      </c>
      <c r="AA85" s="298" t="s">
        <v>290</v>
      </c>
    </row>
    <row r="86" spans="1:27" s="294" customFormat="1" x14ac:dyDescent="0.25">
      <c r="A86" s="333" t="s">
        <v>48</v>
      </c>
      <c r="B86" s="296" t="s">
        <v>1070</v>
      </c>
      <c r="C86" s="311" t="s">
        <v>755</v>
      </c>
      <c r="D86" s="282" t="s">
        <v>290</v>
      </c>
      <c r="E86" s="282" t="s">
        <v>290</v>
      </c>
      <c r="F86" s="282">
        <f t="shared" si="48"/>
        <v>0</v>
      </c>
      <c r="G86" s="282" t="s">
        <v>290</v>
      </c>
      <c r="H86" s="282">
        <f t="shared" si="49"/>
        <v>0</v>
      </c>
      <c r="I86" s="282" t="s">
        <v>290</v>
      </c>
      <c r="J86" s="282">
        <f t="shared" si="50"/>
        <v>0</v>
      </c>
      <c r="K86" s="282" t="s">
        <v>290</v>
      </c>
      <c r="L86" s="282">
        <f t="shared" si="51"/>
        <v>0</v>
      </c>
      <c r="M86" s="282" t="s">
        <v>290</v>
      </c>
      <c r="N86" s="282">
        <f t="shared" si="52"/>
        <v>0</v>
      </c>
      <c r="O86" s="282" t="s">
        <v>290</v>
      </c>
      <c r="P86" s="282">
        <f t="shared" si="53"/>
        <v>0</v>
      </c>
      <c r="Q86" s="282" t="s">
        <v>290</v>
      </c>
      <c r="R86" s="282">
        <f t="shared" si="54"/>
        <v>0</v>
      </c>
      <c r="S86" s="282" t="s">
        <v>290</v>
      </c>
      <c r="T86" s="282">
        <f t="shared" si="55"/>
        <v>0</v>
      </c>
      <c r="U86" s="282" t="s">
        <v>290</v>
      </c>
      <c r="V86" s="282">
        <f t="shared" si="56"/>
        <v>0</v>
      </c>
      <c r="W86" s="282" t="s">
        <v>290</v>
      </c>
      <c r="X86" s="282">
        <f t="shared" si="57"/>
        <v>0</v>
      </c>
      <c r="Y86" s="282" t="s">
        <v>290</v>
      </c>
      <c r="Z86" s="298" t="s">
        <v>290</v>
      </c>
      <c r="AA86" s="298" t="s">
        <v>290</v>
      </c>
    </row>
    <row r="87" spans="1:27" s="294" customFormat="1" x14ac:dyDescent="0.25">
      <c r="A87" s="333" t="s">
        <v>756</v>
      </c>
      <c r="B87" s="296" t="s">
        <v>954</v>
      </c>
      <c r="C87" s="311" t="s">
        <v>755</v>
      </c>
      <c r="D87" s="298">
        <v>517.90263629352467</v>
      </c>
      <c r="E87" s="298">
        <v>293.95031215596009</v>
      </c>
      <c r="F87" s="282">
        <f t="shared" si="48"/>
        <v>-177.76976705355355</v>
      </c>
      <c r="G87" s="298">
        <v>-223.62007161530164</v>
      </c>
      <c r="H87" s="282">
        <f t="shared" si="49"/>
        <v>220.10627135370396</v>
      </c>
      <c r="I87" s="298">
        <f>I29-I44</f>
        <v>-240.92816641758691</v>
      </c>
      <c r="J87" s="282">
        <f t="shared" si="50"/>
        <v>415.81111542752751</v>
      </c>
      <c r="K87" s="298">
        <f>K29-K44</f>
        <v>313.35085166127465</v>
      </c>
      <c r="L87" s="282">
        <f t="shared" si="51"/>
        <v>205.58752134179122</v>
      </c>
      <c r="M87" s="298">
        <f>M29-M44</f>
        <v>514.71164471494103</v>
      </c>
      <c r="N87" s="282">
        <f t="shared" si="52"/>
        <v>300.21259902168913</v>
      </c>
      <c r="O87" s="298">
        <f>O29-O44</f>
        <v>595.99377426166575</v>
      </c>
      <c r="P87" s="282">
        <f t="shared" si="53"/>
        <v>316.8284995833319</v>
      </c>
      <c r="Q87" s="298">
        <f>Q29-Q44</f>
        <v>556.64222316652558</v>
      </c>
      <c r="R87" s="282">
        <f t="shared" si="54"/>
        <v>0</v>
      </c>
      <c r="S87" s="298">
        <f>S29-S44</f>
        <v>525.06329139304034</v>
      </c>
      <c r="T87" s="282">
        <f t="shared" si="55"/>
        <v>0</v>
      </c>
      <c r="U87" s="298">
        <f>U29-U44</f>
        <v>530.45077348703944</v>
      </c>
      <c r="V87" s="282">
        <f t="shared" si="56"/>
        <v>0</v>
      </c>
      <c r="W87" s="298">
        <f>W29-W44</f>
        <v>527.63282900025752</v>
      </c>
      <c r="X87" s="282">
        <f t="shared" si="57"/>
        <v>0</v>
      </c>
      <c r="Y87" s="298">
        <f>Y29-Y44</f>
        <v>523.73620063430099</v>
      </c>
      <c r="Z87" s="282">
        <f>F87+H87+J87+L87+N87+P87</f>
        <v>1280.7762396744902</v>
      </c>
      <c r="AA87" s="282">
        <f>I87+K87+M87+O87+Q87+S87+U87+W87+Y87+G87</f>
        <v>3623.0333502861567</v>
      </c>
    </row>
    <row r="88" spans="1:27" s="294" customFormat="1" x14ac:dyDescent="0.25">
      <c r="A88" s="333" t="s">
        <v>757</v>
      </c>
      <c r="B88" s="296" t="s">
        <v>1071</v>
      </c>
      <c r="C88" s="311" t="s">
        <v>755</v>
      </c>
      <c r="D88" s="298" t="s">
        <v>290</v>
      </c>
      <c r="E88" s="298" t="s">
        <v>290</v>
      </c>
      <c r="F88" s="282">
        <f t="shared" si="48"/>
        <v>0</v>
      </c>
      <c r="G88" s="298" t="s">
        <v>290</v>
      </c>
      <c r="H88" s="282">
        <f t="shared" si="49"/>
        <v>0</v>
      </c>
      <c r="I88" s="298" t="s">
        <v>290</v>
      </c>
      <c r="J88" s="282">
        <f t="shared" si="50"/>
        <v>0</v>
      </c>
      <c r="K88" s="298" t="s">
        <v>290</v>
      </c>
      <c r="L88" s="282">
        <f t="shared" si="51"/>
        <v>0</v>
      </c>
      <c r="M88" s="298" t="s">
        <v>290</v>
      </c>
      <c r="N88" s="282">
        <f t="shared" si="52"/>
        <v>0</v>
      </c>
      <c r="O88" s="298" t="s">
        <v>290</v>
      </c>
      <c r="P88" s="282">
        <f t="shared" si="53"/>
        <v>0</v>
      </c>
      <c r="Q88" s="298" t="s">
        <v>290</v>
      </c>
      <c r="R88" s="282">
        <f t="shared" si="54"/>
        <v>0</v>
      </c>
      <c r="S88" s="298" t="s">
        <v>290</v>
      </c>
      <c r="T88" s="282">
        <f t="shared" si="55"/>
        <v>0</v>
      </c>
      <c r="U88" s="298" t="s">
        <v>290</v>
      </c>
      <c r="V88" s="282">
        <f t="shared" si="56"/>
        <v>0</v>
      </c>
      <c r="W88" s="298" t="s">
        <v>290</v>
      </c>
      <c r="X88" s="282">
        <f t="shared" si="57"/>
        <v>0</v>
      </c>
      <c r="Y88" s="298" t="s">
        <v>290</v>
      </c>
      <c r="Z88" s="298" t="s">
        <v>290</v>
      </c>
      <c r="AA88" s="298" t="s">
        <v>290</v>
      </c>
    </row>
    <row r="89" spans="1:27" s="294" customFormat="1" x14ac:dyDescent="0.25">
      <c r="A89" s="333" t="s">
        <v>758</v>
      </c>
      <c r="B89" s="296" t="s">
        <v>955</v>
      </c>
      <c r="C89" s="311" t="s">
        <v>755</v>
      </c>
      <c r="D89" s="298">
        <v>228.32419610004743</v>
      </c>
      <c r="E89" s="298">
        <v>93.664986490619896</v>
      </c>
      <c r="F89" s="282">
        <f t="shared" si="48"/>
        <v>134.85365627364615</v>
      </c>
      <c r="G89" s="298">
        <v>139.88813789620872</v>
      </c>
      <c r="H89" s="282">
        <f t="shared" si="49"/>
        <v>53.627136188718573</v>
      </c>
      <c r="I89" s="298">
        <f>I31-I46</f>
        <v>136.29257006539763</v>
      </c>
      <c r="J89" s="282">
        <f t="shared" si="50"/>
        <v>74.383981860345486</v>
      </c>
      <c r="K89" s="298">
        <f>K31-K46</f>
        <v>91.174570394650289</v>
      </c>
      <c r="L89" s="282">
        <f t="shared" si="51"/>
        <v>-49.216891899490946</v>
      </c>
      <c r="M89" s="298">
        <f>M31-M46</f>
        <v>60.000619627745998</v>
      </c>
      <c r="N89" s="282">
        <f t="shared" si="52"/>
        <v>-45.940926255905829</v>
      </c>
      <c r="O89" s="298">
        <f>O31-O46</f>
        <v>-39.438710354318275</v>
      </c>
      <c r="P89" s="282">
        <f t="shared" si="53"/>
        <v>-48.161194587909783</v>
      </c>
      <c r="Q89" s="298">
        <f>Q31-Q46</f>
        <v>-59.089730560488576</v>
      </c>
      <c r="R89" s="282">
        <f t="shared" si="54"/>
        <v>0</v>
      </c>
      <c r="S89" s="298">
        <f>S31-S46</f>
        <v>-61.237324513604037</v>
      </c>
      <c r="T89" s="282">
        <f t="shared" si="55"/>
        <v>0</v>
      </c>
      <c r="U89" s="298">
        <f>U31-U46</f>
        <v>-63.184611917193116</v>
      </c>
      <c r="V89" s="282">
        <f t="shared" si="56"/>
        <v>0</v>
      </c>
      <c r="W89" s="298">
        <f>W31-W46</f>
        <v>-65.279254786549146</v>
      </c>
      <c r="X89" s="282">
        <f t="shared" si="57"/>
        <v>0</v>
      </c>
      <c r="Y89" s="298">
        <f>Y31-Y46</f>
        <v>-67.44730412586118</v>
      </c>
      <c r="Z89" s="282">
        <f>F89+H89+J89+L89+N89+P89</f>
        <v>119.54576157940366</v>
      </c>
      <c r="AA89" s="282">
        <f t="shared" ref="AA89:AA90" si="58">I89+K89+M89+O89+Q89+S89+U89+W89+Y89+G89</f>
        <v>71.678961725988273</v>
      </c>
    </row>
    <row r="90" spans="1:27" s="294" customFormat="1" x14ac:dyDescent="0.25">
      <c r="A90" s="333" t="s">
        <v>759</v>
      </c>
      <c r="B90" s="296" t="s">
        <v>956</v>
      </c>
      <c r="C90" s="311" t="s">
        <v>755</v>
      </c>
      <c r="D90" s="298">
        <v>0</v>
      </c>
      <c r="E90" s="298">
        <v>0</v>
      </c>
      <c r="F90" s="282">
        <f t="shared" si="48"/>
        <v>0</v>
      </c>
      <c r="G90" s="298">
        <v>0</v>
      </c>
      <c r="H90" s="282">
        <f t="shared" si="49"/>
        <v>0</v>
      </c>
      <c r="I90" s="298">
        <f>I32-I47</f>
        <v>0</v>
      </c>
      <c r="J90" s="282">
        <f t="shared" si="50"/>
        <v>0</v>
      </c>
      <c r="K90" s="298">
        <f>K32-K47</f>
        <v>316.4812059861124</v>
      </c>
      <c r="L90" s="282">
        <f t="shared" si="51"/>
        <v>0</v>
      </c>
      <c r="M90" s="298">
        <f>M32-M47</f>
        <v>0</v>
      </c>
      <c r="N90" s="282">
        <f t="shared" si="52"/>
        <v>0</v>
      </c>
      <c r="O90" s="298">
        <f>O32-O47</f>
        <v>0</v>
      </c>
      <c r="P90" s="282">
        <f t="shared" si="53"/>
        <v>0</v>
      </c>
      <c r="Q90" s="298">
        <f>Q32-Q47</f>
        <v>0</v>
      </c>
      <c r="R90" s="282">
        <f t="shared" si="54"/>
        <v>0</v>
      </c>
      <c r="S90" s="298">
        <f>S32-S47</f>
        <v>0</v>
      </c>
      <c r="T90" s="282">
        <f t="shared" si="55"/>
        <v>0</v>
      </c>
      <c r="U90" s="298">
        <f>U32-U47</f>
        <v>0</v>
      </c>
      <c r="V90" s="282">
        <f t="shared" si="56"/>
        <v>0</v>
      </c>
      <c r="W90" s="298">
        <f>W32-W47</f>
        <v>0</v>
      </c>
      <c r="X90" s="282">
        <f t="shared" si="57"/>
        <v>0</v>
      </c>
      <c r="Y90" s="298">
        <f>Y32-Y47</f>
        <v>0</v>
      </c>
      <c r="Z90" s="282">
        <f>F90+H90+J90+L90+N90+P90</f>
        <v>0</v>
      </c>
      <c r="AA90" s="282">
        <f t="shared" si="58"/>
        <v>316.4812059861124</v>
      </c>
    </row>
    <row r="91" spans="1:27" s="294" customFormat="1" x14ac:dyDescent="0.25">
      <c r="A91" s="333" t="s">
        <v>760</v>
      </c>
      <c r="B91" s="296" t="s">
        <v>1078</v>
      </c>
      <c r="C91" s="311" t="s">
        <v>755</v>
      </c>
      <c r="D91" s="298" t="s">
        <v>290</v>
      </c>
      <c r="E91" s="298" t="s">
        <v>290</v>
      </c>
      <c r="F91" s="282">
        <f t="shared" si="48"/>
        <v>0</v>
      </c>
      <c r="G91" s="298" t="s">
        <v>290</v>
      </c>
      <c r="H91" s="282">
        <f t="shared" si="49"/>
        <v>0</v>
      </c>
      <c r="I91" s="298" t="s">
        <v>290</v>
      </c>
      <c r="J91" s="282">
        <f t="shared" si="50"/>
        <v>0</v>
      </c>
      <c r="K91" s="298" t="s">
        <v>290</v>
      </c>
      <c r="L91" s="282">
        <f t="shared" si="51"/>
        <v>0</v>
      </c>
      <c r="M91" s="298" t="s">
        <v>290</v>
      </c>
      <c r="N91" s="282">
        <f t="shared" si="52"/>
        <v>0</v>
      </c>
      <c r="O91" s="298" t="s">
        <v>290</v>
      </c>
      <c r="P91" s="282">
        <f t="shared" si="53"/>
        <v>0</v>
      </c>
      <c r="Q91" s="298" t="s">
        <v>290</v>
      </c>
      <c r="R91" s="282">
        <f t="shared" si="54"/>
        <v>0</v>
      </c>
      <c r="S91" s="298" t="s">
        <v>290</v>
      </c>
      <c r="T91" s="282">
        <f t="shared" si="55"/>
        <v>0</v>
      </c>
      <c r="U91" s="298" t="s">
        <v>290</v>
      </c>
      <c r="V91" s="282">
        <f t="shared" si="56"/>
        <v>0</v>
      </c>
      <c r="W91" s="298" t="s">
        <v>290</v>
      </c>
      <c r="X91" s="282">
        <f t="shared" si="57"/>
        <v>0</v>
      </c>
      <c r="Y91" s="298" t="s">
        <v>290</v>
      </c>
      <c r="Z91" s="298" t="s">
        <v>290</v>
      </c>
      <c r="AA91" s="298" t="s">
        <v>290</v>
      </c>
    </row>
    <row r="92" spans="1:27" s="294" customFormat="1" ht="31.5" x14ac:dyDescent="0.25">
      <c r="A92" s="333" t="s">
        <v>761</v>
      </c>
      <c r="B92" s="297" t="s">
        <v>825</v>
      </c>
      <c r="C92" s="311" t="s">
        <v>755</v>
      </c>
      <c r="D92" s="298" t="s">
        <v>290</v>
      </c>
      <c r="E92" s="298" t="s">
        <v>290</v>
      </c>
      <c r="F92" s="298">
        <f t="shared" ref="F92" si="59">F93+F94</f>
        <v>0</v>
      </c>
      <c r="G92" s="298" t="s">
        <v>290</v>
      </c>
      <c r="H92" s="298">
        <f t="shared" ref="H92" si="60">H93+H94</f>
        <v>0</v>
      </c>
      <c r="I92" s="298" t="s">
        <v>290</v>
      </c>
      <c r="J92" s="298">
        <f t="shared" ref="J92" si="61">J93+J94</f>
        <v>0</v>
      </c>
      <c r="K92" s="298" t="s">
        <v>290</v>
      </c>
      <c r="L92" s="298">
        <f>L93+L94</f>
        <v>0</v>
      </c>
      <c r="M92" s="298" t="s">
        <v>290</v>
      </c>
      <c r="N92" s="298">
        <f>N93+N94</f>
        <v>0</v>
      </c>
      <c r="O92" s="298" t="s">
        <v>290</v>
      </c>
      <c r="P92" s="298">
        <f>P93+P94</f>
        <v>0</v>
      </c>
      <c r="Q92" s="298" t="s">
        <v>290</v>
      </c>
      <c r="R92" s="298">
        <f>R93+R94</f>
        <v>0</v>
      </c>
      <c r="S92" s="298" t="s">
        <v>290</v>
      </c>
      <c r="T92" s="298">
        <f>T93+T94</f>
        <v>0</v>
      </c>
      <c r="U92" s="298" t="s">
        <v>290</v>
      </c>
      <c r="V92" s="298">
        <f>V93+V94</f>
        <v>0</v>
      </c>
      <c r="W92" s="298" t="s">
        <v>290</v>
      </c>
      <c r="X92" s="298">
        <f>X93+X94</f>
        <v>0</v>
      </c>
      <c r="Y92" s="298" t="s">
        <v>290</v>
      </c>
      <c r="Z92" s="298" t="s">
        <v>290</v>
      </c>
      <c r="AA92" s="298" t="s">
        <v>290</v>
      </c>
    </row>
    <row r="93" spans="1:27" s="294" customFormat="1" x14ac:dyDescent="0.25">
      <c r="A93" s="333" t="s">
        <v>998</v>
      </c>
      <c r="B93" s="301" t="s">
        <v>649</v>
      </c>
      <c r="C93" s="311" t="s">
        <v>755</v>
      </c>
      <c r="D93" s="298" t="s">
        <v>290</v>
      </c>
      <c r="E93" s="298" t="s">
        <v>290</v>
      </c>
      <c r="F93" s="282">
        <f t="shared" ref="F93:F95" si="62">F35-F50</f>
        <v>0</v>
      </c>
      <c r="G93" s="298" t="s">
        <v>290</v>
      </c>
      <c r="H93" s="282">
        <f t="shared" ref="H93:H95" si="63">H35-H50</f>
        <v>0</v>
      </c>
      <c r="I93" s="298" t="s">
        <v>290</v>
      </c>
      <c r="J93" s="282">
        <f t="shared" si="50"/>
        <v>0</v>
      </c>
      <c r="K93" s="298" t="s">
        <v>290</v>
      </c>
      <c r="L93" s="282">
        <f t="shared" ref="L93:L95" si="64">L35-L50</f>
        <v>0</v>
      </c>
      <c r="M93" s="298" t="s">
        <v>290</v>
      </c>
      <c r="N93" s="282">
        <f t="shared" ref="N93:N95" si="65">N35-N50</f>
        <v>0</v>
      </c>
      <c r="O93" s="298" t="s">
        <v>290</v>
      </c>
      <c r="P93" s="282">
        <f t="shared" ref="P93:P95" si="66">P35-P50</f>
        <v>0</v>
      </c>
      <c r="Q93" s="298" t="s">
        <v>290</v>
      </c>
      <c r="R93" s="282">
        <f t="shared" ref="R93:R95" si="67">R35-R50</f>
        <v>0</v>
      </c>
      <c r="S93" s="298" t="s">
        <v>290</v>
      </c>
      <c r="T93" s="282">
        <f t="shared" ref="T93:T95" si="68">T35-T50</f>
        <v>0</v>
      </c>
      <c r="U93" s="298" t="s">
        <v>290</v>
      </c>
      <c r="V93" s="282">
        <f t="shared" ref="V93:V95" si="69">V35-V50</f>
        <v>0</v>
      </c>
      <c r="W93" s="298" t="s">
        <v>290</v>
      </c>
      <c r="X93" s="282">
        <f t="shared" ref="X93:X95" si="70">X35-X50</f>
        <v>0</v>
      </c>
      <c r="Y93" s="298" t="s">
        <v>290</v>
      </c>
      <c r="Z93" s="298" t="s">
        <v>290</v>
      </c>
      <c r="AA93" s="298" t="s">
        <v>290</v>
      </c>
    </row>
    <row r="94" spans="1:27" s="294" customFormat="1" x14ac:dyDescent="0.25">
      <c r="A94" s="333" t="s">
        <v>999</v>
      </c>
      <c r="B94" s="300" t="s">
        <v>637</v>
      </c>
      <c r="C94" s="311" t="s">
        <v>755</v>
      </c>
      <c r="D94" s="298" t="s">
        <v>290</v>
      </c>
      <c r="E94" s="298" t="s">
        <v>290</v>
      </c>
      <c r="F94" s="282">
        <f t="shared" si="62"/>
        <v>0</v>
      </c>
      <c r="G94" s="298" t="s">
        <v>290</v>
      </c>
      <c r="H94" s="282">
        <f t="shared" si="63"/>
        <v>0</v>
      </c>
      <c r="I94" s="298" t="s">
        <v>290</v>
      </c>
      <c r="J94" s="282">
        <f t="shared" si="50"/>
        <v>0</v>
      </c>
      <c r="K94" s="298" t="s">
        <v>290</v>
      </c>
      <c r="L94" s="282">
        <f t="shared" si="64"/>
        <v>0</v>
      </c>
      <c r="M94" s="298" t="s">
        <v>290</v>
      </c>
      <c r="N94" s="282">
        <f t="shared" si="65"/>
        <v>0</v>
      </c>
      <c r="O94" s="298" t="s">
        <v>290</v>
      </c>
      <c r="P94" s="282">
        <f t="shared" si="66"/>
        <v>0</v>
      </c>
      <c r="Q94" s="298" t="s">
        <v>290</v>
      </c>
      <c r="R94" s="282">
        <f t="shared" si="67"/>
        <v>0</v>
      </c>
      <c r="S94" s="298" t="s">
        <v>290</v>
      </c>
      <c r="T94" s="282">
        <f t="shared" si="68"/>
        <v>0</v>
      </c>
      <c r="U94" s="298" t="s">
        <v>290</v>
      </c>
      <c r="V94" s="282">
        <f t="shared" si="69"/>
        <v>0</v>
      </c>
      <c r="W94" s="298" t="s">
        <v>290</v>
      </c>
      <c r="X94" s="282">
        <f t="shared" si="70"/>
        <v>0</v>
      </c>
      <c r="Y94" s="298" t="s">
        <v>290</v>
      </c>
      <c r="Z94" s="298" t="s">
        <v>290</v>
      </c>
      <c r="AA94" s="298" t="s">
        <v>290</v>
      </c>
    </row>
    <row r="95" spans="1:27" s="294" customFormat="1" x14ac:dyDescent="0.25">
      <c r="A95" s="333" t="s">
        <v>762</v>
      </c>
      <c r="B95" s="296" t="s">
        <v>957</v>
      </c>
      <c r="C95" s="311" t="s">
        <v>755</v>
      </c>
      <c r="D95" s="298">
        <v>190.830695905808</v>
      </c>
      <c r="E95" s="298">
        <v>57.643644463163582</v>
      </c>
      <c r="F95" s="282">
        <f t="shared" si="62"/>
        <v>31.216732531729349</v>
      </c>
      <c r="G95" s="298">
        <v>41.454793741462709</v>
      </c>
      <c r="H95" s="282">
        <f t="shared" si="63"/>
        <v>15.557056849387891</v>
      </c>
      <c r="I95" s="298">
        <f>I37-I52</f>
        <v>48.211685458919533</v>
      </c>
      <c r="J95" s="282">
        <f t="shared" si="50"/>
        <v>29.22985785892331</v>
      </c>
      <c r="K95" s="298">
        <f>K37-K52</f>
        <v>52.344477676934332</v>
      </c>
      <c r="L95" s="282">
        <f t="shared" si="64"/>
        <v>40.912433316531008</v>
      </c>
      <c r="M95" s="298">
        <f>M37-M52</f>
        <v>38.771236284236579</v>
      </c>
      <c r="N95" s="282">
        <f t="shared" si="65"/>
        <v>58.03765688367622</v>
      </c>
      <c r="O95" s="298">
        <f>O37-O52</f>
        <v>43.455169040267947</v>
      </c>
      <c r="P95" s="282">
        <f t="shared" si="66"/>
        <v>60.533276129674334</v>
      </c>
      <c r="Q95" s="298">
        <f>Q37-Q52</f>
        <v>43.702972334500657</v>
      </c>
      <c r="R95" s="282">
        <f t="shared" si="67"/>
        <v>0</v>
      </c>
      <c r="S95" s="298">
        <f>S37-S52</f>
        <v>44.385735986819896</v>
      </c>
      <c r="T95" s="282">
        <f t="shared" si="68"/>
        <v>0</v>
      </c>
      <c r="U95" s="298">
        <f>U37-U52</f>
        <v>45.088996260764645</v>
      </c>
      <c r="V95" s="282">
        <f t="shared" si="69"/>
        <v>0</v>
      </c>
      <c r="W95" s="298">
        <f>W37-W52</f>
        <v>45.30612686183531</v>
      </c>
      <c r="X95" s="282">
        <f t="shared" si="70"/>
        <v>0</v>
      </c>
      <c r="Y95" s="298">
        <f>Y37-Y52</f>
        <v>45.469504276341127</v>
      </c>
      <c r="Z95" s="282">
        <f t="shared" ref="Z95:Z109" si="71">F95+H95+J95+L95+N95+P95</f>
        <v>235.48701356992211</v>
      </c>
      <c r="AA95" s="282">
        <f t="shared" ref="AA95:AA109" si="72">I95+K95+M95+O95+Q95+S95+U95+W95+Y95+G95</f>
        <v>448.19069792208273</v>
      </c>
    </row>
    <row r="96" spans="1:27" s="294" customFormat="1" x14ac:dyDescent="0.25">
      <c r="A96" s="333" t="s">
        <v>27</v>
      </c>
      <c r="B96" s="310" t="s">
        <v>1088</v>
      </c>
      <c r="C96" s="311" t="s">
        <v>755</v>
      </c>
      <c r="D96" s="303">
        <v>-401.12039116367157</v>
      </c>
      <c r="E96" s="303">
        <v>-243.6997508854725</v>
      </c>
      <c r="F96" s="303">
        <f t="shared" ref="F96" si="73">F97-F103</f>
        <v>-199.96546113701106</v>
      </c>
      <c r="G96" s="303">
        <v>-556.02538705257405</v>
      </c>
      <c r="H96" s="303">
        <f t="shared" ref="H96" si="74">H97-H103</f>
        <v>-280.42377976170701</v>
      </c>
      <c r="I96" s="303">
        <f>I97-I103</f>
        <v>-3217.5947941485965</v>
      </c>
      <c r="J96" s="303">
        <f t="shared" ref="J96" si="75">J97-J103</f>
        <v>-110.05026447154717</v>
      </c>
      <c r="K96" s="303">
        <f t="shared" ref="K96:Y96" si="76">K97-K103</f>
        <v>-760.44381056454313</v>
      </c>
      <c r="L96" s="303">
        <f t="shared" si="76"/>
        <v>-310.39961932563267</v>
      </c>
      <c r="M96" s="303">
        <f t="shared" si="76"/>
        <v>-490.44232870472587</v>
      </c>
      <c r="N96" s="303">
        <f t="shared" si="76"/>
        <v>-330.20740801716391</v>
      </c>
      <c r="O96" s="303">
        <f t="shared" si="76"/>
        <v>-546.28356967493585</v>
      </c>
      <c r="P96" s="303">
        <f t="shared" si="76"/>
        <v>-309.91706681716391</v>
      </c>
      <c r="Q96" s="303">
        <f t="shared" si="76"/>
        <v>-489.46294979898698</v>
      </c>
      <c r="R96" s="303">
        <f t="shared" si="76"/>
        <v>0</v>
      </c>
      <c r="S96" s="303">
        <f t="shared" si="76"/>
        <v>-438.21439522344451</v>
      </c>
      <c r="T96" s="303">
        <f t="shared" si="76"/>
        <v>0</v>
      </c>
      <c r="U96" s="303">
        <f t="shared" si="76"/>
        <v>-445.38168256652364</v>
      </c>
      <c r="V96" s="303">
        <f t="shared" si="76"/>
        <v>0</v>
      </c>
      <c r="W96" s="303">
        <f t="shared" si="76"/>
        <v>-452.64440563962273</v>
      </c>
      <c r="X96" s="303">
        <f t="shared" si="76"/>
        <v>0</v>
      </c>
      <c r="Y96" s="303">
        <f t="shared" si="76"/>
        <v>-460.00303585683685</v>
      </c>
      <c r="Z96" s="309">
        <f t="shared" si="71"/>
        <v>-1540.9635995302258</v>
      </c>
      <c r="AA96" s="309">
        <f t="shared" si="72"/>
        <v>-7856.4963592307904</v>
      </c>
    </row>
    <row r="97" spans="1:27" s="294" customFormat="1" x14ac:dyDescent="0.25">
      <c r="A97" s="333" t="s">
        <v>54</v>
      </c>
      <c r="B97" s="297" t="s">
        <v>1037</v>
      </c>
      <c r="C97" s="311" t="s">
        <v>755</v>
      </c>
      <c r="D97" s="298">
        <v>304.19031336639591</v>
      </c>
      <c r="E97" s="298">
        <v>402.40940836830197</v>
      </c>
      <c r="F97" s="298">
        <f t="shared" ref="F97" si="77">F98+F99+F100+F102</f>
        <v>387.38396601095087</v>
      </c>
      <c r="G97" s="298">
        <v>215.67347147635255</v>
      </c>
      <c r="H97" s="298">
        <f t="shared" ref="H97" si="78">H98+H99+H100+H102</f>
        <v>477.54046000000005</v>
      </c>
      <c r="I97" s="298">
        <v>833.64073556819051</v>
      </c>
      <c r="J97" s="298">
        <f t="shared" ref="J97" si="79">J98+J99+J100+J102</f>
        <v>586.83939999999984</v>
      </c>
      <c r="K97" s="298">
        <v>52.896291458508692</v>
      </c>
      <c r="L97" s="298">
        <f>L98+L99+L100+L102</f>
        <v>542.42570000000001</v>
      </c>
      <c r="M97" s="298">
        <v>219.09145552881529</v>
      </c>
      <c r="N97" s="298">
        <f>N98+N99+N100+N102</f>
        <v>471.86840000000001</v>
      </c>
      <c r="O97" s="298">
        <v>170.39555237638695</v>
      </c>
      <c r="P97" s="298">
        <f>P98+P99+P100+P102</f>
        <v>492.15874120000001</v>
      </c>
      <c r="Q97" s="298">
        <v>284.85631958944884</v>
      </c>
      <c r="R97" s="298">
        <f>R98+R99+R100+R102</f>
        <v>0</v>
      </c>
      <c r="S97" s="298">
        <v>159.7000561389689</v>
      </c>
      <c r="T97" s="298">
        <f>T98+T99+T100+T102</f>
        <v>0</v>
      </c>
      <c r="U97" s="298">
        <v>164.49105782313799</v>
      </c>
      <c r="V97" s="298">
        <f>V98+V99+V100+V102</f>
        <v>0</v>
      </c>
      <c r="W97" s="298">
        <v>169.42578955783213</v>
      </c>
      <c r="X97" s="298">
        <f>X98+X99+X100+X102</f>
        <v>0</v>
      </c>
      <c r="Y97" s="298">
        <v>174.50856324456709</v>
      </c>
      <c r="Z97" s="282">
        <f t="shared" si="71"/>
        <v>2958.2166672109506</v>
      </c>
      <c r="AA97" s="282">
        <f t="shared" si="72"/>
        <v>2444.6792927622091</v>
      </c>
    </row>
    <row r="98" spans="1:27" s="294" customFormat="1" x14ac:dyDescent="0.25">
      <c r="A98" s="333" t="s">
        <v>55</v>
      </c>
      <c r="B98" s="301" t="s">
        <v>948</v>
      </c>
      <c r="C98" s="311" t="s">
        <v>755</v>
      </c>
      <c r="D98" s="298">
        <v>0</v>
      </c>
      <c r="E98" s="298">
        <v>0</v>
      </c>
      <c r="F98" s="298">
        <v>0</v>
      </c>
      <c r="G98" s="298">
        <v>3.7859999999999998E-2</v>
      </c>
      <c r="H98" s="298">
        <v>0</v>
      </c>
      <c r="I98" s="298">
        <v>0</v>
      </c>
      <c r="J98" s="298">
        <v>0</v>
      </c>
      <c r="K98" s="298">
        <v>0</v>
      </c>
      <c r="L98" s="298">
        <v>0</v>
      </c>
      <c r="M98" s="298">
        <v>0</v>
      </c>
      <c r="N98" s="298">
        <v>0</v>
      </c>
      <c r="O98" s="298">
        <v>0</v>
      </c>
      <c r="P98" s="298">
        <v>0</v>
      </c>
      <c r="Q98" s="298">
        <v>0</v>
      </c>
      <c r="R98" s="298">
        <v>0</v>
      </c>
      <c r="S98" s="298">
        <v>0</v>
      </c>
      <c r="T98" s="298">
        <v>0</v>
      </c>
      <c r="U98" s="298">
        <f>S98</f>
        <v>0</v>
      </c>
      <c r="V98" s="298">
        <v>0</v>
      </c>
      <c r="W98" s="298">
        <f>U98</f>
        <v>0</v>
      </c>
      <c r="X98" s="298">
        <v>0</v>
      </c>
      <c r="Y98" s="298">
        <f>W98</f>
        <v>0</v>
      </c>
      <c r="Z98" s="282">
        <f t="shared" si="71"/>
        <v>0</v>
      </c>
      <c r="AA98" s="282">
        <f t="shared" si="72"/>
        <v>3.7859999999999998E-2</v>
      </c>
    </row>
    <row r="99" spans="1:27" s="294" customFormat="1" x14ac:dyDescent="0.25">
      <c r="A99" s="333" t="s">
        <v>56</v>
      </c>
      <c r="B99" s="301" t="s">
        <v>949</v>
      </c>
      <c r="C99" s="311" t="s">
        <v>755</v>
      </c>
      <c r="D99" s="298">
        <v>31.819297415336809</v>
      </c>
      <c r="E99" s="298">
        <v>25.24334605361717</v>
      </c>
      <c r="F99" s="298">
        <v>4.6289999999999996</v>
      </c>
      <c r="G99" s="298">
        <v>7.1574943583722179</v>
      </c>
      <c r="H99" s="298">
        <v>5.07</v>
      </c>
      <c r="I99" s="298">
        <v>4.6541796011902896</v>
      </c>
      <c r="J99" s="298">
        <v>8.7680000000000007</v>
      </c>
      <c r="K99" s="298">
        <v>4.9187263330902731</v>
      </c>
      <c r="L99" s="298">
        <v>5.4009999999999998</v>
      </c>
      <c r="M99" s="298">
        <v>4.9307084572140303</v>
      </c>
      <c r="N99" s="298">
        <v>5.1059999999999999</v>
      </c>
      <c r="O99" s="298">
        <v>4.9308484572140294</v>
      </c>
      <c r="P99" s="298">
        <v>5.1059999999999999</v>
      </c>
      <c r="Q99" s="298">
        <v>4.9309984572140291</v>
      </c>
      <c r="R99" s="298">
        <v>0</v>
      </c>
      <c r="S99" s="298">
        <v>4.9310384572140302</v>
      </c>
      <c r="T99" s="298">
        <v>0</v>
      </c>
      <c r="U99" s="298">
        <v>4.9310384572140302</v>
      </c>
      <c r="V99" s="298">
        <v>0</v>
      </c>
      <c r="W99" s="298">
        <v>4.9310384572140302</v>
      </c>
      <c r="X99" s="298">
        <v>0</v>
      </c>
      <c r="Y99" s="298">
        <v>4.9310384572140302</v>
      </c>
      <c r="Z99" s="282">
        <f t="shared" si="71"/>
        <v>34.08</v>
      </c>
      <c r="AA99" s="282">
        <f t="shared" si="72"/>
        <v>51.247109493150987</v>
      </c>
    </row>
    <row r="100" spans="1:27" s="294" customFormat="1" x14ac:dyDescent="0.25">
      <c r="A100" s="333" t="s">
        <v>72</v>
      </c>
      <c r="B100" s="301" t="s">
        <v>1038</v>
      </c>
      <c r="C100" s="311" t="s">
        <v>755</v>
      </c>
      <c r="D100" s="298">
        <v>54.667089999999988</v>
      </c>
      <c r="E100" s="298">
        <v>63.441041000000006</v>
      </c>
      <c r="F100" s="298">
        <v>58.102299999999993</v>
      </c>
      <c r="G100" s="298">
        <v>9.5478899999999989</v>
      </c>
      <c r="H100" s="298">
        <v>58.102299999999993</v>
      </c>
      <c r="I100" s="298">
        <f>I101</f>
        <v>26.84122</v>
      </c>
      <c r="J100" s="298">
        <v>58.102299999999993</v>
      </c>
      <c r="K100" s="298">
        <f>K101</f>
        <v>0</v>
      </c>
      <c r="L100" s="298">
        <v>58.102299999999993</v>
      </c>
      <c r="M100" s="298">
        <f>M101</f>
        <v>0.65710999999999986</v>
      </c>
      <c r="N100" s="298">
        <v>58.102299999999993</v>
      </c>
      <c r="O100" s="298">
        <f>O101</f>
        <v>0</v>
      </c>
      <c r="P100" s="298">
        <v>58.102299999999993</v>
      </c>
      <c r="Q100" s="298">
        <f t="shared" ref="Q100:Y100" si="80">Q101</f>
        <v>0</v>
      </c>
      <c r="R100" s="298">
        <f t="shared" si="80"/>
        <v>0</v>
      </c>
      <c r="S100" s="298">
        <f t="shared" si="80"/>
        <v>0</v>
      </c>
      <c r="T100" s="298">
        <f t="shared" si="80"/>
        <v>0</v>
      </c>
      <c r="U100" s="298">
        <f t="shared" si="80"/>
        <v>0</v>
      </c>
      <c r="V100" s="298">
        <f t="shared" si="80"/>
        <v>0</v>
      </c>
      <c r="W100" s="298">
        <f t="shared" si="80"/>
        <v>0</v>
      </c>
      <c r="X100" s="298">
        <f t="shared" si="80"/>
        <v>0</v>
      </c>
      <c r="Y100" s="298">
        <f t="shared" si="80"/>
        <v>0</v>
      </c>
      <c r="Z100" s="282">
        <f t="shared" si="71"/>
        <v>348.61379999999997</v>
      </c>
      <c r="AA100" s="282">
        <f t="shared" si="72"/>
        <v>37.046219999999998</v>
      </c>
    </row>
    <row r="101" spans="1:27" s="294" customFormat="1" x14ac:dyDescent="0.25">
      <c r="A101" s="333" t="s">
        <v>531</v>
      </c>
      <c r="B101" s="305" t="s">
        <v>652</v>
      </c>
      <c r="C101" s="311" t="s">
        <v>755</v>
      </c>
      <c r="D101" s="298">
        <v>52.343339999999998</v>
      </c>
      <c r="E101" s="298">
        <v>57.179721999999998</v>
      </c>
      <c r="F101" s="298">
        <v>56.611699999999999</v>
      </c>
      <c r="G101" s="298">
        <v>6.0771200000000007</v>
      </c>
      <c r="H101" s="298">
        <v>56.611699999999999</v>
      </c>
      <c r="I101" s="298">
        <v>26.84122</v>
      </c>
      <c r="J101" s="298">
        <v>56.611699999999999</v>
      </c>
      <c r="K101" s="298">
        <v>0</v>
      </c>
      <c r="L101" s="298">
        <v>56.611699999999999</v>
      </c>
      <c r="M101" s="298">
        <v>0.65710999999999986</v>
      </c>
      <c r="N101" s="298">
        <v>56.611699999999999</v>
      </c>
      <c r="O101" s="298">
        <v>0</v>
      </c>
      <c r="P101" s="298">
        <v>56.611699999999999</v>
      </c>
      <c r="Q101" s="298">
        <v>0</v>
      </c>
      <c r="R101" s="298">
        <v>0</v>
      </c>
      <c r="S101" s="298">
        <v>0</v>
      </c>
      <c r="T101" s="298">
        <v>0</v>
      </c>
      <c r="U101" s="298">
        <v>0</v>
      </c>
      <c r="V101" s="298">
        <v>0</v>
      </c>
      <c r="W101" s="298">
        <v>0</v>
      </c>
      <c r="X101" s="298">
        <v>0</v>
      </c>
      <c r="Y101" s="298">
        <v>0</v>
      </c>
      <c r="Z101" s="282">
        <f t="shared" si="71"/>
        <v>339.67019999999997</v>
      </c>
      <c r="AA101" s="282">
        <f t="shared" si="72"/>
        <v>33.575450000000004</v>
      </c>
    </row>
    <row r="102" spans="1:27" s="294" customFormat="1" x14ac:dyDescent="0.25">
      <c r="A102" s="333" t="s">
        <v>73</v>
      </c>
      <c r="B102" s="300" t="s">
        <v>950</v>
      </c>
      <c r="C102" s="311" t="s">
        <v>755</v>
      </c>
      <c r="D102" s="298">
        <v>217.70392595105915</v>
      </c>
      <c r="E102" s="298">
        <v>313.7250213146848</v>
      </c>
      <c r="F102" s="298">
        <v>324.6526660109509</v>
      </c>
      <c r="G102" s="298">
        <v>198.93022711798034</v>
      </c>
      <c r="H102" s="298">
        <v>414.36816000000005</v>
      </c>
      <c r="I102" s="298">
        <f>I97-I98-I99-I100</f>
        <v>802.14533596700016</v>
      </c>
      <c r="J102" s="298">
        <v>519.96909999999991</v>
      </c>
      <c r="K102" s="298">
        <f>K97-K98-K99-K100</f>
        <v>47.977565125418423</v>
      </c>
      <c r="L102" s="298">
        <v>478.92240000000004</v>
      </c>
      <c r="M102" s="298">
        <f>M97-M98-M99-M100</f>
        <v>213.50363707160128</v>
      </c>
      <c r="N102" s="298">
        <v>408.6601</v>
      </c>
      <c r="O102" s="298">
        <f>O97-O98-O99-O100</f>
        <v>165.4647039191729</v>
      </c>
      <c r="P102" s="298">
        <v>428.9504412</v>
      </c>
      <c r="Q102" s="298">
        <f>Q97-Q98-Q99-Q100</f>
        <v>279.92532113223484</v>
      </c>
      <c r="R102" s="298">
        <v>0</v>
      </c>
      <c r="S102" s="298">
        <f>S97-S98-S99-S100</f>
        <v>154.76901768175486</v>
      </c>
      <c r="T102" s="298">
        <v>0</v>
      </c>
      <c r="U102" s="298">
        <f>U97-U98-U99-U100</f>
        <v>159.56001936592395</v>
      </c>
      <c r="V102" s="298">
        <v>0</v>
      </c>
      <c r="W102" s="298">
        <f>W97-W98-W99-W100</f>
        <v>164.49475110061809</v>
      </c>
      <c r="X102" s="298">
        <v>0</v>
      </c>
      <c r="Y102" s="298">
        <f>Y97-Y98-Y99-Y100</f>
        <v>169.57752478735304</v>
      </c>
      <c r="Z102" s="282">
        <f t="shared" si="71"/>
        <v>2575.5228672109511</v>
      </c>
      <c r="AA102" s="282">
        <f t="shared" si="72"/>
        <v>2356.3481032690579</v>
      </c>
    </row>
    <row r="103" spans="1:27" s="294" customFormat="1" x14ac:dyDescent="0.25">
      <c r="A103" s="333" t="s">
        <v>57</v>
      </c>
      <c r="B103" s="307" t="s">
        <v>1036</v>
      </c>
      <c r="C103" s="311" t="s">
        <v>755</v>
      </c>
      <c r="D103" s="298">
        <v>705.31070453006748</v>
      </c>
      <c r="E103" s="298">
        <v>646.10915925377446</v>
      </c>
      <c r="F103" s="298">
        <f t="shared" ref="F103" si="81">F104+F105+F106+F108</f>
        <v>587.34942714796193</v>
      </c>
      <c r="G103" s="298">
        <v>771.69885852892662</v>
      </c>
      <c r="H103" s="298">
        <f t="shared" ref="H103" si="82">H104+H105+H106+H108</f>
        <v>757.96423976170706</v>
      </c>
      <c r="I103" s="298">
        <v>4051.2355297167869</v>
      </c>
      <c r="J103" s="298">
        <f t="shared" ref="J103" si="83">J104+J105+J106+J108</f>
        <v>696.88966447154701</v>
      </c>
      <c r="K103" s="298">
        <v>813.34010202305183</v>
      </c>
      <c r="L103" s="298">
        <f>L104+L105+L106+L108</f>
        <v>852.82531932563268</v>
      </c>
      <c r="M103" s="298">
        <v>709.53378423354116</v>
      </c>
      <c r="N103" s="298">
        <f>N104+N105+N106+N108</f>
        <v>802.07580801716392</v>
      </c>
      <c r="O103" s="298">
        <v>716.67912205132279</v>
      </c>
      <c r="P103" s="298">
        <f>P104+P105+P106+P108</f>
        <v>802.07580801716392</v>
      </c>
      <c r="Q103" s="298">
        <v>774.31926938843583</v>
      </c>
      <c r="R103" s="298">
        <f>R104+R105+R106+R108</f>
        <v>0</v>
      </c>
      <c r="S103" s="298">
        <v>597.91445136241339</v>
      </c>
      <c r="T103" s="298">
        <f>T104+T105+T106+T108</f>
        <v>0</v>
      </c>
      <c r="U103" s="298">
        <v>609.87274038966166</v>
      </c>
      <c r="V103" s="298">
        <f>V104+V105+V106+V108</f>
        <v>0</v>
      </c>
      <c r="W103" s="298">
        <v>622.07019519745484</v>
      </c>
      <c r="X103" s="298">
        <f>X104+X105+X106+X108</f>
        <v>0</v>
      </c>
      <c r="Y103" s="298">
        <v>634.51159910140393</v>
      </c>
      <c r="Z103" s="282">
        <f t="shared" si="71"/>
        <v>4499.1802667411766</v>
      </c>
      <c r="AA103" s="282">
        <f t="shared" si="72"/>
        <v>10301.175651993</v>
      </c>
    </row>
    <row r="104" spans="1:27" s="294" customFormat="1" x14ac:dyDescent="0.25">
      <c r="A104" s="333" t="s">
        <v>532</v>
      </c>
      <c r="B104" s="300" t="s">
        <v>951</v>
      </c>
      <c r="C104" s="311" t="s">
        <v>755</v>
      </c>
      <c r="D104" s="298">
        <v>47.714370000000002</v>
      </c>
      <c r="E104" s="298">
        <v>54.960461999999985</v>
      </c>
      <c r="F104" s="298">
        <v>53.773746000000003</v>
      </c>
      <c r="G104" s="298">
        <v>58.397459999999995</v>
      </c>
      <c r="H104" s="298">
        <v>56.846120000000013</v>
      </c>
      <c r="I104" s="298">
        <v>60.094990979999992</v>
      </c>
      <c r="J104" s="298">
        <v>59.006270000000001</v>
      </c>
      <c r="K104" s="298">
        <v>64.339537984905661</v>
      </c>
      <c r="L104" s="298">
        <v>61.189540000000008</v>
      </c>
      <c r="M104" s="298">
        <v>66.898929504301904</v>
      </c>
      <c r="N104" s="298">
        <v>63.45353999999999</v>
      </c>
      <c r="O104" s="298">
        <v>69.57489428447397</v>
      </c>
      <c r="P104" s="298">
        <v>63.45353999999999</v>
      </c>
      <c r="Q104" s="298">
        <v>72.357910055852926</v>
      </c>
      <c r="R104" s="298">
        <v>0</v>
      </c>
      <c r="S104" s="298">
        <v>75.252219258087081</v>
      </c>
      <c r="T104" s="298">
        <v>0</v>
      </c>
      <c r="U104" s="298">
        <f>S104</f>
        <v>75.252219258087081</v>
      </c>
      <c r="V104" s="298">
        <v>0</v>
      </c>
      <c r="W104" s="298">
        <f>U104</f>
        <v>75.252219258087081</v>
      </c>
      <c r="X104" s="298">
        <v>0</v>
      </c>
      <c r="Y104" s="298">
        <f>W104</f>
        <v>75.252219258087081</v>
      </c>
      <c r="Z104" s="282">
        <f t="shared" si="71"/>
        <v>357.722756</v>
      </c>
      <c r="AA104" s="282">
        <f t="shared" si="72"/>
        <v>692.67259984188274</v>
      </c>
    </row>
    <row r="105" spans="1:27" s="294" customFormat="1" x14ac:dyDescent="0.25">
      <c r="A105" s="333" t="s">
        <v>533</v>
      </c>
      <c r="B105" s="300" t="s">
        <v>952</v>
      </c>
      <c r="C105" s="311" t="s">
        <v>755</v>
      </c>
      <c r="D105" s="298">
        <v>287.63579999999996</v>
      </c>
      <c r="E105" s="298">
        <v>551.89470212500009</v>
      </c>
      <c r="F105" s="298">
        <v>431.41700460506195</v>
      </c>
      <c r="G105" s="298">
        <v>602.70299999999997</v>
      </c>
      <c r="H105" s="298">
        <v>585.64470557060702</v>
      </c>
      <c r="I105" s="298">
        <v>608.84009167157546</v>
      </c>
      <c r="J105" s="298">
        <v>515.88250165989098</v>
      </c>
      <c r="K105" s="298">
        <v>629.01790000000005</v>
      </c>
      <c r="L105" s="298">
        <v>668.94100000000003</v>
      </c>
      <c r="M105" s="298">
        <v>574.31902999999988</v>
      </c>
      <c r="N105" s="298">
        <v>613.40198429230031</v>
      </c>
      <c r="O105" s="298">
        <v>576.32581999999991</v>
      </c>
      <c r="P105" s="298">
        <v>613.40198429230031</v>
      </c>
      <c r="Q105" s="298">
        <v>628.42604999999992</v>
      </c>
      <c r="R105" s="298">
        <v>0</v>
      </c>
      <c r="S105" s="298">
        <v>446.30921999999998</v>
      </c>
      <c r="T105" s="298">
        <v>0</v>
      </c>
      <c r="U105" s="298">
        <v>446.30921999999998</v>
      </c>
      <c r="V105" s="298">
        <v>0</v>
      </c>
      <c r="W105" s="298">
        <v>446.30921999999998</v>
      </c>
      <c r="X105" s="298">
        <v>0</v>
      </c>
      <c r="Y105" s="298">
        <v>446.30921999999998</v>
      </c>
      <c r="Z105" s="282">
        <f t="shared" si="71"/>
        <v>3428.6891804201605</v>
      </c>
      <c r="AA105" s="282">
        <f t="shared" si="72"/>
        <v>5404.8687716715758</v>
      </c>
    </row>
    <row r="106" spans="1:27" s="294" customFormat="1" x14ac:dyDescent="0.25">
      <c r="A106" s="333" t="s">
        <v>534</v>
      </c>
      <c r="B106" s="300" t="s">
        <v>1039</v>
      </c>
      <c r="C106" s="311" t="s">
        <v>755</v>
      </c>
      <c r="D106" s="298">
        <v>61.552199999999999</v>
      </c>
      <c r="E106" s="298">
        <v>82.572958000000014</v>
      </c>
      <c r="F106" s="298">
        <v>58.102299999999993</v>
      </c>
      <c r="G106" s="298">
        <v>37.827919999999992</v>
      </c>
      <c r="H106" s="298">
        <v>58.102299999999993</v>
      </c>
      <c r="I106" s="298">
        <f>I107</f>
        <v>3303.7005510400004</v>
      </c>
      <c r="J106" s="298">
        <v>58.102299999999993</v>
      </c>
      <c r="K106" s="298">
        <f>K107</f>
        <v>0</v>
      </c>
      <c r="L106" s="298">
        <v>58.102299999999993</v>
      </c>
      <c r="M106" s="298">
        <f>M107</f>
        <v>0</v>
      </c>
      <c r="N106" s="298">
        <v>58.102299999999993</v>
      </c>
      <c r="O106" s="298">
        <f>O107</f>
        <v>0</v>
      </c>
      <c r="P106" s="298">
        <v>58.102299999999993</v>
      </c>
      <c r="Q106" s="298">
        <f t="shared" ref="Q106:Y106" si="84">Q107</f>
        <v>0</v>
      </c>
      <c r="R106" s="298">
        <f t="shared" si="84"/>
        <v>0</v>
      </c>
      <c r="S106" s="298">
        <f t="shared" si="84"/>
        <v>0</v>
      </c>
      <c r="T106" s="298">
        <f t="shared" si="84"/>
        <v>0</v>
      </c>
      <c r="U106" s="298">
        <f t="shared" si="84"/>
        <v>0</v>
      </c>
      <c r="V106" s="298">
        <f t="shared" si="84"/>
        <v>0</v>
      </c>
      <c r="W106" s="298">
        <f t="shared" si="84"/>
        <v>0</v>
      </c>
      <c r="X106" s="298">
        <f t="shared" si="84"/>
        <v>0</v>
      </c>
      <c r="Y106" s="298">
        <f t="shared" si="84"/>
        <v>0</v>
      </c>
      <c r="Z106" s="282">
        <f t="shared" si="71"/>
        <v>348.61379999999997</v>
      </c>
      <c r="AA106" s="282">
        <f t="shared" si="72"/>
        <v>3341.5284710400006</v>
      </c>
    </row>
    <row r="107" spans="1:27" s="294" customFormat="1" x14ac:dyDescent="0.25">
      <c r="A107" s="333" t="s">
        <v>535</v>
      </c>
      <c r="B107" s="305" t="s">
        <v>653</v>
      </c>
      <c r="C107" s="311" t="s">
        <v>755</v>
      </c>
      <c r="D107" s="298">
        <v>61.552199999999999</v>
      </c>
      <c r="E107" s="298">
        <v>74.575441000000012</v>
      </c>
      <c r="F107" s="298">
        <v>56.611699999999999</v>
      </c>
      <c r="G107" s="298">
        <v>34.863239999999998</v>
      </c>
      <c r="H107" s="298">
        <v>56.611699999999999</v>
      </c>
      <c r="I107" s="298">
        <v>3303.7005510400004</v>
      </c>
      <c r="J107" s="298">
        <v>56.611699999999999</v>
      </c>
      <c r="K107" s="298">
        <v>0</v>
      </c>
      <c r="L107" s="298">
        <v>56.611699999999999</v>
      </c>
      <c r="M107" s="298">
        <v>0</v>
      </c>
      <c r="N107" s="298">
        <v>56.611699999999999</v>
      </c>
      <c r="O107" s="298">
        <v>0</v>
      </c>
      <c r="P107" s="298">
        <v>56.611699999999999</v>
      </c>
      <c r="Q107" s="298">
        <v>0</v>
      </c>
      <c r="R107" s="298">
        <v>0</v>
      </c>
      <c r="S107" s="298">
        <v>0</v>
      </c>
      <c r="T107" s="298">
        <v>0</v>
      </c>
      <c r="U107" s="298">
        <v>0</v>
      </c>
      <c r="V107" s="298">
        <v>0</v>
      </c>
      <c r="W107" s="298">
        <v>0</v>
      </c>
      <c r="X107" s="298">
        <v>0</v>
      </c>
      <c r="Y107" s="298">
        <v>0</v>
      </c>
      <c r="Z107" s="282">
        <f t="shared" si="71"/>
        <v>339.67019999999997</v>
      </c>
      <c r="AA107" s="282">
        <f t="shared" si="72"/>
        <v>3338.5637910400005</v>
      </c>
    </row>
    <row r="108" spans="1:27" s="294" customFormat="1" x14ac:dyDescent="0.25">
      <c r="A108" s="333" t="s">
        <v>536</v>
      </c>
      <c r="B108" s="300" t="s">
        <v>953</v>
      </c>
      <c r="C108" s="311" t="s">
        <v>755</v>
      </c>
      <c r="D108" s="298">
        <v>564.22483711473069</v>
      </c>
      <c r="E108" s="298">
        <v>483.33239320015724</v>
      </c>
      <c r="F108" s="298">
        <v>44.056376542900033</v>
      </c>
      <c r="G108" s="298">
        <v>72.770478528926631</v>
      </c>
      <c r="H108" s="298">
        <v>57.371114191100013</v>
      </c>
      <c r="I108" s="298">
        <f>I103-I104-I105-I106</f>
        <v>78.59989602521091</v>
      </c>
      <c r="J108" s="298">
        <v>63.898592811656066</v>
      </c>
      <c r="K108" s="298">
        <f>K103-K104-K105-K106</f>
        <v>119.98266403814614</v>
      </c>
      <c r="L108" s="298">
        <v>64.592479325632695</v>
      </c>
      <c r="M108" s="298">
        <f>M103-M104-M105-M106</f>
        <v>68.315824729239353</v>
      </c>
      <c r="N108" s="298">
        <v>67.117983724863649</v>
      </c>
      <c r="O108" s="298">
        <f>O103-O104-O105-O106</f>
        <v>70.778407766848886</v>
      </c>
      <c r="P108" s="298">
        <v>67.117983724863649</v>
      </c>
      <c r="Q108" s="298">
        <f>Q103-Q104-Q105-Q106</f>
        <v>73.535309332582983</v>
      </c>
      <c r="R108" s="298">
        <v>0</v>
      </c>
      <c r="S108" s="298">
        <f>S103-S104-S105-S106</f>
        <v>76.353012104326353</v>
      </c>
      <c r="T108" s="298">
        <v>0</v>
      </c>
      <c r="U108" s="298">
        <f>U103-U104-U105-U106</f>
        <v>88.311301131574623</v>
      </c>
      <c r="V108" s="298">
        <v>0</v>
      </c>
      <c r="W108" s="298">
        <f>W103-W104-W105-W106</f>
        <v>100.5087559393678</v>
      </c>
      <c r="X108" s="298">
        <v>0</v>
      </c>
      <c r="Y108" s="298">
        <f>Y103-Y104-Y105-Y106</f>
        <v>112.9501598433169</v>
      </c>
      <c r="Z108" s="282">
        <f t="shared" si="71"/>
        <v>364.15453032101607</v>
      </c>
      <c r="AA108" s="282">
        <f t="shared" si="72"/>
        <v>862.10580943954062</v>
      </c>
    </row>
    <row r="109" spans="1:27" s="294" customFormat="1" x14ac:dyDescent="0.25">
      <c r="A109" s="333" t="s">
        <v>28</v>
      </c>
      <c r="B109" s="310" t="s">
        <v>1094</v>
      </c>
      <c r="C109" s="311" t="s">
        <v>755</v>
      </c>
      <c r="D109" s="303">
        <f>D81+D96</f>
        <v>535.93713713570799</v>
      </c>
      <c r="E109" s="303">
        <f t="shared" ref="E109:U109" si="85">E81+E96</f>
        <v>201.5591922242715</v>
      </c>
      <c r="F109" s="303">
        <f t="shared" ref="F109" si="86">F110+F114+F115+F116+F117+F118+F119+F120+F123</f>
        <v>-211.66483938518775</v>
      </c>
      <c r="G109" s="303">
        <f t="shared" si="85"/>
        <v>-598.30252703020426</v>
      </c>
      <c r="H109" s="303">
        <f t="shared" ref="H109" si="87">H110+H114+H115+H116+H117+H118+H119+H120+H123</f>
        <v>8.8666846301034408</v>
      </c>
      <c r="I109" s="303">
        <f t="shared" ref="I109" si="88">I81+I96</f>
        <v>-3274.0187050418663</v>
      </c>
      <c r="J109" s="303">
        <f t="shared" ref="J109" si="89">J110+J114+J115+J116+J117+J118+J119+J120+J123</f>
        <v>409.37469067524773</v>
      </c>
      <c r="K109" s="303">
        <f t="shared" ref="K109" si="90">K81+K96</f>
        <v>12.907295154428539</v>
      </c>
      <c r="L109" s="303">
        <f>L110+L114+L115+L116+L117+L118+L119+L120+L123</f>
        <v>-113.11655656680044</v>
      </c>
      <c r="M109" s="303">
        <f t="shared" ref="M109" si="91">M81+M96</f>
        <v>123.0411719221982</v>
      </c>
      <c r="N109" s="303">
        <f>N110+N114+N115+N116+N117+N118+N119+N120+N123</f>
        <v>-17.89807836770429</v>
      </c>
      <c r="O109" s="303">
        <f t="shared" ref="O109" si="92">O81+O96</f>
        <v>53.726663272679048</v>
      </c>
      <c r="P109" s="303">
        <f>P110+P114+P115+P116+P117+P118+P119+P120+P123</f>
        <v>19.283514307932581</v>
      </c>
      <c r="Q109" s="303">
        <f t="shared" ref="Q109" si="93">Q81+Q96</f>
        <v>51.792515141550439</v>
      </c>
      <c r="R109" s="303">
        <f>R110+R114+R115+R116+R117+R118+R119+R120+R123</f>
        <v>0</v>
      </c>
      <c r="S109" s="303">
        <f t="shared" ref="S109" si="94">S81+S96</f>
        <v>69.997307642811506</v>
      </c>
      <c r="T109" s="303">
        <f>T110+T114+T115+T116+T117+T118+T119+T120+T123</f>
        <v>0</v>
      </c>
      <c r="U109" s="303">
        <f t="shared" si="85"/>
        <v>66.973475264087824</v>
      </c>
      <c r="V109" s="303">
        <f>V110+V114+V115+V116+V117+V118+V119+V120+V123</f>
        <v>0</v>
      </c>
      <c r="W109" s="303">
        <f t="shared" ref="W109" si="95">W81+W96</f>
        <v>55.015295435921303</v>
      </c>
      <c r="X109" s="303">
        <f>X110+X114+X115+X116+X117+X118+X119+X120+X123</f>
        <v>0</v>
      </c>
      <c r="Y109" s="303">
        <f t="shared" ref="Y109" si="96">Y81+Y96</f>
        <v>41.755364927944925</v>
      </c>
      <c r="Z109" s="309">
        <f t="shared" si="71"/>
        <v>94.845415293591273</v>
      </c>
      <c r="AA109" s="309">
        <f t="shared" si="72"/>
        <v>-3397.1121433104481</v>
      </c>
    </row>
    <row r="110" spans="1:27" s="294" customFormat="1" ht="31.5" x14ac:dyDescent="0.25">
      <c r="A110" s="333" t="s">
        <v>60</v>
      </c>
      <c r="B110" s="297" t="s">
        <v>958</v>
      </c>
      <c r="C110" s="311" t="s">
        <v>755</v>
      </c>
      <c r="D110" s="298" t="s">
        <v>290</v>
      </c>
      <c r="E110" s="298" t="s">
        <v>290</v>
      </c>
      <c r="F110" s="298">
        <f t="shared" ref="F110" si="97">F111+F112+F113</f>
        <v>0</v>
      </c>
      <c r="G110" s="298" t="s">
        <v>290</v>
      </c>
      <c r="H110" s="298">
        <f t="shared" ref="H110" si="98">H111+H112+H113</f>
        <v>0</v>
      </c>
      <c r="I110" s="298" t="s">
        <v>290</v>
      </c>
      <c r="J110" s="298">
        <f t="shared" ref="J110" si="99">J111+J112+J113</f>
        <v>0</v>
      </c>
      <c r="K110" s="298" t="s">
        <v>290</v>
      </c>
      <c r="L110" s="298">
        <f>L111+L112+L113</f>
        <v>0</v>
      </c>
      <c r="M110" s="298" t="s">
        <v>290</v>
      </c>
      <c r="N110" s="298">
        <f>N111+N112+N113</f>
        <v>0</v>
      </c>
      <c r="O110" s="298" t="s">
        <v>290</v>
      </c>
      <c r="P110" s="298">
        <f>P111+P112+P113</f>
        <v>0</v>
      </c>
      <c r="Q110" s="298" t="s">
        <v>290</v>
      </c>
      <c r="R110" s="298">
        <f>R111+R112+R113</f>
        <v>0</v>
      </c>
      <c r="S110" s="298" t="s">
        <v>290</v>
      </c>
      <c r="T110" s="298">
        <f>T111+T112+T113</f>
        <v>0</v>
      </c>
      <c r="U110" s="298" t="s">
        <v>290</v>
      </c>
      <c r="V110" s="298">
        <f>V111+V112+V113</f>
        <v>0</v>
      </c>
      <c r="W110" s="298" t="s">
        <v>290</v>
      </c>
      <c r="X110" s="298">
        <f>X111+X112+X113</f>
        <v>0</v>
      </c>
      <c r="Y110" s="298" t="s">
        <v>290</v>
      </c>
      <c r="Z110" s="298" t="s">
        <v>290</v>
      </c>
      <c r="AA110" s="298" t="s">
        <v>290</v>
      </c>
    </row>
    <row r="111" spans="1:27" s="294" customFormat="1" ht="31.5" x14ac:dyDescent="0.25">
      <c r="A111" s="333" t="s">
        <v>895</v>
      </c>
      <c r="B111" s="301" t="s">
        <v>908</v>
      </c>
      <c r="C111" s="311" t="s">
        <v>755</v>
      </c>
      <c r="D111" s="298" t="s">
        <v>290</v>
      </c>
      <c r="E111" s="298" t="s">
        <v>290</v>
      </c>
      <c r="F111" s="298"/>
      <c r="G111" s="298" t="s">
        <v>290</v>
      </c>
      <c r="H111" s="298"/>
      <c r="I111" s="298" t="s">
        <v>290</v>
      </c>
      <c r="J111" s="298"/>
      <c r="K111" s="298" t="s">
        <v>290</v>
      </c>
      <c r="L111" s="298"/>
      <c r="M111" s="298" t="s">
        <v>290</v>
      </c>
      <c r="N111" s="298"/>
      <c r="O111" s="298" t="s">
        <v>290</v>
      </c>
      <c r="P111" s="298"/>
      <c r="Q111" s="298" t="s">
        <v>290</v>
      </c>
      <c r="R111" s="298"/>
      <c r="S111" s="298" t="s">
        <v>290</v>
      </c>
      <c r="T111" s="298"/>
      <c r="U111" s="298" t="s">
        <v>290</v>
      </c>
      <c r="V111" s="298"/>
      <c r="W111" s="298" t="s">
        <v>290</v>
      </c>
      <c r="X111" s="298"/>
      <c r="Y111" s="298" t="s">
        <v>290</v>
      </c>
      <c r="Z111" s="298" t="s">
        <v>290</v>
      </c>
      <c r="AA111" s="298" t="s">
        <v>290</v>
      </c>
    </row>
    <row r="112" spans="1:27" s="294" customFormat="1" ht="31.5" x14ac:dyDescent="0.25">
      <c r="A112" s="333" t="s">
        <v>896</v>
      </c>
      <c r="B112" s="301" t="s">
        <v>909</v>
      </c>
      <c r="C112" s="311" t="s">
        <v>755</v>
      </c>
      <c r="D112" s="298" t="s">
        <v>290</v>
      </c>
      <c r="E112" s="298" t="s">
        <v>290</v>
      </c>
      <c r="F112" s="298"/>
      <c r="G112" s="298" t="s">
        <v>290</v>
      </c>
      <c r="H112" s="298"/>
      <c r="I112" s="298" t="s">
        <v>290</v>
      </c>
      <c r="J112" s="298"/>
      <c r="K112" s="298" t="s">
        <v>290</v>
      </c>
      <c r="L112" s="298"/>
      <c r="M112" s="298" t="s">
        <v>290</v>
      </c>
      <c r="N112" s="298"/>
      <c r="O112" s="298" t="s">
        <v>290</v>
      </c>
      <c r="P112" s="298"/>
      <c r="Q112" s="298" t="s">
        <v>290</v>
      </c>
      <c r="R112" s="298"/>
      <c r="S112" s="298" t="s">
        <v>290</v>
      </c>
      <c r="T112" s="298"/>
      <c r="U112" s="298" t="s">
        <v>290</v>
      </c>
      <c r="V112" s="298"/>
      <c r="W112" s="298" t="s">
        <v>290</v>
      </c>
      <c r="X112" s="298"/>
      <c r="Y112" s="298" t="s">
        <v>290</v>
      </c>
      <c r="Z112" s="298" t="s">
        <v>290</v>
      </c>
      <c r="AA112" s="298" t="s">
        <v>290</v>
      </c>
    </row>
    <row r="113" spans="1:27" s="294" customFormat="1" ht="31.5" x14ac:dyDescent="0.25">
      <c r="A113" s="333" t="s">
        <v>1000</v>
      </c>
      <c r="B113" s="301" t="s">
        <v>894</v>
      </c>
      <c r="C113" s="311" t="s">
        <v>755</v>
      </c>
      <c r="D113" s="298" t="s">
        <v>290</v>
      </c>
      <c r="E113" s="298" t="s">
        <v>290</v>
      </c>
      <c r="F113" s="298"/>
      <c r="G113" s="298" t="s">
        <v>290</v>
      </c>
      <c r="H113" s="298"/>
      <c r="I113" s="298" t="s">
        <v>290</v>
      </c>
      <c r="J113" s="298"/>
      <c r="K113" s="298" t="s">
        <v>290</v>
      </c>
      <c r="L113" s="298"/>
      <c r="M113" s="298" t="s">
        <v>290</v>
      </c>
      <c r="N113" s="298"/>
      <c r="O113" s="298" t="s">
        <v>290</v>
      </c>
      <c r="P113" s="298"/>
      <c r="Q113" s="298" t="s">
        <v>290</v>
      </c>
      <c r="R113" s="298"/>
      <c r="S113" s="298" t="s">
        <v>290</v>
      </c>
      <c r="T113" s="298"/>
      <c r="U113" s="298" t="s">
        <v>290</v>
      </c>
      <c r="V113" s="298"/>
      <c r="W113" s="298" t="s">
        <v>290</v>
      </c>
      <c r="X113" s="298"/>
      <c r="Y113" s="298" t="s">
        <v>290</v>
      </c>
      <c r="Z113" s="298" t="s">
        <v>290</v>
      </c>
      <c r="AA113" s="298" t="s">
        <v>290</v>
      </c>
    </row>
    <row r="114" spans="1:27" s="294" customFormat="1" x14ac:dyDescent="0.25">
      <c r="A114" s="333" t="s">
        <v>61</v>
      </c>
      <c r="B114" s="296" t="s">
        <v>1070</v>
      </c>
      <c r="C114" s="311" t="s">
        <v>755</v>
      </c>
      <c r="D114" s="298" t="s">
        <v>290</v>
      </c>
      <c r="E114" s="298" t="s">
        <v>290</v>
      </c>
      <c r="F114" s="298"/>
      <c r="G114" s="298" t="s">
        <v>290</v>
      </c>
      <c r="H114" s="298"/>
      <c r="I114" s="298" t="s">
        <v>290</v>
      </c>
      <c r="J114" s="298"/>
      <c r="K114" s="298" t="s">
        <v>290</v>
      </c>
      <c r="L114" s="298"/>
      <c r="M114" s="298" t="s">
        <v>290</v>
      </c>
      <c r="N114" s="298"/>
      <c r="O114" s="298" t="s">
        <v>290</v>
      </c>
      <c r="P114" s="298"/>
      <c r="Q114" s="298" t="s">
        <v>290</v>
      </c>
      <c r="R114" s="298"/>
      <c r="S114" s="298" t="s">
        <v>290</v>
      </c>
      <c r="T114" s="298"/>
      <c r="U114" s="298" t="s">
        <v>290</v>
      </c>
      <c r="V114" s="298"/>
      <c r="W114" s="298" t="s">
        <v>290</v>
      </c>
      <c r="X114" s="298"/>
      <c r="Y114" s="298" t="s">
        <v>290</v>
      </c>
      <c r="Z114" s="298" t="s">
        <v>290</v>
      </c>
      <c r="AA114" s="298" t="s">
        <v>290</v>
      </c>
    </row>
    <row r="115" spans="1:27" s="294" customFormat="1" x14ac:dyDescent="0.25">
      <c r="A115" s="333" t="s">
        <v>763</v>
      </c>
      <c r="B115" s="296" t="s">
        <v>954</v>
      </c>
      <c r="C115" s="311" t="s">
        <v>755</v>
      </c>
      <c r="D115" s="298">
        <v>359.35791178003586</v>
      </c>
      <c r="E115" s="298">
        <v>113.12757728979363</v>
      </c>
      <c r="F115" s="298">
        <v>-345.45483480513491</v>
      </c>
      <c r="G115" s="298">
        <v>-694.81758984270459</v>
      </c>
      <c r="H115" s="298">
        <v>-26.164908408003043</v>
      </c>
      <c r="I115" s="298">
        <v>-3398.946920629287</v>
      </c>
      <c r="J115" s="298">
        <v>341.21125095597893</v>
      </c>
      <c r="K115" s="298">
        <v>-261.183928014147</v>
      </c>
      <c r="L115" s="298">
        <v>-68.05009798384053</v>
      </c>
      <c r="M115" s="298">
        <v>34.373659688814371</v>
      </c>
      <c r="N115" s="298">
        <v>8.1273910045254087</v>
      </c>
      <c r="O115" s="298">
        <v>60.218708265327734</v>
      </c>
      <c r="P115" s="298">
        <v>45.308983680162278</v>
      </c>
      <c r="Q115" s="298">
        <v>78.108147046136551</v>
      </c>
      <c r="R115" s="298">
        <v>0</v>
      </c>
      <c r="S115" s="298">
        <v>98.214939848195755</v>
      </c>
      <c r="T115" s="298">
        <v>0</v>
      </c>
      <c r="U115" s="298">
        <v>93.743925438005121</v>
      </c>
      <c r="V115" s="298">
        <v>0</v>
      </c>
      <c r="W115" s="298">
        <v>83.81372582037956</v>
      </c>
      <c r="X115" s="298">
        <v>0</v>
      </c>
      <c r="Y115" s="298">
        <v>72.711253675865123</v>
      </c>
      <c r="Z115" s="282">
        <f>F115+H115+J115+L115+N115+P115</f>
        <v>-45.02221555631187</v>
      </c>
      <c r="AA115" s="282">
        <f>I115+K115+M115+O115+Q115+S115+U115+W115+Y115+G115</f>
        <v>-3833.7640787034143</v>
      </c>
    </row>
    <row r="116" spans="1:27" s="294" customFormat="1" x14ac:dyDescent="0.25">
      <c r="A116" s="333" t="s">
        <v>764</v>
      </c>
      <c r="B116" s="296" t="s">
        <v>1071</v>
      </c>
      <c r="C116" s="311" t="s">
        <v>755</v>
      </c>
      <c r="D116" s="298" t="s">
        <v>290</v>
      </c>
      <c r="E116" s="298" t="s">
        <v>290</v>
      </c>
      <c r="F116" s="298"/>
      <c r="G116" s="298" t="s">
        <v>290</v>
      </c>
      <c r="H116" s="298"/>
      <c r="I116" s="298" t="s">
        <v>290</v>
      </c>
      <c r="J116" s="298"/>
      <c r="K116" s="298" t="s">
        <v>290</v>
      </c>
      <c r="L116" s="298"/>
      <c r="M116" s="298" t="s">
        <v>290</v>
      </c>
      <c r="N116" s="298"/>
      <c r="O116" s="298" t="s">
        <v>290</v>
      </c>
      <c r="P116" s="298"/>
      <c r="Q116" s="298" t="s">
        <v>290</v>
      </c>
      <c r="R116" s="298"/>
      <c r="S116" s="298" t="s">
        <v>290</v>
      </c>
      <c r="T116" s="298"/>
      <c r="U116" s="298" t="s">
        <v>290</v>
      </c>
      <c r="V116" s="298"/>
      <c r="W116" s="298" t="s">
        <v>290</v>
      </c>
      <c r="X116" s="298"/>
      <c r="Y116" s="298" t="s">
        <v>290</v>
      </c>
      <c r="Z116" s="298" t="s">
        <v>290</v>
      </c>
      <c r="AA116" s="298" t="s">
        <v>290</v>
      </c>
    </row>
    <row r="117" spans="1:27" s="294" customFormat="1" x14ac:dyDescent="0.25">
      <c r="A117" s="333" t="s">
        <v>765</v>
      </c>
      <c r="B117" s="296" t="s">
        <v>955</v>
      </c>
      <c r="C117" s="311" t="s">
        <v>755</v>
      </c>
      <c r="D117" s="298">
        <v>210.43915705012722</v>
      </c>
      <c r="E117" s="298">
        <v>39.266393634354621</v>
      </c>
      <c r="F117" s="298">
        <v>129.53743790024328</v>
      </c>
      <c r="G117" s="298">
        <v>78.89858122309451</v>
      </c>
      <c r="H117" s="298">
        <v>48.002636188718576</v>
      </c>
      <c r="I117" s="298">
        <v>93.167415203700187</v>
      </c>
      <c r="J117" s="298">
        <v>68.545781860345471</v>
      </c>
      <c r="K117" s="298">
        <v>63.455547984855556</v>
      </c>
      <c r="L117" s="298">
        <v>-55.271091899490948</v>
      </c>
      <c r="M117" s="298">
        <v>58.427686016277285</v>
      </c>
      <c r="N117" s="298">
        <v>-52.219126255905827</v>
      </c>
      <c r="O117" s="298">
        <v>-41.074563965786986</v>
      </c>
      <c r="P117" s="298">
        <v>-52.219126255905827</v>
      </c>
      <c r="Q117" s="298">
        <v>-60.791034171957286</v>
      </c>
      <c r="R117" s="298">
        <v>0</v>
      </c>
      <c r="S117" s="298">
        <v>-63.006688125072735</v>
      </c>
      <c r="T117" s="298">
        <v>0</v>
      </c>
      <c r="U117" s="298">
        <v>-64.68524802271584</v>
      </c>
      <c r="V117" s="298">
        <v>0</v>
      </c>
      <c r="W117" s="298">
        <v>-66.806613793025832</v>
      </c>
      <c r="X117" s="298">
        <v>0</v>
      </c>
      <c r="Y117" s="298">
        <v>-69.001821796676253</v>
      </c>
      <c r="Z117" s="282">
        <f>F117+H117+J117+L117+N117+P117</f>
        <v>86.376511538004735</v>
      </c>
      <c r="AA117" s="282">
        <f t="shared" ref="AA117:AA118" si="100">I117+K117+M117+O117+Q117+S117+U117+W117+Y117+G117</f>
        <v>-71.416739447307378</v>
      </c>
    </row>
    <row r="118" spans="1:27" s="294" customFormat="1" x14ac:dyDescent="0.25">
      <c r="A118" s="333" t="s">
        <v>766</v>
      </c>
      <c r="B118" s="296" t="s">
        <v>956</v>
      </c>
      <c r="C118" s="311" t="s">
        <v>755</v>
      </c>
      <c r="D118" s="298">
        <v>0</v>
      </c>
      <c r="E118" s="298">
        <v>0</v>
      </c>
      <c r="F118" s="298">
        <v>0</v>
      </c>
      <c r="G118" s="298">
        <v>0</v>
      </c>
      <c r="H118" s="298">
        <v>0</v>
      </c>
      <c r="I118" s="298">
        <v>0</v>
      </c>
      <c r="J118" s="298">
        <v>0</v>
      </c>
      <c r="K118" s="298">
        <v>162.20643473311188</v>
      </c>
      <c r="L118" s="298">
        <v>0</v>
      </c>
      <c r="M118" s="298">
        <v>0</v>
      </c>
      <c r="N118" s="298">
        <v>0</v>
      </c>
      <c r="O118" s="298">
        <v>0</v>
      </c>
      <c r="P118" s="298">
        <v>0</v>
      </c>
      <c r="Q118" s="298">
        <v>0</v>
      </c>
      <c r="R118" s="298">
        <v>0</v>
      </c>
      <c r="S118" s="298">
        <v>0</v>
      </c>
      <c r="T118" s="298">
        <v>0</v>
      </c>
      <c r="U118" s="298">
        <v>0</v>
      </c>
      <c r="V118" s="298">
        <v>0</v>
      </c>
      <c r="W118" s="298">
        <v>0</v>
      </c>
      <c r="X118" s="298">
        <v>0</v>
      </c>
      <c r="Y118" s="298">
        <v>0</v>
      </c>
      <c r="Z118" s="309">
        <f>F118+H118+J118+L118+N118+P118</f>
        <v>0</v>
      </c>
      <c r="AA118" s="309">
        <f t="shared" si="100"/>
        <v>162.20643473311188</v>
      </c>
    </row>
    <row r="119" spans="1:27" s="294" customFormat="1" x14ac:dyDescent="0.25">
      <c r="A119" s="333" t="s">
        <v>767</v>
      </c>
      <c r="B119" s="296" t="s">
        <v>1078</v>
      </c>
      <c r="C119" s="311" t="s">
        <v>755</v>
      </c>
      <c r="D119" s="298" t="s">
        <v>290</v>
      </c>
      <c r="E119" s="298" t="s">
        <v>290</v>
      </c>
      <c r="F119" s="298"/>
      <c r="G119" s="298" t="s">
        <v>290</v>
      </c>
      <c r="H119" s="298"/>
      <c r="I119" s="298" t="s">
        <v>290</v>
      </c>
      <c r="J119" s="298"/>
      <c r="K119" s="298" t="s">
        <v>290</v>
      </c>
      <c r="L119" s="298"/>
      <c r="M119" s="298" t="s">
        <v>290</v>
      </c>
      <c r="N119" s="298"/>
      <c r="O119" s="298" t="s">
        <v>290</v>
      </c>
      <c r="P119" s="298"/>
      <c r="Q119" s="298" t="s">
        <v>290</v>
      </c>
      <c r="R119" s="298"/>
      <c r="S119" s="298" t="s">
        <v>290</v>
      </c>
      <c r="T119" s="298"/>
      <c r="U119" s="298" t="s">
        <v>290</v>
      </c>
      <c r="V119" s="298"/>
      <c r="W119" s="298" t="s">
        <v>290</v>
      </c>
      <c r="X119" s="298"/>
      <c r="Y119" s="298" t="s">
        <v>290</v>
      </c>
      <c r="Z119" s="298" t="s">
        <v>290</v>
      </c>
      <c r="AA119" s="298" t="s">
        <v>290</v>
      </c>
    </row>
    <row r="120" spans="1:27" s="294" customFormat="1" ht="31.5" x14ac:dyDescent="0.25">
      <c r="A120" s="333" t="s">
        <v>768</v>
      </c>
      <c r="B120" s="297" t="s">
        <v>825</v>
      </c>
      <c r="C120" s="311" t="s">
        <v>755</v>
      </c>
      <c r="D120" s="298" t="s">
        <v>290</v>
      </c>
      <c r="E120" s="298" t="s">
        <v>290</v>
      </c>
      <c r="F120" s="298">
        <f t="shared" ref="F120" si="101">F121+F122</f>
        <v>0</v>
      </c>
      <c r="G120" s="298" t="s">
        <v>290</v>
      </c>
      <c r="H120" s="298">
        <f t="shared" ref="H120" si="102">H121+H122</f>
        <v>0</v>
      </c>
      <c r="I120" s="298" t="s">
        <v>290</v>
      </c>
      <c r="J120" s="298">
        <f t="shared" ref="J120" si="103">J121+J122</f>
        <v>0</v>
      </c>
      <c r="K120" s="298" t="s">
        <v>290</v>
      </c>
      <c r="L120" s="298">
        <f>L121+L122</f>
        <v>0</v>
      </c>
      <c r="M120" s="298" t="s">
        <v>290</v>
      </c>
      <c r="N120" s="298">
        <f>N121+N122</f>
        <v>0</v>
      </c>
      <c r="O120" s="298" t="s">
        <v>290</v>
      </c>
      <c r="P120" s="298">
        <f>P121+P122</f>
        <v>0</v>
      </c>
      <c r="Q120" s="298" t="s">
        <v>290</v>
      </c>
      <c r="R120" s="298">
        <f>R121+R122</f>
        <v>0</v>
      </c>
      <c r="S120" s="298" t="s">
        <v>290</v>
      </c>
      <c r="T120" s="298">
        <f>T121+T122</f>
        <v>0</v>
      </c>
      <c r="U120" s="298" t="s">
        <v>290</v>
      </c>
      <c r="V120" s="298">
        <f>V121+V122</f>
        <v>0</v>
      </c>
      <c r="W120" s="298" t="s">
        <v>290</v>
      </c>
      <c r="X120" s="298">
        <f>X121+X122</f>
        <v>0</v>
      </c>
      <c r="Y120" s="298" t="s">
        <v>290</v>
      </c>
      <c r="Z120" s="298" t="s">
        <v>290</v>
      </c>
      <c r="AA120" s="298" t="s">
        <v>290</v>
      </c>
    </row>
    <row r="121" spans="1:27" s="294" customFormat="1" x14ac:dyDescent="0.25">
      <c r="A121" s="333" t="s">
        <v>1001</v>
      </c>
      <c r="B121" s="300" t="s">
        <v>649</v>
      </c>
      <c r="C121" s="311" t="s">
        <v>755</v>
      </c>
      <c r="D121" s="298" t="s">
        <v>290</v>
      </c>
      <c r="E121" s="298" t="s">
        <v>290</v>
      </c>
      <c r="F121" s="298"/>
      <c r="G121" s="298" t="s">
        <v>290</v>
      </c>
      <c r="H121" s="298"/>
      <c r="I121" s="298" t="s">
        <v>290</v>
      </c>
      <c r="J121" s="298"/>
      <c r="K121" s="298" t="s">
        <v>290</v>
      </c>
      <c r="L121" s="298"/>
      <c r="M121" s="298" t="s">
        <v>290</v>
      </c>
      <c r="N121" s="298"/>
      <c r="O121" s="298" t="s">
        <v>290</v>
      </c>
      <c r="P121" s="298"/>
      <c r="Q121" s="298" t="s">
        <v>290</v>
      </c>
      <c r="R121" s="298"/>
      <c r="S121" s="298" t="s">
        <v>290</v>
      </c>
      <c r="T121" s="298"/>
      <c r="U121" s="298" t="s">
        <v>290</v>
      </c>
      <c r="V121" s="298"/>
      <c r="W121" s="298" t="s">
        <v>290</v>
      </c>
      <c r="X121" s="298"/>
      <c r="Y121" s="298" t="s">
        <v>290</v>
      </c>
      <c r="Z121" s="298" t="s">
        <v>290</v>
      </c>
      <c r="AA121" s="298" t="s">
        <v>290</v>
      </c>
    </row>
    <row r="122" spans="1:27" s="294" customFormat="1" x14ac:dyDescent="0.25">
      <c r="A122" s="333" t="s">
        <v>1002</v>
      </c>
      <c r="B122" s="300" t="s">
        <v>637</v>
      </c>
      <c r="C122" s="311" t="s">
        <v>755</v>
      </c>
      <c r="D122" s="298" t="s">
        <v>290</v>
      </c>
      <c r="E122" s="298" t="s">
        <v>290</v>
      </c>
      <c r="F122" s="298"/>
      <c r="G122" s="298" t="s">
        <v>290</v>
      </c>
      <c r="H122" s="298"/>
      <c r="I122" s="298" t="s">
        <v>290</v>
      </c>
      <c r="J122" s="298"/>
      <c r="K122" s="298" t="s">
        <v>290</v>
      </c>
      <c r="L122" s="298"/>
      <c r="M122" s="298" t="s">
        <v>290</v>
      </c>
      <c r="N122" s="298"/>
      <c r="O122" s="298" t="s">
        <v>290</v>
      </c>
      <c r="P122" s="298"/>
      <c r="Q122" s="298" t="s">
        <v>290</v>
      </c>
      <c r="R122" s="298"/>
      <c r="S122" s="298" t="s">
        <v>290</v>
      </c>
      <c r="T122" s="298"/>
      <c r="U122" s="298" t="s">
        <v>290</v>
      </c>
      <c r="V122" s="298"/>
      <c r="W122" s="298" t="s">
        <v>290</v>
      </c>
      <c r="X122" s="298"/>
      <c r="Y122" s="298" t="s">
        <v>290</v>
      </c>
      <c r="Z122" s="298" t="s">
        <v>290</v>
      </c>
      <c r="AA122" s="298" t="s">
        <v>290</v>
      </c>
    </row>
    <row r="123" spans="1:27" s="294" customFormat="1" x14ac:dyDescent="0.25">
      <c r="A123" s="333" t="s">
        <v>769</v>
      </c>
      <c r="B123" s="296" t="s">
        <v>957</v>
      </c>
      <c r="C123" s="311" t="s">
        <v>755</v>
      </c>
      <c r="D123" s="298">
        <v>-33.85992175838139</v>
      </c>
      <c r="E123" s="298">
        <v>49.165221300121814</v>
      </c>
      <c r="F123" s="298">
        <v>4.2525575197038812</v>
      </c>
      <c r="G123" s="298">
        <v>17.616471589405993</v>
      </c>
      <c r="H123" s="298">
        <v>-12.971043150612092</v>
      </c>
      <c r="I123" s="298">
        <v>31.760730383721295</v>
      </c>
      <c r="J123" s="298">
        <v>-0.3823421410766823</v>
      </c>
      <c r="K123" s="298">
        <v>48.429240450607608</v>
      </c>
      <c r="L123" s="298">
        <v>10.204633316531028</v>
      </c>
      <c r="M123" s="298">
        <v>30.239826217105605</v>
      </c>
      <c r="N123" s="298">
        <v>26.19365688367613</v>
      </c>
      <c r="O123" s="298">
        <v>34.582518973136843</v>
      </c>
      <c r="P123" s="298">
        <v>26.19365688367613</v>
      </c>
      <c r="Q123" s="298">
        <v>34.475402267369546</v>
      </c>
      <c r="R123" s="298">
        <v>0</v>
      </c>
      <c r="S123" s="298">
        <v>34.789055919688884</v>
      </c>
      <c r="T123" s="298">
        <v>0</v>
      </c>
      <c r="U123" s="298">
        <v>37.914797848797328</v>
      </c>
      <c r="V123" s="298">
        <v>0</v>
      </c>
      <c r="W123" s="298">
        <v>38.008183408567461</v>
      </c>
      <c r="X123" s="298">
        <v>0</v>
      </c>
      <c r="Y123" s="298">
        <v>38.045933048754868</v>
      </c>
      <c r="Z123" s="282">
        <f>F123+H123+J123+L123+N123+P123</f>
        <v>53.491119311898402</v>
      </c>
      <c r="AA123" s="282">
        <f t="shared" ref="AA123:AA124" si="104">I123+K123+M123+O123+Q123+S123+U123+W123+Y123+G123</f>
        <v>345.86216010715543</v>
      </c>
    </row>
    <row r="124" spans="1:27" s="294" customFormat="1" x14ac:dyDescent="0.25">
      <c r="A124" s="333" t="s">
        <v>29</v>
      </c>
      <c r="B124" s="310" t="s">
        <v>1040</v>
      </c>
      <c r="C124" s="311" t="s">
        <v>755</v>
      </c>
      <c r="D124" s="303">
        <f>D109-D139</f>
        <v>10.769082136844531</v>
      </c>
      <c r="E124" s="303">
        <f t="shared" ref="E124:G124" si="105">E109-E139</f>
        <v>33.769427094640321</v>
      </c>
      <c r="F124" s="303">
        <f t="shared" ref="F124" si="106">F125+F129+F130+F131+F132+F133+F134+F135+F138</f>
        <v>38.814851559543371</v>
      </c>
      <c r="G124" s="303">
        <f t="shared" si="105"/>
        <v>37.654605194218561</v>
      </c>
      <c r="H124" s="303">
        <f t="shared" ref="H124" si="107">H125+H129+H130+H131+H132+H133+H134+H135+H138</f>
        <v>145.25434806811649</v>
      </c>
      <c r="I124" s="303">
        <v>-49.74455423813685</v>
      </c>
      <c r="J124" s="303">
        <f t="shared" ref="J124" si="108">J125+J129+J130+J131+J132+J133+J134+J135+J138</f>
        <v>97.676774045343151</v>
      </c>
      <c r="K124" s="303">
        <v>101.26857297793242</v>
      </c>
      <c r="L124" s="303">
        <f>L125+L129+L130+L131+L132+L133+L134+L135+L138</f>
        <v>-14.836383606699984</v>
      </c>
      <c r="M124" s="303">
        <v>104.97705679718838</v>
      </c>
      <c r="N124" s="303">
        <f>N125+N129+N130+N131+N132+N133+N134+N135+N138</f>
        <v>22.938444449725402</v>
      </c>
      <c r="O124" s="303">
        <v>43.102215390655786</v>
      </c>
      <c r="P124" s="303">
        <f>P125+P129+P130+P131+P132+P133+P134+P135+P138</f>
        <v>32.233842618634611</v>
      </c>
      <c r="Q124" s="303">
        <v>42.05120057858263</v>
      </c>
      <c r="R124" s="303">
        <f>R125+R129+R130+R131+R132+R133+R134+R135+R138</f>
        <v>0</v>
      </c>
      <c r="S124" s="303">
        <v>58.938702782654545</v>
      </c>
      <c r="T124" s="303">
        <f>T125+T129+T130+T131+T132+T133+T134+T135+T138</f>
        <v>0</v>
      </c>
      <c r="U124" s="303">
        <v>58.333936306909884</v>
      </c>
      <c r="V124" s="303">
        <f>V125+V129+V130+V131+V132+V133+V134+V135+V138</f>
        <v>0</v>
      </c>
      <c r="W124" s="303">
        <v>55.942300341276798</v>
      </c>
      <c r="X124" s="303">
        <f>X125+X129+X130+X131+X132+X133+X134+X135+X138</f>
        <v>0</v>
      </c>
      <c r="Y124" s="303">
        <v>53.290314239681308</v>
      </c>
      <c r="Z124" s="309">
        <f>F124+H124+J124+L124+N124+P124</f>
        <v>322.08187713466305</v>
      </c>
      <c r="AA124" s="309">
        <f t="shared" si="104"/>
        <v>505.8143503709635</v>
      </c>
    </row>
    <row r="125" spans="1:27" s="294" customFormat="1" x14ac:dyDescent="0.25">
      <c r="A125" s="333" t="s">
        <v>25</v>
      </c>
      <c r="B125" s="296" t="s">
        <v>1031</v>
      </c>
      <c r="C125" s="311" t="s">
        <v>755</v>
      </c>
      <c r="D125" s="298" t="s">
        <v>290</v>
      </c>
      <c r="E125" s="298" t="s">
        <v>290</v>
      </c>
      <c r="F125" s="298">
        <f t="shared" ref="F125" si="109">F126+F127+F128</f>
        <v>0</v>
      </c>
      <c r="G125" s="298" t="s">
        <v>290</v>
      </c>
      <c r="H125" s="298">
        <f t="shared" ref="H125" si="110">H126+H127+H128</f>
        <v>0</v>
      </c>
      <c r="I125" s="298" t="s">
        <v>290</v>
      </c>
      <c r="J125" s="298">
        <f t="shared" ref="J125" si="111">J126+J127+J128</f>
        <v>0</v>
      </c>
      <c r="K125" s="298" t="s">
        <v>290</v>
      </c>
      <c r="L125" s="298">
        <f>L126+L127+L128</f>
        <v>0</v>
      </c>
      <c r="M125" s="298" t="s">
        <v>290</v>
      </c>
      <c r="N125" s="298">
        <f>N126+N127+N128</f>
        <v>0</v>
      </c>
      <c r="O125" s="298" t="s">
        <v>290</v>
      </c>
      <c r="P125" s="298">
        <f>P126+P127+P128</f>
        <v>0</v>
      </c>
      <c r="Q125" s="298" t="s">
        <v>290</v>
      </c>
      <c r="R125" s="298">
        <f>R126+R127+R128</f>
        <v>0</v>
      </c>
      <c r="S125" s="298" t="s">
        <v>290</v>
      </c>
      <c r="T125" s="298">
        <f>T126+T127+T128</f>
        <v>0</v>
      </c>
      <c r="U125" s="298" t="s">
        <v>290</v>
      </c>
      <c r="V125" s="298">
        <f>V126+V127+V128</f>
        <v>0</v>
      </c>
      <c r="W125" s="298" t="s">
        <v>290</v>
      </c>
      <c r="X125" s="298">
        <f>X126+X127+X128</f>
        <v>0</v>
      </c>
      <c r="Y125" s="298" t="s">
        <v>290</v>
      </c>
      <c r="Z125" s="298" t="s">
        <v>290</v>
      </c>
      <c r="AA125" s="298" t="s">
        <v>290</v>
      </c>
    </row>
    <row r="126" spans="1:27" s="294" customFormat="1" ht="31.5" x14ac:dyDescent="0.25">
      <c r="A126" s="333" t="s">
        <v>1027</v>
      </c>
      <c r="B126" s="301" t="s">
        <v>908</v>
      </c>
      <c r="C126" s="311" t="s">
        <v>755</v>
      </c>
      <c r="D126" s="298" t="s">
        <v>290</v>
      </c>
      <c r="E126" s="298" t="s">
        <v>290</v>
      </c>
      <c r="F126" s="298"/>
      <c r="G126" s="298" t="s">
        <v>290</v>
      </c>
      <c r="H126" s="298"/>
      <c r="I126" s="298" t="s">
        <v>290</v>
      </c>
      <c r="J126" s="298"/>
      <c r="K126" s="298" t="s">
        <v>290</v>
      </c>
      <c r="L126" s="298"/>
      <c r="M126" s="298" t="s">
        <v>290</v>
      </c>
      <c r="N126" s="298"/>
      <c r="O126" s="298" t="s">
        <v>290</v>
      </c>
      <c r="P126" s="298"/>
      <c r="Q126" s="298" t="s">
        <v>290</v>
      </c>
      <c r="R126" s="298"/>
      <c r="S126" s="298" t="s">
        <v>290</v>
      </c>
      <c r="T126" s="298"/>
      <c r="U126" s="298" t="s">
        <v>290</v>
      </c>
      <c r="V126" s="298"/>
      <c r="W126" s="298" t="s">
        <v>290</v>
      </c>
      <c r="X126" s="298"/>
      <c r="Y126" s="298" t="s">
        <v>290</v>
      </c>
      <c r="Z126" s="298" t="s">
        <v>290</v>
      </c>
      <c r="AA126" s="298" t="s">
        <v>290</v>
      </c>
    </row>
    <row r="127" spans="1:27" s="294" customFormat="1" ht="31.5" x14ac:dyDescent="0.25">
      <c r="A127" s="333" t="s">
        <v>1028</v>
      </c>
      <c r="B127" s="301" t="s">
        <v>909</v>
      </c>
      <c r="C127" s="311" t="s">
        <v>755</v>
      </c>
      <c r="D127" s="298" t="s">
        <v>290</v>
      </c>
      <c r="E127" s="298" t="s">
        <v>290</v>
      </c>
      <c r="F127" s="298"/>
      <c r="G127" s="298" t="s">
        <v>290</v>
      </c>
      <c r="H127" s="298"/>
      <c r="I127" s="298" t="s">
        <v>290</v>
      </c>
      <c r="J127" s="298"/>
      <c r="K127" s="298" t="s">
        <v>290</v>
      </c>
      <c r="L127" s="298"/>
      <c r="M127" s="298" t="s">
        <v>290</v>
      </c>
      <c r="N127" s="298"/>
      <c r="O127" s="298" t="s">
        <v>290</v>
      </c>
      <c r="P127" s="298"/>
      <c r="Q127" s="298" t="s">
        <v>290</v>
      </c>
      <c r="R127" s="298"/>
      <c r="S127" s="298" t="s">
        <v>290</v>
      </c>
      <c r="T127" s="298"/>
      <c r="U127" s="298" t="s">
        <v>290</v>
      </c>
      <c r="V127" s="298"/>
      <c r="W127" s="298" t="s">
        <v>290</v>
      </c>
      <c r="X127" s="298"/>
      <c r="Y127" s="298" t="s">
        <v>290</v>
      </c>
      <c r="Z127" s="298" t="s">
        <v>290</v>
      </c>
      <c r="AA127" s="298" t="s">
        <v>290</v>
      </c>
    </row>
    <row r="128" spans="1:27" s="294" customFormat="1" ht="31.5" x14ac:dyDescent="0.25">
      <c r="A128" s="333" t="s">
        <v>1029</v>
      </c>
      <c r="B128" s="301" t="s">
        <v>894</v>
      </c>
      <c r="C128" s="311" t="s">
        <v>755</v>
      </c>
      <c r="D128" s="298" t="s">
        <v>290</v>
      </c>
      <c r="E128" s="298" t="s">
        <v>290</v>
      </c>
      <c r="F128" s="298"/>
      <c r="G128" s="298" t="s">
        <v>290</v>
      </c>
      <c r="H128" s="298"/>
      <c r="I128" s="298" t="s">
        <v>290</v>
      </c>
      <c r="J128" s="298"/>
      <c r="K128" s="298" t="s">
        <v>290</v>
      </c>
      <c r="L128" s="298"/>
      <c r="M128" s="298" t="s">
        <v>290</v>
      </c>
      <c r="N128" s="298"/>
      <c r="O128" s="298" t="s">
        <v>290</v>
      </c>
      <c r="P128" s="298"/>
      <c r="Q128" s="298" t="s">
        <v>290</v>
      </c>
      <c r="R128" s="298"/>
      <c r="S128" s="298" t="s">
        <v>290</v>
      </c>
      <c r="T128" s="298"/>
      <c r="U128" s="298" t="s">
        <v>290</v>
      </c>
      <c r="V128" s="298"/>
      <c r="W128" s="298" t="s">
        <v>290</v>
      </c>
      <c r="X128" s="298"/>
      <c r="Y128" s="298" t="s">
        <v>290</v>
      </c>
      <c r="Z128" s="298" t="s">
        <v>290</v>
      </c>
      <c r="AA128" s="298" t="s">
        <v>290</v>
      </c>
    </row>
    <row r="129" spans="1:27" s="294" customFormat="1" x14ac:dyDescent="0.25">
      <c r="A129" s="333" t="s">
        <v>814</v>
      </c>
      <c r="B129" s="307" t="s">
        <v>1079</v>
      </c>
      <c r="C129" s="311" t="s">
        <v>755</v>
      </c>
      <c r="D129" s="298" t="s">
        <v>290</v>
      </c>
      <c r="E129" s="298" t="s">
        <v>290</v>
      </c>
      <c r="F129" s="298"/>
      <c r="G129" s="298" t="s">
        <v>290</v>
      </c>
      <c r="H129" s="298"/>
      <c r="I129" s="298" t="s">
        <v>290</v>
      </c>
      <c r="J129" s="298"/>
      <c r="K129" s="298" t="s">
        <v>290</v>
      </c>
      <c r="L129" s="298"/>
      <c r="M129" s="298" t="s">
        <v>290</v>
      </c>
      <c r="N129" s="298"/>
      <c r="O129" s="298" t="s">
        <v>290</v>
      </c>
      <c r="P129" s="298"/>
      <c r="Q129" s="298" t="s">
        <v>290</v>
      </c>
      <c r="R129" s="298"/>
      <c r="S129" s="298" t="s">
        <v>290</v>
      </c>
      <c r="T129" s="298"/>
      <c r="U129" s="298" t="s">
        <v>290</v>
      </c>
      <c r="V129" s="298"/>
      <c r="W129" s="298" t="s">
        <v>290</v>
      </c>
      <c r="X129" s="298"/>
      <c r="Y129" s="298" t="s">
        <v>290</v>
      </c>
      <c r="Z129" s="298" t="s">
        <v>290</v>
      </c>
      <c r="AA129" s="298" t="s">
        <v>290</v>
      </c>
    </row>
    <row r="130" spans="1:27" s="294" customFormat="1" x14ac:dyDescent="0.25">
      <c r="A130" s="333" t="s">
        <v>815</v>
      </c>
      <c r="B130" s="307" t="s">
        <v>822</v>
      </c>
      <c r="C130" s="311" t="s">
        <v>755</v>
      </c>
      <c r="D130" s="298">
        <f>D115-D145</f>
        <v>0</v>
      </c>
      <c r="E130" s="298">
        <f t="shared" ref="E130:G130" si="112">E115-E145</f>
        <v>16.083310362316254</v>
      </c>
      <c r="F130" s="298">
        <f>F115-F145</f>
        <v>0.86107829793434121</v>
      </c>
      <c r="G130" s="298">
        <f t="shared" si="112"/>
        <v>1.430266443814844</v>
      </c>
      <c r="H130" s="298">
        <f t="shared" ref="H130:Y130" si="113">H115-H145</f>
        <v>87.918154098863013</v>
      </c>
      <c r="I130" s="298">
        <f t="shared" si="113"/>
        <v>-329.63123071778682</v>
      </c>
      <c r="J130" s="298">
        <f t="shared" si="113"/>
        <v>72.160890464983822</v>
      </c>
      <c r="K130" s="298">
        <f t="shared" si="113"/>
        <v>30.86871982055311</v>
      </c>
      <c r="L130" s="298">
        <f t="shared" si="113"/>
        <v>-16.96649027000619</v>
      </c>
      <c r="M130" s="298">
        <f t="shared" si="113"/>
        <v>32.478350011462631</v>
      </c>
      <c r="N130" s="298">
        <f t="shared" si="113"/>
        <v>15.052374208633045</v>
      </c>
      <c r="O130" s="298">
        <f t="shared" si="113"/>
        <v>33.170065232792844</v>
      </c>
      <c r="P130" s="298">
        <f t="shared" si="113"/>
        <v>24.34777237754226</v>
      </c>
      <c r="Q130" s="298">
        <f t="shared" si="113"/>
        <v>31.509850650610083</v>
      </c>
      <c r="R130" s="298">
        <f t="shared" si="113"/>
        <v>0</v>
      </c>
      <c r="S130" s="298">
        <f t="shared" si="113"/>
        <v>48.477883767691004</v>
      </c>
      <c r="T130" s="298">
        <f t="shared" si="113"/>
        <v>0</v>
      </c>
      <c r="U130" s="298">
        <f t="shared" si="113"/>
        <v>46.667149045527893</v>
      </c>
      <c r="V130" s="298">
        <f t="shared" si="113"/>
        <v>0</v>
      </c>
      <c r="W130" s="298">
        <f t="shared" si="113"/>
        <v>44.753840273021439</v>
      </c>
      <c r="X130" s="298">
        <f t="shared" si="113"/>
        <v>0</v>
      </c>
      <c r="Y130" s="298">
        <f t="shared" si="113"/>
        <v>42.632251391745044</v>
      </c>
      <c r="Z130" s="282">
        <f>F130+H130+J130+L130+N130+P130</f>
        <v>183.37377917795027</v>
      </c>
      <c r="AA130" s="282">
        <f>I130+K130+M130+O130+Q130+S130+U130+W130+Y130+G130</f>
        <v>-17.642854080567957</v>
      </c>
    </row>
    <row r="131" spans="1:27" s="294" customFormat="1" ht="15" customHeight="1" x14ac:dyDescent="0.25">
      <c r="A131" s="333" t="s">
        <v>816</v>
      </c>
      <c r="B131" s="307" t="s">
        <v>1073</v>
      </c>
      <c r="C131" s="311" t="s">
        <v>755</v>
      </c>
      <c r="D131" s="298" t="s">
        <v>290</v>
      </c>
      <c r="E131" s="298" t="s">
        <v>290</v>
      </c>
      <c r="F131" s="298"/>
      <c r="G131" s="298" t="s">
        <v>290</v>
      </c>
      <c r="H131" s="298"/>
      <c r="I131" s="298" t="s">
        <v>290</v>
      </c>
      <c r="J131" s="298"/>
      <c r="K131" s="298" t="s">
        <v>290</v>
      </c>
      <c r="L131" s="298"/>
      <c r="M131" s="298" t="s">
        <v>290</v>
      </c>
      <c r="N131" s="298"/>
      <c r="O131" s="298" t="s">
        <v>290</v>
      </c>
      <c r="P131" s="298"/>
      <c r="Q131" s="298" t="s">
        <v>290</v>
      </c>
      <c r="R131" s="298"/>
      <c r="S131" s="298" t="s">
        <v>290</v>
      </c>
      <c r="T131" s="298"/>
      <c r="U131" s="298" t="s">
        <v>290</v>
      </c>
      <c r="V131" s="298"/>
      <c r="W131" s="298" t="s">
        <v>290</v>
      </c>
      <c r="X131" s="298"/>
      <c r="Y131" s="298" t="s">
        <v>290</v>
      </c>
      <c r="Z131" s="298" t="s">
        <v>290</v>
      </c>
      <c r="AA131" s="298" t="s">
        <v>290</v>
      </c>
    </row>
    <row r="132" spans="1:27" s="294" customFormat="1" x14ac:dyDescent="0.25">
      <c r="A132" s="333" t="s">
        <v>817</v>
      </c>
      <c r="B132" s="307" t="s">
        <v>823</v>
      </c>
      <c r="C132" s="311" t="s">
        <v>755</v>
      </c>
      <c r="D132" s="298">
        <f>D117-D147</f>
        <v>10.769092072918227</v>
      </c>
      <c r="E132" s="298">
        <f t="shared" ref="E132:G132" si="114">E117-E147</f>
        <v>7.8531035807757767</v>
      </c>
      <c r="F132" s="298">
        <f>F117-F147</f>
        <v>37.95377326160903</v>
      </c>
      <c r="G132" s="298">
        <f t="shared" si="114"/>
        <v>37.11541687050201</v>
      </c>
      <c r="H132" s="298">
        <f t="shared" ref="H132:Y132" si="115">H117-H147</f>
        <v>56.596193969253449</v>
      </c>
      <c r="I132" s="298">
        <f t="shared" si="115"/>
        <v>19.399451353293259</v>
      </c>
      <c r="J132" s="298">
        <f t="shared" si="115"/>
        <v>24.755883580359317</v>
      </c>
      <c r="K132" s="298">
        <f t="shared" si="115"/>
        <v>21.499997047699345</v>
      </c>
      <c r="L132" s="298">
        <f t="shared" si="115"/>
        <v>0</v>
      </c>
      <c r="M132" s="298">
        <f t="shared" si="115"/>
        <v>60.496990099922265</v>
      </c>
      <c r="N132" s="298">
        <f t="shared" si="115"/>
        <v>0</v>
      </c>
      <c r="O132" s="298">
        <f t="shared" si="115"/>
        <v>0</v>
      </c>
      <c r="P132" s="298">
        <f t="shared" si="115"/>
        <v>0</v>
      </c>
      <c r="Q132" s="298">
        <f t="shared" si="115"/>
        <v>0</v>
      </c>
      <c r="R132" s="298">
        <f t="shared" si="115"/>
        <v>0</v>
      </c>
      <c r="S132" s="298">
        <f t="shared" si="115"/>
        <v>0</v>
      </c>
      <c r="T132" s="298">
        <f t="shared" si="115"/>
        <v>0</v>
      </c>
      <c r="U132" s="298">
        <f t="shared" si="115"/>
        <v>0</v>
      </c>
      <c r="V132" s="298">
        <f t="shared" si="115"/>
        <v>0</v>
      </c>
      <c r="W132" s="298">
        <f t="shared" si="115"/>
        <v>0</v>
      </c>
      <c r="X132" s="298">
        <f t="shared" si="115"/>
        <v>0</v>
      </c>
      <c r="Y132" s="298">
        <f t="shared" si="115"/>
        <v>0</v>
      </c>
      <c r="Z132" s="282">
        <f>F132+H132+J132+L132+N132+P132</f>
        <v>119.3058508112218</v>
      </c>
      <c r="AA132" s="282">
        <f t="shared" ref="AA132:AA133" si="116">I132+K132+M132+O132+Q132+S132+U132+W132+Y132+G132</f>
        <v>138.51185537141689</v>
      </c>
    </row>
    <row r="133" spans="1:27" s="294" customFormat="1" x14ac:dyDescent="0.25">
      <c r="A133" s="333" t="s">
        <v>818</v>
      </c>
      <c r="B133" s="307" t="s">
        <v>824</v>
      </c>
      <c r="C133" s="311" t="s">
        <v>755</v>
      </c>
      <c r="D133" s="298">
        <f>D118-D148</f>
        <v>0</v>
      </c>
      <c r="E133" s="298">
        <f t="shared" ref="E133:U133" si="117">E118-E148</f>
        <v>0</v>
      </c>
      <c r="F133" s="298">
        <f>F118-F148</f>
        <v>0</v>
      </c>
      <c r="G133" s="298">
        <f t="shared" si="117"/>
        <v>0</v>
      </c>
      <c r="H133" s="298">
        <f>H118-H148</f>
        <v>0</v>
      </c>
      <c r="I133" s="298">
        <f t="shared" ref="I133" si="118">I118-I148</f>
        <v>0</v>
      </c>
      <c r="J133" s="298">
        <f>J118-J148</f>
        <v>0</v>
      </c>
      <c r="K133" s="298">
        <f t="shared" ref="K133" si="119">K118-K148</f>
        <v>53.367621429576161</v>
      </c>
      <c r="L133" s="298">
        <f>L118-L148</f>
        <v>0</v>
      </c>
      <c r="M133" s="298">
        <f t="shared" ref="M133" si="120">M118-M148</f>
        <v>0</v>
      </c>
      <c r="N133" s="298">
        <f>N118-N148</f>
        <v>0</v>
      </c>
      <c r="O133" s="298">
        <f t="shared" ref="O133" si="121">O118-O148</f>
        <v>0</v>
      </c>
      <c r="P133" s="298">
        <f>P118-P148</f>
        <v>0</v>
      </c>
      <c r="Q133" s="298">
        <f t="shared" ref="Q133" si="122">Q118-Q148</f>
        <v>0</v>
      </c>
      <c r="R133" s="298">
        <f>R118-R148</f>
        <v>0</v>
      </c>
      <c r="S133" s="298">
        <f t="shared" ref="S133" si="123">S118-S148</f>
        <v>0</v>
      </c>
      <c r="T133" s="298">
        <f>T118-T148</f>
        <v>0</v>
      </c>
      <c r="U133" s="298">
        <f t="shared" si="117"/>
        <v>0</v>
      </c>
      <c r="V133" s="298">
        <f>V118-V148</f>
        <v>0</v>
      </c>
      <c r="W133" s="298">
        <f t="shared" ref="W133" si="124">W118-W148</f>
        <v>0</v>
      </c>
      <c r="X133" s="298">
        <f>X118-X148</f>
        <v>0</v>
      </c>
      <c r="Y133" s="298">
        <f t="shared" ref="Y133" si="125">Y118-Y148</f>
        <v>0</v>
      </c>
      <c r="Z133" s="282">
        <f>F133+H133+J133+L133+N133+P133</f>
        <v>0</v>
      </c>
      <c r="AA133" s="282">
        <f t="shared" si="116"/>
        <v>53.367621429576161</v>
      </c>
    </row>
    <row r="134" spans="1:27" s="294" customFormat="1" x14ac:dyDescent="0.25">
      <c r="A134" s="333" t="s">
        <v>819</v>
      </c>
      <c r="B134" s="307" t="s">
        <v>1080</v>
      </c>
      <c r="C134" s="311" t="s">
        <v>755</v>
      </c>
      <c r="D134" s="298" t="s">
        <v>290</v>
      </c>
      <c r="E134" s="298" t="s">
        <v>290</v>
      </c>
      <c r="F134" s="298"/>
      <c r="G134" s="298" t="s">
        <v>290</v>
      </c>
      <c r="H134" s="298"/>
      <c r="I134" s="298" t="s">
        <v>290</v>
      </c>
      <c r="J134" s="298"/>
      <c r="K134" s="298" t="s">
        <v>290</v>
      </c>
      <c r="L134" s="298"/>
      <c r="M134" s="298" t="s">
        <v>290</v>
      </c>
      <c r="N134" s="298"/>
      <c r="O134" s="298" t="s">
        <v>290</v>
      </c>
      <c r="P134" s="298"/>
      <c r="Q134" s="298" t="s">
        <v>290</v>
      </c>
      <c r="R134" s="298"/>
      <c r="S134" s="298" t="s">
        <v>290</v>
      </c>
      <c r="T134" s="298"/>
      <c r="U134" s="298" t="s">
        <v>290</v>
      </c>
      <c r="V134" s="298"/>
      <c r="W134" s="298" t="s">
        <v>290</v>
      </c>
      <c r="X134" s="298"/>
      <c r="Y134" s="298" t="s">
        <v>290</v>
      </c>
      <c r="Z134" s="298" t="s">
        <v>290</v>
      </c>
      <c r="AA134" s="298" t="s">
        <v>290</v>
      </c>
    </row>
    <row r="135" spans="1:27" s="294" customFormat="1" ht="31.5" x14ac:dyDescent="0.25">
      <c r="A135" s="333" t="s">
        <v>820</v>
      </c>
      <c r="B135" s="307" t="s">
        <v>825</v>
      </c>
      <c r="C135" s="311" t="s">
        <v>755</v>
      </c>
      <c r="D135" s="298" t="s">
        <v>290</v>
      </c>
      <c r="E135" s="298" t="s">
        <v>290</v>
      </c>
      <c r="F135" s="298">
        <f t="shared" ref="F135" si="126">F136+F137</f>
        <v>0</v>
      </c>
      <c r="G135" s="298" t="s">
        <v>290</v>
      </c>
      <c r="H135" s="298">
        <f t="shared" ref="H135" si="127">H136+H137</f>
        <v>0</v>
      </c>
      <c r="I135" s="298" t="s">
        <v>290</v>
      </c>
      <c r="J135" s="298">
        <f t="shared" ref="J135" si="128">J136+J137</f>
        <v>0</v>
      </c>
      <c r="K135" s="298" t="s">
        <v>290</v>
      </c>
      <c r="L135" s="298">
        <f>L136+L137</f>
        <v>0</v>
      </c>
      <c r="M135" s="298" t="s">
        <v>290</v>
      </c>
      <c r="N135" s="298">
        <f>N136+N137</f>
        <v>0</v>
      </c>
      <c r="O135" s="298" t="s">
        <v>290</v>
      </c>
      <c r="P135" s="298">
        <f>P136+P137</f>
        <v>0</v>
      </c>
      <c r="Q135" s="298" t="s">
        <v>290</v>
      </c>
      <c r="R135" s="298">
        <f>R136+R137</f>
        <v>0</v>
      </c>
      <c r="S135" s="298" t="s">
        <v>290</v>
      </c>
      <c r="T135" s="298">
        <f>T136+T137</f>
        <v>0</v>
      </c>
      <c r="U135" s="298" t="s">
        <v>290</v>
      </c>
      <c r="V135" s="298">
        <f>V136+V137</f>
        <v>0</v>
      </c>
      <c r="W135" s="298" t="s">
        <v>290</v>
      </c>
      <c r="X135" s="298">
        <f>X136+X137</f>
        <v>0</v>
      </c>
      <c r="Y135" s="298" t="s">
        <v>290</v>
      </c>
      <c r="Z135" s="298" t="s">
        <v>290</v>
      </c>
      <c r="AA135" s="298" t="s">
        <v>290</v>
      </c>
    </row>
    <row r="136" spans="1:27" s="294" customFormat="1" x14ac:dyDescent="0.25">
      <c r="A136" s="333" t="s">
        <v>1003</v>
      </c>
      <c r="B136" s="300" t="s">
        <v>826</v>
      </c>
      <c r="C136" s="311" t="s">
        <v>755</v>
      </c>
      <c r="D136" s="298" t="s">
        <v>290</v>
      </c>
      <c r="E136" s="298" t="s">
        <v>290</v>
      </c>
      <c r="F136" s="298"/>
      <c r="G136" s="298" t="s">
        <v>290</v>
      </c>
      <c r="H136" s="298"/>
      <c r="I136" s="298" t="s">
        <v>290</v>
      </c>
      <c r="J136" s="298"/>
      <c r="K136" s="298" t="s">
        <v>290</v>
      </c>
      <c r="L136" s="298"/>
      <c r="M136" s="298" t="s">
        <v>290</v>
      </c>
      <c r="N136" s="298"/>
      <c r="O136" s="298" t="s">
        <v>290</v>
      </c>
      <c r="P136" s="298"/>
      <c r="Q136" s="298" t="s">
        <v>290</v>
      </c>
      <c r="R136" s="298"/>
      <c r="S136" s="298" t="s">
        <v>290</v>
      </c>
      <c r="T136" s="298"/>
      <c r="U136" s="298" t="s">
        <v>290</v>
      </c>
      <c r="V136" s="298"/>
      <c r="W136" s="298" t="s">
        <v>290</v>
      </c>
      <c r="X136" s="298"/>
      <c r="Y136" s="298" t="s">
        <v>290</v>
      </c>
      <c r="Z136" s="298" t="s">
        <v>290</v>
      </c>
      <c r="AA136" s="298" t="s">
        <v>290</v>
      </c>
    </row>
    <row r="137" spans="1:27" s="294" customFormat="1" x14ac:dyDescent="0.25">
      <c r="A137" s="333" t="s">
        <v>1004</v>
      </c>
      <c r="B137" s="300" t="s">
        <v>637</v>
      </c>
      <c r="C137" s="311" t="s">
        <v>755</v>
      </c>
      <c r="D137" s="298" t="s">
        <v>290</v>
      </c>
      <c r="E137" s="298" t="s">
        <v>290</v>
      </c>
      <c r="F137" s="298"/>
      <c r="G137" s="298" t="s">
        <v>290</v>
      </c>
      <c r="H137" s="298"/>
      <c r="I137" s="298" t="s">
        <v>290</v>
      </c>
      <c r="J137" s="298"/>
      <c r="K137" s="298" t="s">
        <v>290</v>
      </c>
      <c r="L137" s="298"/>
      <c r="M137" s="298" t="s">
        <v>290</v>
      </c>
      <c r="N137" s="298"/>
      <c r="O137" s="298" t="s">
        <v>290</v>
      </c>
      <c r="P137" s="298"/>
      <c r="Q137" s="298" t="s">
        <v>290</v>
      </c>
      <c r="R137" s="298"/>
      <c r="S137" s="298" t="s">
        <v>290</v>
      </c>
      <c r="T137" s="298"/>
      <c r="U137" s="298" t="s">
        <v>290</v>
      </c>
      <c r="V137" s="298"/>
      <c r="W137" s="298" t="s">
        <v>290</v>
      </c>
      <c r="X137" s="298"/>
      <c r="Y137" s="298" t="s">
        <v>290</v>
      </c>
      <c r="Z137" s="298" t="s">
        <v>290</v>
      </c>
      <c r="AA137" s="298" t="s">
        <v>290</v>
      </c>
    </row>
    <row r="138" spans="1:27" s="294" customFormat="1" x14ac:dyDescent="0.25">
      <c r="A138" s="333" t="s">
        <v>821</v>
      </c>
      <c r="B138" s="307" t="s">
        <v>827</v>
      </c>
      <c r="C138" s="311" t="s">
        <v>755</v>
      </c>
      <c r="D138" s="298">
        <f>D123-D153</f>
        <v>0</v>
      </c>
      <c r="E138" s="298">
        <f t="shared" ref="E138:G138" si="129">E123-E153</f>
        <v>9.8330131515468651</v>
      </c>
      <c r="F138" s="298">
        <f>F123-F153</f>
        <v>0</v>
      </c>
      <c r="G138" s="298">
        <f t="shared" si="129"/>
        <v>-0.89108812009808602</v>
      </c>
      <c r="H138" s="298">
        <f t="shared" ref="H138:Y138" si="130">H123-H153</f>
        <v>0.74000000000000021</v>
      </c>
      <c r="I138" s="298">
        <f t="shared" si="130"/>
        <v>260.48873712178255</v>
      </c>
      <c r="J138" s="298">
        <f t="shared" si="130"/>
        <v>0.76</v>
      </c>
      <c r="K138" s="298">
        <f t="shared" si="130"/>
        <v>-4.4681306703317603</v>
      </c>
      <c r="L138" s="298">
        <f t="shared" si="130"/>
        <v>2.130106663306206</v>
      </c>
      <c r="M138" s="298">
        <f t="shared" si="130"/>
        <v>12.001716685803519</v>
      </c>
      <c r="N138" s="298">
        <f t="shared" si="130"/>
        <v>7.8860702410923551</v>
      </c>
      <c r="O138" s="298">
        <f t="shared" si="130"/>
        <v>9.9321501578629352</v>
      </c>
      <c r="P138" s="298">
        <f t="shared" si="130"/>
        <v>7.8860702410923551</v>
      </c>
      <c r="Q138" s="298">
        <f t="shared" si="130"/>
        <v>10.54134992797254</v>
      </c>
      <c r="R138" s="298">
        <f t="shared" si="130"/>
        <v>0</v>
      </c>
      <c r="S138" s="298">
        <f t="shared" si="130"/>
        <v>10.460819014963519</v>
      </c>
      <c r="T138" s="298">
        <f t="shared" si="130"/>
        <v>0</v>
      </c>
      <c r="U138" s="298">
        <f t="shared" si="130"/>
        <v>11.666787261381977</v>
      </c>
      <c r="V138" s="298">
        <f t="shared" si="130"/>
        <v>0</v>
      </c>
      <c r="W138" s="298">
        <f t="shared" si="130"/>
        <v>11.18846006825536</v>
      </c>
      <c r="X138" s="298">
        <f t="shared" si="130"/>
        <v>0</v>
      </c>
      <c r="Y138" s="298">
        <f t="shared" si="130"/>
        <v>10.658062847936264</v>
      </c>
      <c r="Z138" s="282">
        <f>F138+H138+J138+L138+N138+P138</f>
        <v>19.402247145490918</v>
      </c>
      <c r="AA138" s="282">
        <f t="shared" ref="AA138:AA139" si="131">I138+K138+M138+O138+Q138+S138+U138+W138+Y138+G138</f>
        <v>331.57886429552889</v>
      </c>
    </row>
    <row r="139" spans="1:27" s="294" customFormat="1" x14ac:dyDescent="0.25">
      <c r="A139" s="333" t="s">
        <v>31</v>
      </c>
      <c r="B139" s="310" t="s">
        <v>1095</v>
      </c>
      <c r="C139" s="311" t="s">
        <v>755</v>
      </c>
      <c r="D139" s="303">
        <v>525.16805499886345</v>
      </c>
      <c r="E139" s="303">
        <v>167.78976512963118</v>
      </c>
      <c r="F139" s="303">
        <f t="shared" ref="F139" si="132">F140+F144+F145+F146+F147+F148+F149+F150+F153</f>
        <v>-250.47969094473112</v>
      </c>
      <c r="G139" s="303">
        <v>-635.95713222442282</v>
      </c>
      <c r="H139" s="303">
        <f t="shared" ref="H139" si="133">H140+H144+H145+H146+H147+H148+H149+H150+H153</f>
        <v>-136.38766343801302</v>
      </c>
      <c r="I139" s="303">
        <f>I145+I147+I153+I148</f>
        <v>-3224.2757327991544</v>
      </c>
      <c r="J139" s="303">
        <f t="shared" ref="J139" si="134">J140+J144+J145+J146+J147+J148+J149+J150+J153</f>
        <v>311.69791662990457</v>
      </c>
      <c r="K139" s="303">
        <f>K145+K147+K153+K148</f>
        <v>-88.360912473068822</v>
      </c>
      <c r="L139" s="303">
        <f>L140+L144+L145+L146+L147+L148+L149+L150+L153</f>
        <v>-98.280172960100472</v>
      </c>
      <c r="M139" s="303">
        <f>M145+M147+M153+M148</f>
        <v>18.064115125008847</v>
      </c>
      <c r="N139" s="303">
        <f>N140+N144+N145+N146+N147+N148+N149+N150+N153</f>
        <v>-40.836522817429696</v>
      </c>
      <c r="O139" s="303">
        <f>O145+O147+O153+O148</f>
        <v>10.624447882021812</v>
      </c>
      <c r="P139" s="303">
        <f>P140+P144+P145+P146+P147+P148+P149+P150+P153</f>
        <v>-12.950328310702034</v>
      </c>
      <c r="Q139" s="303">
        <f>Q145+Q147+Q153+Q148</f>
        <v>9.7413145629661884</v>
      </c>
      <c r="R139" s="303">
        <f>R140+R144+R145+R146+R147+R148+R149+R150+R153</f>
        <v>0</v>
      </c>
      <c r="S139" s="303">
        <f>S145+S147+S153+S148</f>
        <v>11.058604860157381</v>
      </c>
      <c r="T139" s="303">
        <f>T140+T144+T145+T146+T147+T148+T149+T150+T153</f>
        <v>0</v>
      </c>
      <c r="U139" s="303">
        <f>U145+U147+U153+U148</f>
        <v>8.6395389571767396</v>
      </c>
      <c r="V139" s="303">
        <f>V140+V144+V145+V146+V147+V148+V149+V150+V153</f>
        <v>0</v>
      </c>
      <c r="W139" s="303">
        <f>W145+W147+W153+W148</f>
        <v>-0.92700490535560931</v>
      </c>
      <c r="X139" s="303">
        <f>X140+X144+X145+X146+X147+X148+X149+X150+X153</f>
        <v>0</v>
      </c>
      <c r="Y139" s="303">
        <f>Y145+Y147+Y153+Y148</f>
        <v>-11.53494931173757</v>
      </c>
      <c r="Z139" s="309">
        <f>F139+H139+J139+L139+N139+P139</f>
        <v>-227.23646184107173</v>
      </c>
      <c r="AA139" s="309">
        <f t="shared" si="131"/>
        <v>-3902.9277103264085</v>
      </c>
    </row>
    <row r="140" spans="1:27" s="294" customFormat="1" x14ac:dyDescent="0.25">
      <c r="A140" s="333" t="s">
        <v>49</v>
      </c>
      <c r="B140" s="296" t="s">
        <v>1031</v>
      </c>
      <c r="C140" s="311" t="s">
        <v>755</v>
      </c>
      <c r="D140" s="298" t="s">
        <v>290</v>
      </c>
      <c r="E140" s="298" t="s">
        <v>290</v>
      </c>
      <c r="F140" s="298">
        <f t="shared" ref="F140" si="135">F141+F142+F143</f>
        <v>0</v>
      </c>
      <c r="G140" s="298" t="s">
        <v>290</v>
      </c>
      <c r="H140" s="298">
        <f t="shared" ref="H140" si="136">H141+H142+H143</f>
        <v>0</v>
      </c>
      <c r="I140" s="298" t="s">
        <v>290</v>
      </c>
      <c r="J140" s="298">
        <f t="shared" ref="J140" si="137">J141+J142+J143</f>
        <v>0</v>
      </c>
      <c r="K140" s="298" t="s">
        <v>290</v>
      </c>
      <c r="L140" s="298">
        <f>L141+L142+L143</f>
        <v>0</v>
      </c>
      <c r="M140" s="298" t="s">
        <v>290</v>
      </c>
      <c r="N140" s="298">
        <f>N141+N142+N143</f>
        <v>0</v>
      </c>
      <c r="O140" s="298" t="s">
        <v>290</v>
      </c>
      <c r="P140" s="298">
        <f>P141+P142+P143</f>
        <v>0</v>
      </c>
      <c r="Q140" s="298" t="s">
        <v>290</v>
      </c>
      <c r="R140" s="298">
        <f>R141+R142+R143</f>
        <v>0</v>
      </c>
      <c r="S140" s="298" t="s">
        <v>290</v>
      </c>
      <c r="T140" s="298">
        <f>T141+T142+T143</f>
        <v>0</v>
      </c>
      <c r="U140" s="298" t="s">
        <v>290</v>
      </c>
      <c r="V140" s="298">
        <f>V141+V142+V143</f>
        <v>0</v>
      </c>
      <c r="W140" s="298" t="s">
        <v>290</v>
      </c>
      <c r="X140" s="298">
        <f>X141+X142+X143</f>
        <v>0</v>
      </c>
      <c r="Y140" s="298" t="s">
        <v>290</v>
      </c>
      <c r="Z140" s="298" t="s">
        <v>290</v>
      </c>
      <c r="AA140" s="298" t="s">
        <v>290</v>
      </c>
    </row>
    <row r="141" spans="1:27" s="294" customFormat="1" ht="31.5" x14ac:dyDescent="0.25">
      <c r="A141" s="333" t="s">
        <v>910</v>
      </c>
      <c r="B141" s="301" t="s">
        <v>908</v>
      </c>
      <c r="C141" s="311" t="s">
        <v>755</v>
      </c>
      <c r="D141" s="298" t="s">
        <v>290</v>
      </c>
      <c r="E141" s="298" t="s">
        <v>290</v>
      </c>
      <c r="F141" s="298"/>
      <c r="G141" s="298" t="s">
        <v>290</v>
      </c>
      <c r="H141" s="298"/>
      <c r="I141" s="298" t="s">
        <v>290</v>
      </c>
      <c r="J141" s="298"/>
      <c r="K141" s="298" t="s">
        <v>290</v>
      </c>
      <c r="L141" s="298"/>
      <c r="M141" s="298" t="s">
        <v>290</v>
      </c>
      <c r="N141" s="298"/>
      <c r="O141" s="298" t="s">
        <v>290</v>
      </c>
      <c r="P141" s="298"/>
      <c r="Q141" s="298" t="s">
        <v>290</v>
      </c>
      <c r="R141" s="298"/>
      <c r="S141" s="298" t="s">
        <v>290</v>
      </c>
      <c r="T141" s="298"/>
      <c r="U141" s="298" t="s">
        <v>290</v>
      </c>
      <c r="V141" s="298"/>
      <c r="W141" s="298" t="s">
        <v>290</v>
      </c>
      <c r="X141" s="298"/>
      <c r="Y141" s="298" t="s">
        <v>290</v>
      </c>
      <c r="Z141" s="298" t="s">
        <v>290</v>
      </c>
      <c r="AA141" s="298" t="s">
        <v>290</v>
      </c>
    </row>
    <row r="142" spans="1:27" s="294" customFormat="1" ht="31.5" x14ac:dyDescent="0.25">
      <c r="A142" s="333" t="s">
        <v>911</v>
      </c>
      <c r="B142" s="301" t="s">
        <v>909</v>
      </c>
      <c r="C142" s="311" t="s">
        <v>755</v>
      </c>
      <c r="D142" s="298" t="s">
        <v>290</v>
      </c>
      <c r="E142" s="298" t="s">
        <v>290</v>
      </c>
      <c r="F142" s="298"/>
      <c r="G142" s="298" t="s">
        <v>290</v>
      </c>
      <c r="H142" s="298"/>
      <c r="I142" s="298" t="s">
        <v>290</v>
      </c>
      <c r="J142" s="298"/>
      <c r="K142" s="298" t="s">
        <v>290</v>
      </c>
      <c r="L142" s="298"/>
      <c r="M142" s="298" t="s">
        <v>290</v>
      </c>
      <c r="N142" s="298"/>
      <c r="O142" s="298" t="s">
        <v>290</v>
      </c>
      <c r="P142" s="298"/>
      <c r="Q142" s="298" t="s">
        <v>290</v>
      </c>
      <c r="R142" s="298"/>
      <c r="S142" s="298" t="s">
        <v>290</v>
      </c>
      <c r="T142" s="298"/>
      <c r="U142" s="298" t="s">
        <v>290</v>
      </c>
      <c r="V142" s="298"/>
      <c r="W142" s="298" t="s">
        <v>290</v>
      </c>
      <c r="X142" s="298"/>
      <c r="Y142" s="298" t="s">
        <v>290</v>
      </c>
      <c r="Z142" s="298" t="s">
        <v>290</v>
      </c>
      <c r="AA142" s="298" t="s">
        <v>290</v>
      </c>
    </row>
    <row r="143" spans="1:27" s="294" customFormat="1" ht="31.5" x14ac:dyDescent="0.25">
      <c r="A143" s="333" t="s">
        <v>1005</v>
      </c>
      <c r="B143" s="301" t="s">
        <v>894</v>
      </c>
      <c r="C143" s="311" t="s">
        <v>755</v>
      </c>
      <c r="D143" s="282" t="s">
        <v>290</v>
      </c>
      <c r="E143" s="282" t="s">
        <v>290</v>
      </c>
      <c r="F143" s="298"/>
      <c r="G143" s="282" t="s">
        <v>290</v>
      </c>
      <c r="H143" s="298"/>
      <c r="I143" s="282" t="s">
        <v>290</v>
      </c>
      <c r="J143" s="298"/>
      <c r="K143" s="282" t="s">
        <v>290</v>
      </c>
      <c r="L143" s="298"/>
      <c r="M143" s="282" t="s">
        <v>290</v>
      </c>
      <c r="N143" s="298"/>
      <c r="O143" s="282" t="s">
        <v>290</v>
      </c>
      <c r="P143" s="298"/>
      <c r="Q143" s="282" t="s">
        <v>290</v>
      </c>
      <c r="R143" s="298"/>
      <c r="S143" s="282" t="s">
        <v>290</v>
      </c>
      <c r="T143" s="298"/>
      <c r="U143" s="282" t="s">
        <v>290</v>
      </c>
      <c r="V143" s="298"/>
      <c r="W143" s="282" t="s">
        <v>290</v>
      </c>
      <c r="X143" s="298"/>
      <c r="Y143" s="282" t="s">
        <v>290</v>
      </c>
      <c r="Z143" s="298" t="s">
        <v>290</v>
      </c>
      <c r="AA143" s="298" t="s">
        <v>290</v>
      </c>
    </row>
    <row r="144" spans="1:27" s="294" customFormat="1" x14ac:dyDescent="0.25">
      <c r="A144" s="333" t="s">
        <v>50</v>
      </c>
      <c r="B144" s="296" t="s">
        <v>1070</v>
      </c>
      <c r="C144" s="311" t="s">
        <v>755</v>
      </c>
      <c r="D144" s="282" t="s">
        <v>290</v>
      </c>
      <c r="E144" s="282" t="s">
        <v>290</v>
      </c>
      <c r="F144" s="298"/>
      <c r="G144" s="282" t="s">
        <v>290</v>
      </c>
      <c r="H144" s="298"/>
      <c r="I144" s="282" t="s">
        <v>290</v>
      </c>
      <c r="J144" s="298"/>
      <c r="K144" s="282" t="s">
        <v>290</v>
      </c>
      <c r="L144" s="298"/>
      <c r="M144" s="282" t="s">
        <v>290</v>
      </c>
      <c r="N144" s="298"/>
      <c r="O144" s="282" t="s">
        <v>290</v>
      </c>
      <c r="P144" s="298"/>
      <c r="Q144" s="282" t="s">
        <v>290</v>
      </c>
      <c r="R144" s="298"/>
      <c r="S144" s="282" t="s">
        <v>290</v>
      </c>
      <c r="T144" s="298"/>
      <c r="U144" s="282" t="s">
        <v>290</v>
      </c>
      <c r="V144" s="298"/>
      <c r="W144" s="282" t="s">
        <v>290</v>
      </c>
      <c r="X144" s="298"/>
      <c r="Y144" s="282" t="s">
        <v>290</v>
      </c>
      <c r="Z144" s="298" t="s">
        <v>290</v>
      </c>
      <c r="AA144" s="298" t="s">
        <v>290</v>
      </c>
    </row>
    <row r="145" spans="1:27" s="294" customFormat="1" x14ac:dyDescent="0.25">
      <c r="A145" s="333" t="s">
        <v>770</v>
      </c>
      <c r="B145" s="296" t="s">
        <v>954</v>
      </c>
      <c r="C145" s="311" t="s">
        <v>755</v>
      </c>
      <c r="D145" s="282">
        <v>359.35791178003581</v>
      </c>
      <c r="E145" s="282">
        <v>97.044266927477381</v>
      </c>
      <c r="F145" s="298">
        <v>-346.31591310306925</v>
      </c>
      <c r="G145" s="282">
        <v>-696.24785628651944</v>
      </c>
      <c r="H145" s="298">
        <v>-114.08306250686606</v>
      </c>
      <c r="I145" s="282">
        <v>-3069.3156899115002</v>
      </c>
      <c r="J145" s="298">
        <v>269.0503604909951</v>
      </c>
      <c r="K145" s="282">
        <v>-292.05264783470011</v>
      </c>
      <c r="L145" s="298">
        <v>-51.08360771383434</v>
      </c>
      <c r="M145" s="282">
        <v>1.8953096773517391</v>
      </c>
      <c r="N145" s="298">
        <v>-6.9249832041076367</v>
      </c>
      <c r="O145" s="282">
        <v>27.048643032534891</v>
      </c>
      <c r="P145" s="298">
        <v>20.961211302620018</v>
      </c>
      <c r="Q145" s="282">
        <v>46.598296395526468</v>
      </c>
      <c r="R145" s="298">
        <v>0</v>
      </c>
      <c r="S145" s="282">
        <v>49.73705608050475</v>
      </c>
      <c r="T145" s="298">
        <v>0</v>
      </c>
      <c r="U145" s="282">
        <v>47.076776392477228</v>
      </c>
      <c r="V145" s="298">
        <v>0</v>
      </c>
      <c r="W145" s="282">
        <v>39.059885547358121</v>
      </c>
      <c r="X145" s="298">
        <v>0</v>
      </c>
      <c r="Y145" s="282">
        <v>30.079002284120079</v>
      </c>
      <c r="Z145" s="282">
        <f>F145+H145+J145+L145+N145+P145</f>
        <v>-228.39599473426213</v>
      </c>
      <c r="AA145" s="282">
        <f>I145+K145+M145+O145+Q145+S145+U145+W145+Y145+G145</f>
        <v>-3816.1212246228461</v>
      </c>
    </row>
    <row r="146" spans="1:27" s="294" customFormat="1" x14ac:dyDescent="0.25">
      <c r="A146" s="333" t="s">
        <v>771</v>
      </c>
      <c r="B146" s="296" t="s">
        <v>1071</v>
      </c>
      <c r="C146" s="311" t="s">
        <v>755</v>
      </c>
      <c r="D146" s="282" t="s">
        <v>290</v>
      </c>
      <c r="E146" s="282" t="s">
        <v>290</v>
      </c>
      <c r="F146" s="298"/>
      <c r="G146" s="282" t="s">
        <v>290</v>
      </c>
      <c r="H146" s="298"/>
      <c r="I146" s="282" t="s">
        <v>290</v>
      </c>
      <c r="J146" s="298"/>
      <c r="K146" s="282" t="s">
        <v>290</v>
      </c>
      <c r="L146" s="298"/>
      <c r="M146" s="282" t="s">
        <v>290</v>
      </c>
      <c r="N146" s="298"/>
      <c r="O146" s="282" t="s">
        <v>290</v>
      </c>
      <c r="P146" s="298"/>
      <c r="Q146" s="282" t="s">
        <v>290</v>
      </c>
      <c r="R146" s="298"/>
      <c r="S146" s="282" t="s">
        <v>290</v>
      </c>
      <c r="T146" s="298"/>
      <c r="U146" s="282" t="s">
        <v>290</v>
      </c>
      <c r="V146" s="298"/>
      <c r="W146" s="282" t="s">
        <v>290</v>
      </c>
      <c r="X146" s="298"/>
      <c r="Y146" s="282" t="s">
        <v>290</v>
      </c>
      <c r="Z146" s="298" t="s">
        <v>290</v>
      </c>
      <c r="AA146" s="298" t="s">
        <v>290</v>
      </c>
    </row>
    <row r="147" spans="1:27" s="294" customFormat="1" x14ac:dyDescent="0.25">
      <c r="A147" s="333" t="s">
        <v>772</v>
      </c>
      <c r="B147" s="297" t="s">
        <v>955</v>
      </c>
      <c r="C147" s="311" t="s">
        <v>755</v>
      </c>
      <c r="D147" s="282">
        <v>199.67006497720899</v>
      </c>
      <c r="E147" s="282">
        <v>31.413290053578844</v>
      </c>
      <c r="F147" s="298">
        <v>91.583664638634247</v>
      </c>
      <c r="G147" s="282">
        <v>41.7831643525925</v>
      </c>
      <c r="H147" s="298">
        <v>-8.5935577805348728</v>
      </c>
      <c r="I147" s="282">
        <v>73.767963850406929</v>
      </c>
      <c r="J147" s="298">
        <v>43.789898279986154</v>
      </c>
      <c r="K147" s="282">
        <v>41.955550937156211</v>
      </c>
      <c r="L147" s="298">
        <v>-55.271091899490948</v>
      </c>
      <c r="M147" s="282">
        <v>-2.0693040836449801</v>
      </c>
      <c r="N147" s="298">
        <v>-52.219126255905827</v>
      </c>
      <c r="O147" s="282">
        <v>-41.074563965786986</v>
      </c>
      <c r="P147" s="298">
        <v>-52.219126255905827</v>
      </c>
      <c r="Q147" s="282">
        <v>-60.791034171957286</v>
      </c>
      <c r="R147" s="298">
        <v>0</v>
      </c>
      <c r="S147" s="282">
        <v>-63.006688125072735</v>
      </c>
      <c r="T147" s="298">
        <v>0</v>
      </c>
      <c r="U147" s="282">
        <v>-64.68524802271584</v>
      </c>
      <c r="V147" s="298">
        <v>0</v>
      </c>
      <c r="W147" s="282">
        <v>-66.806613793025832</v>
      </c>
      <c r="X147" s="298">
        <v>0</v>
      </c>
      <c r="Y147" s="282">
        <v>-69.001821796676253</v>
      </c>
      <c r="Z147" s="282">
        <f>F147+H147+J147+L147+N147+P147</f>
        <v>-32.929339273217082</v>
      </c>
      <c r="AA147" s="282">
        <f t="shared" ref="AA147:AA148" si="138">I147+K147+M147+O147+Q147+S147+U147+W147+Y147+G147</f>
        <v>-209.92859481872426</v>
      </c>
    </row>
    <row r="148" spans="1:27" s="294" customFormat="1" x14ac:dyDescent="0.25">
      <c r="A148" s="333" t="s">
        <v>773</v>
      </c>
      <c r="B148" s="296" t="s">
        <v>956</v>
      </c>
      <c r="C148" s="311" t="s">
        <v>755</v>
      </c>
      <c r="D148" s="282">
        <v>0</v>
      </c>
      <c r="E148" s="282">
        <v>0</v>
      </c>
      <c r="F148" s="298">
        <v>0</v>
      </c>
      <c r="G148" s="282">
        <v>0</v>
      </c>
      <c r="H148" s="298">
        <v>0</v>
      </c>
      <c r="I148" s="282">
        <v>0</v>
      </c>
      <c r="J148" s="298">
        <v>0</v>
      </c>
      <c r="K148" s="282">
        <v>108.83881330353572</v>
      </c>
      <c r="L148" s="298">
        <v>0</v>
      </c>
      <c r="M148" s="282">
        <v>0</v>
      </c>
      <c r="N148" s="298">
        <v>0</v>
      </c>
      <c r="O148" s="282">
        <v>0</v>
      </c>
      <c r="P148" s="298">
        <v>0</v>
      </c>
      <c r="Q148" s="282">
        <v>0</v>
      </c>
      <c r="R148" s="298">
        <v>0</v>
      </c>
      <c r="S148" s="282">
        <v>0</v>
      </c>
      <c r="T148" s="298">
        <v>0</v>
      </c>
      <c r="U148" s="282">
        <v>0</v>
      </c>
      <c r="V148" s="298">
        <v>0</v>
      </c>
      <c r="W148" s="282">
        <v>0</v>
      </c>
      <c r="X148" s="298">
        <v>0</v>
      </c>
      <c r="Y148" s="282">
        <v>0</v>
      </c>
      <c r="Z148" s="282">
        <f>F148+H148+J148+L148+N148+P148</f>
        <v>0</v>
      </c>
      <c r="AA148" s="282">
        <f t="shared" si="138"/>
        <v>108.83881330353572</v>
      </c>
    </row>
    <row r="149" spans="1:27" s="294" customFormat="1" x14ac:dyDescent="0.25">
      <c r="A149" s="333" t="s">
        <v>774</v>
      </c>
      <c r="B149" s="296" t="s">
        <v>1078</v>
      </c>
      <c r="C149" s="311" t="s">
        <v>755</v>
      </c>
      <c r="D149" s="282" t="s">
        <v>290</v>
      </c>
      <c r="E149" s="282" t="s">
        <v>290</v>
      </c>
      <c r="F149" s="298"/>
      <c r="G149" s="282" t="s">
        <v>290</v>
      </c>
      <c r="H149" s="298"/>
      <c r="I149" s="282" t="s">
        <v>290</v>
      </c>
      <c r="J149" s="298"/>
      <c r="K149" s="282" t="s">
        <v>290</v>
      </c>
      <c r="L149" s="298"/>
      <c r="M149" s="282" t="s">
        <v>290</v>
      </c>
      <c r="N149" s="298"/>
      <c r="O149" s="282" t="s">
        <v>290</v>
      </c>
      <c r="P149" s="298"/>
      <c r="Q149" s="282" t="s">
        <v>290</v>
      </c>
      <c r="R149" s="298"/>
      <c r="S149" s="282" t="s">
        <v>290</v>
      </c>
      <c r="T149" s="298"/>
      <c r="U149" s="282" t="s">
        <v>290</v>
      </c>
      <c r="V149" s="298"/>
      <c r="W149" s="282" t="s">
        <v>290</v>
      </c>
      <c r="X149" s="298"/>
      <c r="Y149" s="282" t="s">
        <v>290</v>
      </c>
      <c r="Z149" s="298" t="s">
        <v>290</v>
      </c>
      <c r="AA149" s="298" t="s">
        <v>290</v>
      </c>
    </row>
    <row r="150" spans="1:27" s="294" customFormat="1" ht="31.5" x14ac:dyDescent="0.25">
      <c r="A150" s="333" t="s">
        <v>775</v>
      </c>
      <c r="B150" s="297" t="s">
        <v>825</v>
      </c>
      <c r="C150" s="311" t="s">
        <v>755</v>
      </c>
      <c r="D150" s="282" t="s">
        <v>290</v>
      </c>
      <c r="E150" s="282" t="s">
        <v>290</v>
      </c>
      <c r="F150" s="282">
        <f t="shared" ref="F150" si="139">F151+F152</f>
        <v>0</v>
      </c>
      <c r="G150" s="282" t="s">
        <v>290</v>
      </c>
      <c r="H150" s="282">
        <f t="shared" ref="H150" si="140">H151+H152</f>
        <v>0</v>
      </c>
      <c r="I150" s="282" t="s">
        <v>290</v>
      </c>
      <c r="J150" s="282">
        <f t="shared" ref="J150" si="141">J151+J152</f>
        <v>0</v>
      </c>
      <c r="K150" s="282" t="s">
        <v>290</v>
      </c>
      <c r="L150" s="282">
        <f>L151+L152</f>
        <v>0</v>
      </c>
      <c r="M150" s="282" t="s">
        <v>290</v>
      </c>
      <c r="N150" s="282">
        <f>N151+N152</f>
        <v>0</v>
      </c>
      <c r="O150" s="282" t="s">
        <v>290</v>
      </c>
      <c r="P150" s="282">
        <f>P151+P152</f>
        <v>0</v>
      </c>
      <c r="Q150" s="282" t="s">
        <v>290</v>
      </c>
      <c r="R150" s="282">
        <f>R151+R152</f>
        <v>0</v>
      </c>
      <c r="S150" s="282" t="s">
        <v>290</v>
      </c>
      <c r="T150" s="282">
        <f>T151+T152</f>
        <v>0</v>
      </c>
      <c r="U150" s="282" t="s">
        <v>290</v>
      </c>
      <c r="V150" s="282">
        <f>V151+V152</f>
        <v>0</v>
      </c>
      <c r="W150" s="282" t="s">
        <v>290</v>
      </c>
      <c r="X150" s="282">
        <f>X151+X152</f>
        <v>0</v>
      </c>
      <c r="Y150" s="282" t="s">
        <v>290</v>
      </c>
      <c r="Z150" s="298" t="s">
        <v>290</v>
      </c>
      <c r="AA150" s="298" t="s">
        <v>290</v>
      </c>
    </row>
    <row r="151" spans="1:27" s="294" customFormat="1" x14ac:dyDescent="0.25">
      <c r="A151" s="333" t="s">
        <v>1006</v>
      </c>
      <c r="B151" s="300" t="s">
        <v>649</v>
      </c>
      <c r="C151" s="311" t="s">
        <v>755</v>
      </c>
      <c r="D151" s="282" t="s">
        <v>290</v>
      </c>
      <c r="E151" s="282" t="s">
        <v>290</v>
      </c>
      <c r="F151" s="298"/>
      <c r="G151" s="282" t="s">
        <v>290</v>
      </c>
      <c r="H151" s="298"/>
      <c r="I151" s="282" t="s">
        <v>290</v>
      </c>
      <c r="J151" s="298"/>
      <c r="K151" s="282" t="s">
        <v>290</v>
      </c>
      <c r="L151" s="298"/>
      <c r="M151" s="282" t="s">
        <v>290</v>
      </c>
      <c r="N151" s="298"/>
      <c r="O151" s="282" t="s">
        <v>290</v>
      </c>
      <c r="P151" s="298"/>
      <c r="Q151" s="282" t="s">
        <v>290</v>
      </c>
      <c r="R151" s="298"/>
      <c r="S151" s="282" t="s">
        <v>290</v>
      </c>
      <c r="T151" s="298"/>
      <c r="U151" s="282" t="s">
        <v>290</v>
      </c>
      <c r="V151" s="298"/>
      <c r="W151" s="282" t="s">
        <v>290</v>
      </c>
      <c r="X151" s="298"/>
      <c r="Y151" s="282" t="s">
        <v>290</v>
      </c>
      <c r="Z151" s="298" t="s">
        <v>290</v>
      </c>
      <c r="AA151" s="298" t="s">
        <v>290</v>
      </c>
    </row>
    <row r="152" spans="1:27" s="294" customFormat="1" x14ac:dyDescent="0.25">
      <c r="A152" s="333" t="s">
        <v>1007</v>
      </c>
      <c r="B152" s="300" t="s">
        <v>637</v>
      </c>
      <c r="C152" s="311" t="s">
        <v>755</v>
      </c>
      <c r="D152" s="282" t="s">
        <v>290</v>
      </c>
      <c r="E152" s="282" t="s">
        <v>290</v>
      </c>
      <c r="F152" s="298"/>
      <c r="G152" s="282" t="s">
        <v>290</v>
      </c>
      <c r="H152" s="298"/>
      <c r="I152" s="282" t="s">
        <v>290</v>
      </c>
      <c r="J152" s="298"/>
      <c r="K152" s="282" t="s">
        <v>290</v>
      </c>
      <c r="L152" s="298"/>
      <c r="M152" s="282" t="s">
        <v>290</v>
      </c>
      <c r="N152" s="298"/>
      <c r="O152" s="282" t="s">
        <v>290</v>
      </c>
      <c r="P152" s="298"/>
      <c r="Q152" s="282" t="s">
        <v>290</v>
      </c>
      <c r="R152" s="298"/>
      <c r="S152" s="282" t="s">
        <v>290</v>
      </c>
      <c r="T152" s="298"/>
      <c r="U152" s="282" t="s">
        <v>290</v>
      </c>
      <c r="V152" s="298"/>
      <c r="W152" s="282" t="s">
        <v>290</v>
      </c>
      <c r="X152" s="298"/>
      <c r="Y152" s="282" t="s">
        <v>290</v>
      </c>
      <c r="Z152" s="298" t="s">
        <v>290</v>
      </c>
      <c r="AA152" s="298" t="s">
        <v>290</v>
      </c>
    </row>
    <row r="153" spans="1:27" s="294" customFormat="1" x14ac:dyDescent="0.25">
      <c r="A153" s="333" t="s">
        <v>776</v>
      </c>
      <c r="B153" s="296" t="s">
        <v>957</v>
      </c>
      <c r="C153" s="311" t="s">
        <v>755</v>
      </c>
      <c r="D153" s="282">
        <v>-33.85992175838139</v>
      </c>
      <c r="E153" s="282">
        <v>39.332208148574949</v>
      </c>
      <c r="F153" s="298">
        <v>4.2525575197038812</v>
      </c>
      <c r="G153" s="282">
        <v>18.507559709504079</v>
      </c>
      <c r="H153" s="298">
        <v>-13.711043150612092</v>
      </c>
      <c r="I153" s="282">
        <v>-228.72800673806125</v>
      </c>
      <c r="J153" s="298">
        <v>-1.1423421410766823</v>
      </c>
      <c r="K153" s="282">
        <v>52.897371120939368</v>
      </c>
      <c r="L153" s="298">
        <v>8.0745266532248223</v>
      </c>
      <c r="M153" s="282">
        <v>18.238109531302086</v>
      </c>
      <c r="N153" s="298">
        <v>18.307586642583775</v>
      </c>
      <c r="O153" s="282">
        <v>24.650368815273907</v>
      </c>
      <c r="P153" s="298">
        <v>18.307586642583775</v>
      </c>
      <c r="Q153" s="282">
        <v>23.934052339397006</v>
      </c>
      <c r="R153" s="298">
        <v>0</v>
      </c>
      <c r="S153" s="282">
        <v>24.328236904725365</v>
      </c>
      <c r="T153" s="298">
        <v>0</v>
      </c>
      <c r="U153" s="282">
        <v>26.248010587415351</v>
      </c>
      <c r="V153" s="298">
        <v>0</v>
      </c>
      <c r="W153" s="282">
        <v>26.819723340312102</v>
      </c>
      <c r="X153" s="298">
        <v>0</v>
      </c>
      <c r="Y153" s="282">
        <v>27.387870200818604</v>
      </c>
      <c r="Z153" s="282">
        <f t="shared" ref="Z153:Z158" si="142">F153+H153+J153+L153+N153+P153</f>
        <v>34.088872166407484</v>
      </c>
      <c r="AA153" s="282">
        <f t="shared" ref="AA153:AA158" si="143">I153+K153+M153+O153+Q153+S153+U153+W153+Y153+G153</f>
        <v>14.283295811626616</v>
      </c>
    </row>
    <row r="154" spans="1:27" s="295" customFormat="1" x14ac:dyDescent="0.25">
      <c r="A154" s="331" t="s">
        <v>32</v>
      </c>
      <c r="B154" s="308" t="s">
        <v>11</v>
      </c>
      <c r="C154" s="332" t="s">
        <v>755</v>
      </c>
      <c r="D154" s="309">
        <f>D155+D156+D157+D158</f>
        <v>525.16805499886345</v>
      </c>
      <c r="E154" s="309">
        <f t="shared" ref="E154:Y154" si="144">E155+E156+E157+E158</f>
        <v>167.78976512963118</v>
      </c>
      <c r="F154" s="309">
        <f t="shared" si="144"/>
        <v>-250.47969094473112</v>
      </c>
      <c r="G154" s="309">
        <f t="shared" si="144"/>
        <v>-635.95713222442282</v>
      </c>
      <c r="H154" s="309">
        <f t="shared" si="144"/>
        <v>-136.38766343801302</v>
      </c>
      <c r="I154" s="309">
        <f t="shared" si="144"/>
        <v>-3224.2757327991544</v>
      </c>
      <c r="J154" s="309">
        <f t="shared" si="144"/>
        <v>311.69791662990457</v>
      </c>
      <c r="K154" s="309">
        <f t="shared" si="144"/>
        <v>-88.360912473068822</v>
      </c>
      <c r="L154" s="309">
        <f t="shared" si="144"/>
        <v>-98.280172960100472</v>
      </c>
      <c r="M154" s="309">
        <f t="shared" si="144"/>
        <v>18.064115125008847</v>
      </c>
      <c r="N154" s="309">
        <f t="shared" si="144"/>
        <v>-40.836522817429696</v>
      </c>
      <c r="O154" s="309">
        <f t="shared" si="144"/>
        <v>10.624447882021812</v>
      </c>
      <c r="P154" s="309">
        <f t="shared" si="144"/>
        <v>-12.950328310702034</v>
      </c>
      <c r="Q154" s="309">
        <f t="shared" si="144"/>
        <v>9.7413145629661884</v>
      </c>
      <c r="R154" s="309">
        <f t="shared" si="144"/>
        <v>0</v>
      </c>
      <c r="S154" s="309">
        <f t="shared" si="144"/>
        <v>11.058604860157381</v>
      </c>
      <c r="T154" s="309">
        <f t="shared" si="144"/>
        <v>0</v>
      </c>
      <c r="U154" s="309">
        <f t="shared" si="144"/>
        <v>8.6395389571767396</v>
      </c>
      <c r="V154" s="309">
        <f t="shared" si="144"/>
        <v>0</v>
      </c>
      <c r="W154" s="309">
        <f t="shared" si="144"/>
        <v>-0.92700490535560931</v>
      </c>
      <c r="X154" s="309">
        <f t="shared" si="144"/>
        <v>0</v>
      </c>
      <c r="Y154" s="309">
        <f t="shared" si="144"/>
        <v>-11.53494931173757</v>
      </c>
      <c r="Z154" s="309">
        <f t="shared" si="142"/>
        <v>-227.23646184107173</v>
      </c>
      <c r="AA154" s="309">
        <f t="shared" si="143"/>
        <v>-3902.9277103264085</v>
      </c>
    </row>
    <row r="155" spans="1:27" s="294" customFormat="1" x14ac:dyDescent="0.25">
      <c r="A155" s="333" t="s">
        <v>52</v>
      </c>
      <c r="B155" s="307" t="s">
        <v>830</v>
      </c>
      <c r="C155" s="311" t="s">
        <v>755</v>
      </c>
      <c r="D155" s="282">
        <f>D382+D398</f>
        <v>0</v>
      </c>
      <c r="E155" s="282">
        <f t="shared" ref="E155:Y155" si="145">E382+E398</f>
        <v>0</v>
      </c>
      <c r="F155" s="282">
        <f t="shared" si="145"/>
        <v>0</v>
      </c>
      <c r="G155" s="282">
        <f t="shared" si="145"/>
        <v>0</v>
      </c>
      <c r="H155" s="282">
        <f t="shared" si="145"/>
        <v>0</v>
      </c>
      <c r="I155" s="282">
        <f t="shared" si="145"/>
        <v>0</v>
      </c>
      <c r="J155" s="282">
        <f t="shared" si="145"/>
        <v>0</v>
      </c>
      <c r="K155" s="282">
        <f t="shared" si="145"/>
        <v>75.668000000000006</v>
      </c>
      <c r="L155" s="282">
        <f t="shared" si="145"/>
        <v>0</v>
      </c>
      <c r="M155" s="282">
        <f t="shared" si="145"/>
        <v>0</v>
      </c>
      <c r="N155" s="282">
        <f t="shared" si="145"/>
        <v>0</v>
      </c>
      <c r="O155" s="282">
        <f t="shared" si="145"/>
        <v>0</v>
      </c>
      <c r="P155" s="282">
        <f t="shared" si="145"/>
        <v>0</v>
      </c>
      <c r="Q155" s="282">
        <f t="shared" si="145"/>
        <v>0</v>
      </c>
      <c r="R155" s="282">
        <f t="shared" si="145"/>
        <v>0</v>
      </c>
      <c r="S155" s="282">
        <f t="shared" si="145"/>
        <v>0</v>
      </c>
      <c r="T155" s="282">
        <f t="shared" si="145"/>
        <v>0</v>
      </c>
      <c r="U155" s="282">
        <f t="shared" si="145"/>
        <v>0</v>
      </c>
      <c r="V155" s="282">
        <f t="shared" si="145"/>
        <v>0</v>
      </c>
      <c r="W155" s="282">
        <f t="shared" si="145"/>
        <v>0</v>
      </c>
      <c r="X155" s="282">
        <f t="shared" si="145"/>
        <v>0</v>
      </c>
      <c r="Y155" s="282">
        <f t="shared" si="145"/>
        <v>0</v>
      </c>
      <c r="Z155" s="282">
        <f t="shared" si="142"/>
        <v>0</v>
      </c>
      <c r="AA155" s="282">
        <f t="shared" si="143"/>
        <v>75.668000000000006</v>
      </c>
    </row>
    <row r="156" spans="1:27" s="294" customFormat="1" x14ac:dyDescent="0.25">
      <c r="A156" s="333" t="s">
        <v>53</v>
      </c>
      <c r="B156" s="307" t="s">
        <v>13</v>
      </c>
      <c r="C156" s="311" t="s">
        <v>755</v>
      </c>
      <c r="D156" s="282">
        <v>0</v>
      </c>
      <c r="E156" s="298">
        <v>5.2626663664415263</v>
      </c>
      <c r="F156" s="298">
        <v>0</v>
      </c>
      <c r="G156" s="298">
        <v>0</v>
      </c>
      <c r="H156" s="298">
        <v>0</v>
      </c>
      <c r="I156" s="282">
        <v>0</v>
      </c>
      <c r="J156" s="298">
        <v>0</v>
      </c>
      <c r="K156" s="282">
        <v>0</v>
      </c>
      <c r="L156" s="298">
        <v>0</v>
      </c>
      <c r="M156" s="282">
        <v>0</v>
      </c>
      <c r="N156" s="298">
        <v>0</v>
      </c>
      <c r="O156" s="282">
        <v>0</v>
      </c>
      <c r="P156" s="298">
        <v>0</v>
      </c>
      <c r="Q156" s="282">
        <v>0</v>
      </c>
      <c r="R156" s="298">
        <v>0</v>
      </c>
      <c r="S156" s="282">
        <v>0</v>
      </c>
      <c r="T156" s="298">
        <v>0</v>
      </c>
      <c r="U156" s="282">
        <v>0</v>
      </c>
      <c r="V156" s="298">
        <v>0</v>
      </c>
      <c r="W156" s="282">
        <v>0</v>
      </c>
      <c r="X156" s="298">
        <v>0</v>
      </c>
      <c r="Y156" s="282">
        <v>0</v>
      </c>
      <c r="Z156" s="282">
        <f t="shared" si="142"/>
        <v>0</v>
      </c>
      <c r="AA156" s="282">
        <f t="shared" si="143"/>
        <v>0</v>
      </c>
    </row>
    <row r="157" spans="1:27" s="294" customFormat="1" x14ac:dyDescent="0.25">
      <c r="A157" s="333" t="s">
        <v>65</v>
      </c>
      <c r="B157" s="307" t="s">
        <v>14</v>
      </c>
      <c r="C157" s="311" t="s">
        <v>755</v>
      </c>
      <c r="D157" s="282">
        <v>0</v>
      </c>
      <c r="E157" s="298">
        <v>66.59444310741722</v>
      </c>
      <c r="F157" s="298">
        <v>0</v>
      </c>
      <c r="G157" s="298">
        <v>0</v>
      </c>
      <c r="H157" s="298">
        <v>0</v>
      </c>
      <c r="I157" s="282">
        <v>0</v>
      </c>
      <c r="J157" s="298">
        <v>152.87679842349445</v>
      </c>
      <c r="K157" s="282">
        <v>0</v>
      </c>
      <c r="L157" s="298">
        <v>-1.9238040841810288E-4</v>
      </c>
      <c r="M157" s="282">
        <v>4.2895577334240373</v>
      </c>
      <c r="N157" s="298">
        <v>0</v>
      </c>
      <c r="O157" s="282">
        <v>5.0461261031434468</v>
      </c>
      <c r="P157" s="298">
        <v>0</v>
      </c>
      <c r="Q157" s="282">
        <v>4.5687739978106343</v>
      </c>
      <c r="R157" s="298">
        <v>0</v>
      </c>
      <c r="S157" s="282">
        <v>5.5293024300777267</v>
      </c>
      <c r="T157" s="298">
        <v>0</v>
      </c>
      <c r="U157" s="282">
        <v>4.3197694785883689</v>
      </c>
      <c r="V157" s="298">
        <v>0</v>
      </c>
      <c r="W157" s="282">
        <v>0</v>
      </c>
      <c r="X157" s="298">
        <v>0</v>
      </c>
      <c r="Y157" s="282">
        <v>0</v>
      </c>
      <c r="Z157" s="282">
        <f t="shared" si="142"/>
        <v>152.87660604308604</v>
      </c>
      <c r="AA157" s="282">
        <f t="shared" si="143"/>
        <v>23.753529743044215</v>
      </c>
    </row>
    <row r="158" spans="1:27" s="294" customFormat="1" ht="18" customHeight="1" x14ac:dyDescent="0.25">
      <c r="A158" s="333" t="s">
        <v>66</v>
      </c>
      <c r="B158" s="307" t="s">
        <v>831</v>
      </c>
      <c r="C158" s="311" t="s">
        <v>755</v>
      </c>
      <c r="D158" s="282">
        <f>D139-D155-D156-D157</f>
        <v>525.16805499886345</v>
      </c>
      <c r="E158" s="282">
        <f t="shared" ref="E158:Y158" si="146">E139-E155-E156-E157</f>
        <v>95.932655655772436</v>
      </c>
      <c r="F158" s="282">
        <f t="shared" si="146"/>
        <v>-250.47969094473112</v>
      </c>
      <c r="G158" s="282">
        <f t="shared" si="146"/>
        <v>-635.95713222442282</v>
      </c>
      <c r="H158" s="282">
        <f t="shared" si="146"/>
        <v>-136.38766343801302</v>
      </c>
      <c r="I158" s="282">
        <f t="shared" si="146"/>
        <v>-3224.2757327991544</v>
      </c>
      <c r="J158" s="282">
        <f t="shared" si="146"/>
        <v>158.82111820641012</v>
      </c>
      <c r="K158" s="282">
        <f t="shared" si="146"/>
        <v>-164.02891247306883</v>
      </c>
      <c r="L158" s="282">
        <f t="shared" si="146"/>
        <v>-98.279980579692051</v>
      </c>
      <c r="M158" s="282">
        <f t="shared" si="146"/>
        <v>13.774557391584811</v>
      </c>
      <c r="N158" s="282">
        <f t="shared" si="146"/>
        <v>-40.836522817429696</v>
      </c>
      <c r="O158" s="282">
        <f t="shared" si="146"/>
        <v>5.5783217788783652</v>
      </c>
      <c r="P158" s="282">
        <f t="shared" si="146"/>
        <v>-12.950328310702034</v>
      </c>
      <c r="Q158" s="282">
        <f t="shared" si="146"/>
        <v>5.172540565155554</v>
      </c>
      <c r="R158" s="282">
        <f t="shared" si="146"/>
        <v>0</v>
      </c>
      <c r="S158" s="282">
        <f t="shared" si="146"/>
        <v>5.5293024300796541</v>
      </c>
      <c r="T158" s="282">
        <f t="shared" si="146"/>
        <v>0</v>
      </c>
      <c r="U158" s="282">
        <f t="shared" si="146"/>
        <v>4.3197694785883707</v>
      </c>
      <c r="V158" s="282">
        <f t="shared" si="146"/>
        <v>0</v>
      </c>
      <c r="W158" s="282">
        <f t="shared" si="146"/>
        <v>-0.92700490535560931</v>
      </c>
      <c r="X158" s="282">
        <f t="shared" si="146"/>
        <v>0</v>
      </c>
      <c r="Y158" s="282">
        <f t="shared" si="146"/>
        <v>-11.53494931173757</v>
      </c>
      <c r="Z158" s="282">
        <f t="shared" si="142"/>
        <v>-380.11306788415777</v>
      </c>
      <c r="AA158" s="282">
        <f t="shared" si="143"/>
        <v>-4002.3492400694522</v>
      </c>
    </row>
    <row r="159" spans="1:27" s="294" customFormat="1" ht="18" customHeight="1" x14ac:dyDescent="0.25">
      <c r="A159" s="333" t="s">
        <v>538</v>
      </c>
      <c r="B159" s="310" t="s">
        <v>874</v>
      </c>
      <c r="C159" s="311" t="s">
        <v>290</v>
      </c>
      <c r="D159" s="282" t="s">
        <v>290</v>
      </c>
      <c r="E159" s="282" t="s">
        <v>290</v>
      </c>
      <c r="F159" s="303"/>
      <c r="G159" s="282" t="s">
        <v>290</v>
      </c>
      <c r="H159" s="303"/>
      <c r="I159" s="282" t="s">
        <v>290</v>
      </c>
      <c r="J159" s="303"/>
      <c r="K159" s="282" t="s">
        <v>290</v>
      </c>
      <c r="L159" s="303"/>
      <c r="M159" s="282" t="s">
        <v>290</v>
      </c>
      <c r="N159" s="303"/>
      <c r="O159" s="282" t="s">
        <v>290</v>
      </c>
      <c r="P159" s="303"/>
      <c r="Q159" s="282" t="s">
        <v>290</v>
      </c>
      <c r="R159" s="303"/>
      <c r="S159" s="282" t="s">
        <v>290</v>
      </c>
      <c r="T159" s="303"/>
      <c r="U159" s="282" t="s">
        <v>290</v>
      </c>
      <c r="V159" s="303"/>
      <c r="W159" s="282" t="s">
        <v>290</v>
      </c>
      <c r="X159" s="303"/>
      <c r="Y159" s="282" t="s">
        <v>290</v>
      </c>
      <c r="Z159" s="282" t="s">
        <v>290</v>
      </c>
      <c r="AA159" s="282" t="s">
        <v>290</v>
      </c>
    </row>
    <row r="160" spans="1:27" s="294" customFormat="1" ht="37.5" customHeight="1" x14ac:dyDescent="0.25">
      <c r="A160" s="333" t="s">
        <v>539</v>
      </c>
      <c r="B160" s="307" t="s">
        <v>1089</v>
      </c>
      <c r="C160" s="311" t="s">
        <v>755</v>
      </c>
      <c r="D160" s="282">
        <f>D109+D105+D69</f>
        <v>1259.6932580777975</v>
      </c>
      <c r="E160" s="282">
        <f t="shared" ref="E160:H160" si="147">E109+E105+E69</f>
        <v>1220.3156579218617</v>
      </c>
      <c r="F160" s="282">
        <f t="shared" si="147"/>
        <v>682.30920091987423</v>
      </c>
      <c r="G160" s="282">
        <f t="shared" si="147"/>
        <v>472.69857154801832</v>
      </c>
      <c r="H160" s="282">
        <f t="shared" si="147"/>
        <v>1087.6445620207105</v>
      </c>
      <c r="I160" s="282">
        <f>I109+I105+I69</f>
        <v>-2206.986444620291</v>
      </c>
      <c r="J160" s="282">
        <f t="shared" ref="J160" si="148">J109+J105+J69</f>
        <v>1421.3445741551388</v>
      </c>
      <c r="K160" s="282">
        <f t="shared" ref="K160:Y160" si="149">K109+K105+K69</f>
        <v>1180.5544654784285</v>
      </c>
      <c r="L160" s="282">
        <f t="shared" si="149"/>
        <v>1036.2300352531997</v>
      </c>
      <c r="M160" s="282">
        <f t="shared" si="149"/>
        <v>1266.666532428198</v>
      </c>
      <c r="N160" s="282">
        <f t="shared" si="149"/>
        <v>1028.506187744596</v>
      </c>
      <c r="O160" s="282">
        <f t="shared" si="149"/>
        <v>1240.550527328679</v>
      </c>
      <c r="P160" s="282">
        <f t="shared" si="149"/>
        <v>1065.6877804202329</v>
      </c>
      <c r="Q160" s="282">
        <f t="shared" si="149"/>
        <v>1323.2653173475505</v>
      </c>
      <c r="R160" s="282">
        <f t="shared" si="149"/>
        <v>0</v>
      </c>
      <c r="S160" s="282">
        <f t="shared" si="149"/>
        <v>1201.9503729918115</v>
      </c>
      <c r="T160" s="282">
        <f t="shared" si="149"/>
        <v>0</v>
      </c>
      <c r="U160" s="282">
        <f t="shared" si="149"/>
        <v>1218.3310245426878</v>
      </c>
      <c r="V160" s="282">
        <f t="shared" si="149"/>
        <v>0</v>
      </c>
      <c r="W160" s="282">
        <f t="shared" si="149"/>
        <v>1234.5747778856653</v>
      </c>
      <c r="X160" s="282">
        <f t="shared" si="149"/>
        <v>0</v>
      </c>
      <c r="Y160" s="282">
        <f t="shared" si="149"/>
        <v>1250.6448578756786</v>
      </c>
      <c r="Z160" s="282">
        <f>F160+H160+J160+L160+N160+P160</f>
        <v>6321.722340513752</v>
      </c>
      <c r="AA160" s="282">
        <f t="shared" ref="AA160:AA165" si="150">I160+K160+M160+O160+Q160+S160+U160+W160+Y160+G160</f>
        <v>8182.2500028064278</v>
      </c>
    </row>
    <row r="161" spans="1:27" s="294" customFormat="1" ht="18" customHeight="1" x14ac:dyDescent="0.25">
      <c r="A161" s="333" t="s">
        <v>540</v>
      </c>
      <c r="B161" s="307" t="s">
        <v>1041</v>
      </c>
      <c r="C161" s="311" t="s">
        <v>755</v>
      </c>
      <c r="D161" s="282">
        <v>3650.105</v>
      </c>
      <c r="E161" s="282">
        <v>3629.2451859999996</v>
      </c>
      <c r="F161" s="298">
        <v>3611.5723939999998</v>
      </c>
      <c r="G161" s="282">
        <v>3611.5723939999998</v>
      </c>
      <c r="H161" s="298">
        <v>4247.6463939999994</v>
      </c>
      <c r="I161" s="282">
        <v>5254.3786690999996</v>
      </c>
      <c r="J161" s="298">
        <v>4697.6463939999994</v>
      </c>
      <c r="K161" s="282">
        <v>6125.4130654629989</v>
      </c>
      <c r="L161" s="298">
        <v>4597.6463939999994</v>
      </c>
      <c r="M161" s="282">
        <f>K163</f>
        <v>6652.8434541934275</v>
      </c>
      <c r="N161" s="298">
        <v>4305.5823939999991</v>
      </c>
      <c r="O161" s="282">
        <f>M163</f>
        <v>6638.7164541934271</v>
      </c>
      <c r="P161" s="298">
        <v>4215.5823939999991</v>
      </c>
      <c r="Q161" s="282">
        <f>O163</f>
        <v>6465.064454193428</v>
      </c>
      <c r="R161" s="298">
        <v>0</v>
      </c>
      <c r="S161" s="282">
        <f>Q163</f>
        <v>6256.7884541934282</v>
      </c>
      <c r="T161" s="298">
        <v>0</v>
      </c>
      <c r="U161" s="282">
        <f>S163</f>
        <v>6012.0360424678074</v>
      </c>
      <c r="V161" s="298">
        <v>0</v>
      </c>
      <c r="W161" s="282">
        <f>U163</f>
        <v>5782.0360424678074</v>
      </c>
      <c r="X161" s="298">
        <v>0</v>
      </c>
      <c r="Y161" s="282">
        <f>W163</f>
        <v>5382.0360424678074</v>
      </c>
      <c r="Z161" s="282">
        <f>F161+H161+J161+L161+N161+P161</f>
        <v>25675.676363999992</v>
      </c>
      <c r="AA161" s="282">
        <f t="shared" si="150"/>
        <v>58180.88507274013</v>
      </c>
    </row>
    <row r="162" spans="1:27" s="294" customFormat="1" ht="18" customHeight="1" x14ac:dyDescent="0.25">
      <c r="A162" s="333" t="s">
        <v>939</v>
      </c>
      <c r="B162" s="301" t="s">
        <v>962</v>
      </c>
      <c r="C162" s="311" t="s">
        <v>755</v>
      </c>
      <c r="D162" s="282">
        <v>938.72199999999998</v>
      </c>
      <c r="E162" s="282">
        <v>1041.5187659999999</v>
      </c>
      <c r="F162" s="298">
        <v>1651.850974</v>
      </c>
      <c r="G162" s="282"/>
      <c r="H162" s="298">
        <f>F164</f>
        <v>172.25472280401226</v>
      </c>
      <c r="I162" s="282"/>
      <c r="J162" s="298">
        <f>H164</f>
        <v>2182.9063228040122</v>
      </c>
      <c r="K162" s="282"/>
      <c r="L162" s="298">
        <f>J164</f>
        <v>1200.1446991921023</v>
      </c>
      <c r="M162" s="282">
        <f>K164</f>
        <v>0</v>
      </c>
      <c r="N162" s="298">
        <f>L164</f>
        <v>11.305699192102299</v>
      </c>
      <c r="O162" s="282">
        <f>M164</f>
        <v>0</v>
      </c>
      <c r="P162" s="298">
        <f>N164</f>
        <v>11.305699192102299</v>
      </c>
      <c r="Q162" s="282">
        <f>O164</f>
        <v>0</v>
      </c>
      <c r="R162" s="298"/>
      <c r="S162" s="282">
        <f>Q164</f>
        <v>0</v>
      </c>
      <c r="T162" s="298"/>
      <c r="U162" s="282">
        <f>S164</f>
        <v>0</v>
      </c>
      <c r="V162" s="298"/>
      <c r="W162" s="282">
        <f>U164</f>
        <v>0</v>
      </c>
      <c r="X162" s="298"/>
      <c r="Y162" s="282">
        <f>W164</f>
        <v>0</v>
      </c>
      <c r="Z162" s="282">
        <f>F162+H162+J162+L162+N162+P162</f>
        <v>5229.7681171843305</v>
      </c>
      <c r="AA162" s="282">
        <f t="shared" si="150"/>
        <v>0</v>
      </c>
    </row>
    <row r="163" spans="1:27" s="294" customFormat="1" ht="18" customHeight="1" x14ac:dyDescent="0.25">
      <c r="A163" s="333" t="s">
        <v>642</v>
      </c>
      <c r="B163" s="307" t="s">
        <v>1096</v>
      </c>
      <c r="C163" s="311" t="s">
        <v>755</v>
      </c>
      <c r="D163" s="282">
        <v>3629.2451859999996</v>
      </c>
      <c r="E163" s="282">
        <v>3611.5723939999998</v>
      </c>
      <c r="F163" s="298">
        <v>4247.6463939999994</v>
      </c>
      <c r="G163" s="282">
        <v>5254.3786690526049</v>
      </c>
      <c r="H163" s="298">
        <v>4697.6463939999994</v>
      </c>
      <c r="I163" s="282">
        <v>6125.4130654629989</v>
      </c>
      <c r="J163" s="298">
        <v>4597.6463939999994</v>
      </c>
      <c r="K163" s="282">
        <v>6652.8434541934275</v>
      </c>
      <c r="L163" s="298">
        <v>4305.5823939999991</v>
      </c>
      <c r="M163" s="282">
        <v>6638.7164541934271</v>
      </c>
      <c r="N163" s="298">
        <v>4215.5823939999991</v>
      </c>
      <c r="O163" s="282">
        <v>6465.064454193428</v>
      </c>
      <c r="P163" s="298">
        <v>4215.5823939999991</v>
      </c>
      <c r="Q163" s="282">
        <v>6256.7884541934282</v>
      </c>
      <c r="R163" s="298">
        <v>0</v>
      </c>
      <c r="S163" s="282">
        <v>6012.0360424678074</v>
      </c>
      <c r="T163" s="298">
        <v>0</v>
      </c>
      <c r="U163" s="282">
        <v>5782.0360424678074</v>
      </c>
      <c r="V163" s="298">
        <v>0</v>
      </c>
      <c r="W163" s="282">
        <v>5382.0360424678074</v>
      </c>
      <c r="X163" s="298">
        <v>0</v>
      </c>
      <c r="Y163" s="282">
        <v>4982.0360424678074</v>
      </c>
      <c r="Z163" s="282">
        <f>F163+H163+J163+L163+N163+P163</f>
        <v>26279.686363999994</v>
      </c>
      <c r="AA163" s="282">
        <f t="shared" si="150"/>
        <v>59551.348721160539</v>
      </c>
    </row>
    <row r="164" spans="1:27" s="294" customFormat="1" ht="18" customHeight="1" x14ac:dyDescent="0.25">
      <c r="A164" s="333" t="s">
        <v>940</v>
      </c>
      <c r="B164" s="301" t="s">
        <v>963</v>
      </c>
      <c r="C164" s="311" t="s">
        <v>755</v>
      </c>
      <c r="D164" s="282">
        <v>1041.5187659999999</v>
      </c>
      <c r="E164" s="282">
        <v>1651.850974</v>
      </c>
      <c r="F164" s="298">
        <v>172.25472280401226</v>
      </c>
      <c r="G164" s="282"/>
      <c r="H164" s="298">
        <v>2182.9063228040122</v>
      </c>
      <c r="I164" s="282"/>
      <c r="J164" s="298">
        <v>1200.1446991921023</v>
      </c>
      <c r="K164" s="282"/>
      <c r="L164" s="298">
        <v>11.305699192102299</v>
      </c>
      <c r="M164" s="282"/>
      <c r="N164" s="298">
        <v>11.305699192102299</v>
      </c>
      <c r="O164" s="282"/>
      <c r="P164" s="298">
        <v>11.305699192102299</v>
      </c>
      <c r="Q164" s="282"/>
      <c r="R164" s="298"/>
      <c r="S164" s="282"/>
      <c r="T164" s="298"/>
      <c r="U164" s="282"/>
      <c r="V164" s="298"/>
      <c r="W164" s="282"/>
      <c r="X164" s="298"/>
      <c r="Y164" s="282"/>
      <c r="Z164" s="282">
        <f>F164+H164+J164+L164+N164+P164</f>
        <v>3589.2228423764327</v>
      </c>
      <c r="AA164" s="282">
        <f t="shared" si="150"/>
        <v>0</v>
      </c>
    </row>
    <row r="165" spans="1:27" s="294" customFormat="1" ht="31.5" x14ac:dyDescent="0.25">
      <c r="A165" s="333" t="s">
        <v>643</v>
      </c>
      <c r="B165" s="307" t="s">
        <v>1097</v>
      </c>
      <c r="C165" s="311" t="s">
        <v>290</v>
      </c>
      <c r="D165" s="282">
        <f t="shared" ref="D165:U165" si="151">IFERROR(D163/D160,0)</f>
        <v>2.8810547033791147</v>
      </c>
      <c r="E165" s="282">
        <f t="shared" si="151"/>
        <v>2.9595395015666131</v>
      </c>
      <c r="F165" s="282">
        <f t="shared" ref="F165" si="152">F163/F160</f>
        <v>6.2253980867815004</v>
      </c>
      <c r="G165" s="282">
        <f t="shared" ref="G165" si="153">IFERROR(G163/G160,0)</f>
        <v>11.115706679301542</v>
      </c>
      <c r="H165" s="282">
        <f t="shared" ref="H165" si="154">H163/H160</f>
        <v>4.3191007044363348</v>
      </c>
      <c r="I165" s="282">
        <f t="shared" ref="I165" si="155">IFERROR(I163/I160,0)</f>
        <v>-2.775464743063643</v>
      </c>
      <c r="J165" s="282">
        <f t="shared" ref="J165" si="156">J163/J160</f>
        <v>3.234716252202873</v>
      </c>
      <c r="K165" s="282">
        <f t="shared" ref="K165" si="157">IFERROR(K163/K160,0)</f>
        <v>5.6353549528926763</v>
      </c>
      <c r="L165" s="282">
        <f>L163/L160</f>
        <v>4.1550449683191655</v>
      </c>
      <c r="M165" s="282">
        <f t="shared" ref="M165" si="158">IFERROR(M163/M160,0)</f>
        <v>5.2410924929602558</v>
      </c>
      <c r="N165" s="282">
        <f>N163/N160</f>
        <v>4.0987428605017149</v>
      </c>
      <c r="O165" s="282">
        <f t="shared" ref="O165" si="159">IFERROR(O163/O160,0)</f>
        <v>5.2114479110454921</v>
      </c>
      <c r="P165" s="282">
        <f>P163/P160</f>
        <v>3.9557386989439509</v>
      </c>
      <c r="Q165" s="282">
        <f t="shared" ref="Q165" si="160">IFERROR(Q163/Q160,0)</f>
        <v>4.7282947509989839</v>
      </c>
      <c r="R165" s="282"/>
      <c r="S165" s="282">
        <f t="shared" ref="S165" si="161">IFERROR(S163/S160,0)</f>
        <v>5.0019003925287402</v>
      </c>
      <c r="T165" s="282"/>
      <c r="U165" s="282">
        <f t="shared" si="151"/>
        <v>4.7458662104071019</v>
      </c>
      <c r="V165" s="282"/>
      <c r="W165" s="282">
        <f t="shared" ref="W165" si="162">IFERROR(W163/W160,0)</f>
        <v>4.3594249120211988</v>
      </c>
      <c r="X165" s="282"/>
      <c r="Y165" s="282">
        <f t="shared" ref="Y165" si="163">IFERROR(Y163/Y160,0)</f>
        <v>3.9835737628427936</v>
      </c>
      <c r="Z165" s="282" t="s">
        <v>290</v>
      </c>
      <c r="AA165" s="282">
        <f t="shared" si="150"/>
        <v>47.247197321935147</v>
      </c>
    </row>
    <row r="166" spans="1:27" s="294" customFormat="1" ht="18.75" x14ac:dyDescent="0.25">
      <c r="A166" s="334" t="s">
        <v>1127</v>
      </c>
      <c r="B166" s="334"/>
      <c r="C166" s="334"/>
      <c r="D166" s="335"/>
      <c r="E166" s="335"/>
      <c r="F166" s="335"/>
      <c r="G166" s="335"/>
      <c r="H166" s="335"/>
      <c r="I166" s="335"/>
      <c r="J166" s="335"/>
      <c r="K166" s="335"/>
      <c r="L166" s="335"/>
      <c r="M166" s="335"/>
      <c r="N166" s="335"/>
      <c r="O166" s="335"/>
      <c r="P166" s="335"/>
      <c r="Q166" s="335"/>
      <c r="R166" s="298"/>
      <c r="S166" s="335"/>
      <c r="T166" s="335"/>
      <c r="U166" s="335"/>
      <c r="V166" s="335"/>
      <c r="W166" s="335"/>
      <c r="X166" s="335"/>
      <c r="Y166" s="335"/>
      <c r="Z166" s="335"/>
      <c r="AA166" s="335"/>
    </row>
    <row r="167" spans="1:27" s="295" customFormat="1" ht="31.5" customHeight="1" x14ac:dyDescent="0.25">
      <c r="A167" s="331" t="s">
        <v>541</v>
      </c>
      <c r="B167" s="308" t="s">
        <v>1042</v>
      </c>
      <c r="C167" s="332" t="s">
        <v>755</v>
      </c>
      <c r="D167" s="309">
        <v>6441.5297560000008</v>
      </c>
      <c r="E167" s="309">
        <v>6402.6490829399991</v>
      </c>
      <c r="F167" s="309">
        <f t="shared" ref="F167" si="164">F168+F172+F173+F174+F175+F176+F177+F178+F181+F184</f>
        <v>6120.4602356152755</v>
      </c>
      <c r="G167" s="312">
        <f>G168+G172+G173+G174+G175+G176+G177+G178+G181+G184</f>
        <v>5700.6745890171414</v>
      </c>
      <c r="H167" s="309">
        <f t="shared" ref="H167:I167" si="165">H168+H172+H173+H174+H175+H176+H177+H178+H181+H184</f>
        <v>7455.0534430912585</v>
      </c>
      <c r="I167" s="312">
        <f t="shared" si="165"/>
        <v>7673.5688190779128</v>
      </c>
      <c r="J167" s="309">
        <f t="shared" ref="J167" si="166">J168+J172+J173+J174+J175+J176+J177+J178+J181+J184</f>
        <v>7422.2448183730503</v>
      </c>
      <c r="K167" s="312">
        <f t="shared" ref="K167:Y167" si="167">K168+K172+K173+K174+K175+K176+K177+K178+K181+K184</f>
        <v>18672.736667363439</v>
      </c>
      <c r="L167" s="309">
        <f t="shared" si="167"/>
        <v>8168.7365962688345</v>
      </c>
      <c r="M167" s="312">
        <f t="shared" si="167"/>
        <v>7735.4092730572811</v>
      </c>
      <c r="N167" s="309">
        <f t="shared" si="167"/>
        <v>7787.4780971739474</v>
      </c>
      <c r="O167" s="312">
        <f t="shared" si="167"/>
        <v>7863.3581716256776</v>
      </c>
      <c r="P167" s="309">
        <f t="shared" si="167"/>
        <v>7993.8269965203244</v>
      </c>
      <c r="Q167" s="312">
        <f t="shared" si="167"/>
        <v>8246.4130600222106</v>
      </c>
      <c r="R167" s="309">
        <f t="shared" si="167"/>
        <v>0</v>
      </c>
      <c r="S167" s="312">
        <f t="shared" si="167"/>
        <v>8247.2687728827295</v>
      </c>
      <c r="T167" s="309">
        <f t="shared" si="167"/>
        <v>0</v>
      </c>
      <c r="U167" s="312">
        <f t="shared" si="167"/>
        <v>8495.0385794517479</v>
      </c>
      <c r="V167" s="309">
        <f t="shared" si="167"/>
        <v>0</v>
      </c>
      <c r="W167" s="312">
        <f t="shared" si="167"/>
        <v>8750.2339147545372</v>
      </c>
      <c r="X167" s="309">
        <f t="shared" si="167"/>
        <v>0</v>
      </c>
      <c r="Y167" s="312">
        <f t="shared" si="167"/>
        <v>9013.0851101164099</v>
      </c>
      <c r="Z167" s="309">
        <f>F167+H167+J167+L167+N167+P167</f>
        <v>44947.800187042689</v>
      </c>
      <c r="AA167" s="309">
        <f>I167+K167+M167+O167+Q167+S167+U167+W167+Y167+G167</f>
        <v>90397.786957369099</v>
      </c>
    </row>
    <row r="168" spans="1:27" s="294" customFormat="1" x14ac:dyDescent="0.25">
      <c r="A168" s="333" t="s">
        <v>542</v>
      </c>
      <c r="B168" s="296" t="s">
        <v>1031</v>
      </c>
      <c r="C168" s="311" t="s">
        <v>755</v>
      </c>
      <c r="D168" s="282" t="s">
        <v>290</v>
      </c>
      <c r="E168" s="282" t="s">
        <v>290</v>
      </c>
      <c r="F168" s="282">
        <f t="shared" ref="F168" si="168">F169+F170+F171</f>
        <v>0</v>
      </c>
      <c r="G168" s="282">
        <f>G169+G170+G171</f>
        <v>0</v>
      </c>
      <c r="H168" s="282">
        <f t="shared" ref="H168:I168" si="169">H169+H170+H171</f>
        <v>0</v>
      </c>
      <c r="I168" s="282">
        <f t="shared" si="169"/>
        <v>0</v>
      </c>
      <c r="J168" s="282">
        <f t="shared" ref="J168" si="170">J169+J170+J171</f>
        <v>0</v>
      </c>
      <c r="K168" s="282">
        <f t="shared" ref="K168:Y168" si="171">K169+K170+K171</f>
        <v>0</v>
      </c>
      <c r="L168" s="282">
        <f t="shared" si="171"/>
        <v>0</v>
      </c>
      <c r="M168" s="282">
        <f t="shared" si="171"/>
        <v>0</v>
      </c>
      <c r="N168" s="282">
        <f t="shared" si="171"/>
        <v>0</v>
      </c>
      <c r="O168" s="282">
        <f t="shared" si="171"/>
        <v>0</v>
      </c>
      <c r="P168" s="282">
        <f t="shared" si="171"/>
        <v>0</v>
      </c>
      <c r="Q168" s="282">
        <f t="shared" si="171"/>
        <v>0</v>
      </c>
      <c r="R168" s="282">
        <f t="shared" si="171"/>
        <v>0</v>
      </c>
      <c r="S168" s="282">
        <f t="shared" si="171"/>
        <v>0</v>
      </c>
      <c r="T168" s="282">
        <f t="shared" si="171"/>
        <v>0</v>
      </c>
      <c r="U168" s="282">
        <f t="shared" si="171"/>
        <v>0</v>
      </c>
      <c r="V168" s="282">
        <f t="shared" si="171"/>
        <v>0</v>
      </c>
      <c r="W168" s="282">
        <f t="shared" si="171"/>
        <v>0</v>
      </c>
      <c r="X168" s="282">
        <f t="shared" si="171"/>
        <v>0</v>
      </c>
      <c r="Y168" s="282">
        <f t="shared" si="171"/>
        <v>0</v>
      </c>
      <c r="Z168" s="298" t="s">
        <v>290</v>
      </c>
      <c r="AA168" s="298" t="s">
        <v>290</v>
      </c>
    </row>
    <row r="169" spans="1:27" s="294" customFormat="1" ht="31.5" x14ac:dyDescent="0.25">
      <c r="A169" s="333" t="s">
        <v>897</v>
      </c>
      <c r="B169" s="301" t="s">
        <v>908</v>
      </c>
      <c r="C169" s="311" t="s">
        <v>755</v>
      </c>
      <c r="D169" s="282" t="s">
        <v>290</v>
      </c>
      <c r="E169" s="282" t="s">
        <v>290</v>
      </c>
      <c r="F169" s="298"/>
      <c r="G169" s="282"/>
      <c r="H169" s="298"/>
      <c r="I169" s="282"/>
      <c r="J169" s="298"/>
      <c r="K169" s="282"/>
      <c r="L169" s="298"/>
      <c r="M169" s="282"/>
      <c r="N169" s="298"/>
      <c r="O169" s="282"/>
      <c r="P169" s="298"/>
      <c r="Q169" s="282"/>
      <c r="R169" s="298"/>
      <c r="S169" s="282"/>
      <c r="T169" s="298"/>
      <c r="U169" s="282"/>
      <c r="V169" s="298"/>
      <c r="W169" s="282"/>
      <c r="X169" s="298"/>
      <c r="Y169" s="282"/>
      <c r="Z169" s="298" t="s">
        <v>290</v>
      </c>
      <c r="AA169" s="298" t="s">
        <v>290</v>
      </c>
    </row>
    <row r="170" spans="1:27" s="294" customFormat="1" ht="31.5" x14ac:dyDescent="0.25">
      <c r="A170" s="333" t="s">
        <v>898</v>
      </c>
      <c r="B170" s="301" t="s">
        <v>909</v>
      </c>
      <c r="C170" s="311" t="s">
        <v>755</v>
      </c>
      <c r="D170" s="282" t="s">
        <v>290</v>
      </c>
      <c r="E170" s="282" t="s">
        <v>290</v>
      </c>
      <c r="F170" s="298"/>
      <c r="G170" s="282"/>
      <c r="H170" s="298"/>
      <c r="I170" s="282"/>
      <c r="J170" s="298"/>
      <c r="K170" s="282"/>
      <c r="L170" s="298"/>
      <c r="M170" s="282"/>
      <c r="N170" s="298"/>
      <c r="O170" s="282"/>
      <c r="P170" s="298"/>
      <c r="Q170" s="282"/>
      <c r="R170" s="298"/>
      <c r="S170" s="282"/>
      <c r="T170" s="298"/>
      <c r="U170" s="282"/>
      <c r="V170" s="298"/>
      <c r="W170" s="282"/>
      <c r="X170" s="298"/>
      <c r="Y170" s="282"/>
      <c r="Z170" s="298" t="s">
        <v>290</v>
      </c>
      <c r="AA170" s="298" t="s">
        <v>290</v>
      </c>
    </row>
    <row r="171" spans="1:27" s="294" customFormat="1" ht="31.5" x14ac:dyDescent="0.25">
      <c r="A171" s="333" t="s">
        <v>1008</v>
      </c>
      <c r="B171" s="301" t="s">
        <v>894</v>
      </c>
      <c r="C171" s="311" t="s">
        <v>755</v>
      </c>
      <c r="D171" s="282" t="s">
        <v>290</v>
      </c>
      <c r="E171" s="282" t="s">
        <v>290</v>
      </c>
      <c r="F171" s="298"/>
      <c r="G171" s="282"/>
      <c r="H171" s="298"/>
      <c r="I171" s="282"/>
      <c r="J171" s="298"/>
      <c r="K171" s="282"/>
      <c r="L171" s="298"/>
      <c r="M171" s="282"/>
      <c r="N171" s="298"/>
      <c r="O171" s="282"/>
      <c r="P171" s="298"/>
      <c r="Q171" s="282"/>
      <c r="R171" s="298"/>
      <c r="S171" s="282"/>
      <c r="T171" s="298"/>
      <c r="U171" s="282"/>
      <c r="V171" s="298"/>
      <c r="W171" s="282"/>
      <c r="X171" s="298"/>
      <c r="Y171" s="282"/>
      <c r="Z171" s="298" t="s">
        <v>290</v>
      </c>
      <c r="AA171" s="298" t="s">
        <v>290</v>
      </c>
    </row>
    <row r="172" spans="1:27" s="294" customFormat="1" x14ac:dyDescent="0.25">
      <c r="A172" s="333" t="s">
        <v>543</v>
      </c>
      <c r="B172" s="296" t="s">
        <v>1070</v>
      </c>
      <c r="C172" s="311" t="s">
        <v>755</v>
      </c>
      <c r="D172" s="282" t="s">
        <v>290</v>
      </c>
      <c r="E172" s="282" t="s">
        <v>290</v>
      </c>
      <c r="F172" s="298"/>
      <c r="G172" s="282"/>
      <c r="H172" s="298"/>
      <c r="I172" s="282"/>
      <c r="J172" s="298"/>
      <c r="K172" s="282"/>
      <c r="L172" s="298"/>
      <c r="M172" s="282"/>
      <c r="N172" s="298"/>
      <c r="O172" s="282"/>
      <c r="P172" s="298"/>
      <c r="Q172" s="282"/>
      <c r="R172" s="298"/>
      <c r="S172" s="282"/>
      <c r="T172" s="298"/>
      <c r="U172" s="282"/>
      <c r="V172" s="298"/>
      <c r="W172" s="282"/>
      <c r="X172" s="298"/>
      <c r="Y172" s="282"/>
      <c r="Z172" s="298" t="s">
        <v>290</v>
      </c>
      <c r="AA172" s="298" t="s">
        <v>290</v>
      </c>
    </row>
    <row r="173" spans="1:27" s="294" customFormat="1" x14ac:dyDescent="0.25">
      <c r="A173" s="333" t="s">
        <v>654</v>
      </c>
      <c r="B173" s="296" t="s">
        <v>954</v>
      </c>
      <c r="C173" s="311" t="s">
        <v>755</v>
      </c>
      <c r="D173" s="282">
        <v>5755.4628000000012</v>
      </c>
      <c r="E173" s="282">
        <v>5078.16615095</v>
      </c>
      <c r="F173" s="298">
        <v>5163.0185701528872</v>
      </c>
      <c r="G173" s="284">
        <v>4901.5444361600003</v>
      </c>
      <c r="H173" s="298">
        <v>6584.6497199791384</v>
      </c>
      <c r="I173" s="284">
        <v>6138.4473659700006</v>
      </c>
      <c r="J173" s="298">
        <v>6441.9971927486522</v>
      </c>
      <c r="K173" s="284">
        <v>6569.717755954699</v>
      </c>
      <c r="L173" s="298">
        <v>6656.8286298396315</v>
      </c>
      <c r="M173" s="284">
        <v>6635.3775913807858</v>
      </c>
      <c r="N173" s="298">
        <v>6885.4271465081601</v>
      </c>
      <c r="O173" s="284">
        <v>7152.5029722011341</v>
      </c>
      <c r="P173" s="298">
        <v>7160.8442323684867</v>
      </c>
      <c r="Q173" s="284">
        <v>7515.0434505144012</v>
      </c>
      <c r="R173" s="298">
        <v>0</v>
      </c>
      <c r="S173" s="284">
        <v>7625.1833375265624</v>
      </c>
      <c r="T173" s="298">
        <v>0</v>
      </c>
      <c r="U173" s="284">
        <v>7853.9388376598808</v>
      </c>
      <c r="V173" s="298">
        <v>0</v>
      </c>
      <c r="W173" s="284">
        <v>8089.557002797198</v>
      </c>
      <c r="X173" s="298">
        <v>0</v>
      </c>
      <c r="Y173" s="284">
        <v>8332.243712888634</v>
      </c>
      <c r="Z173" s="282">
        <f>F173+H173+J173+L173+N173+P173</f>
        <v>38892.765491596954</v>
      </c>
      <c r="AA173" s="282">
        <f>I173+K173+M173+O173+Q173+S173+U173+W173+Y173+G173</f>
        <v>70813.55646305329</v>
      </c>
    </row>
    <row r="174" spans="1:27" s="294" customFormat="1" x14ac:dyDescent="0.25">
      <c r="A174" s="333" t="s">
        <v>777</v>
      </c>
      <c r="B174" s="296" t="s">
        <v>1071</v>
      </c>
      <c r="C174" s="311" t="s">
        <v>755</v>
      </c>
      <c r="D174" s="282" t="s">
        <v>290</v>
      </c>
      <c r="E174" s="282" t="s">
        <v>290</v>
      </c>
      <c r="F174" s="298"/>
      <c r="G174" s="282"/>
      <c r="H174" s="298"/>
      <c r="I174" s="282"/>
      <c r="J174" s="298"/>
      <c r="K174" s="282"/>
      <c r="L174" s="298"/>
      <c r="M174" s="282"/>
      <c r="N174" s="298"/>
      <c r="O174" s="282"/>
      <c r="P174" s="298"/>
      <c r="Q174" s="282"/>
      <c r="R174" s="298"/>
      <c r="S174" s="282"/>
      <c r="T174" s="298"/>
      <c r="U174" s="282"/>
      <c r="V174" s="298"/>
      <c r="W174" s="282"/>
      <c r="X174" s="298"/>
      <c r="Y174" s="282"/>
      <c r="Z174" s="298" t="s">
        <v>290</v>
      </c>
      <c r="AA174" s="298" t="s">
        <v>290</v>
      </c>
    </row>
    <row r="175" spans="1:27" s="294" customFormat="1" x14ac:dyDescent="0.25">
      <c r="A175" s="333" t="s">
        <v>778</v>
      </c>
      <c r="B175" s="296" t="s">
        <v>955</v>
      </c>
      <c r="C175" s="311" t="s">
        <v>755</v>
      </c>
      <c r="D175" s="282">
        <v>170.15639999999999</v>
      </c>
      <c r="E175" s="282">
        <v>236.43112379000002</v>
      </c>
      <c r="F175" s="298">
        <v>155.274046</v>
      </c>
      <c r="G175" s="284">
        <v>150.13879999999997</v>
      </c>
      <c r="H175" s="298">
        <v>61.558</v>
      </c>
      <c r="I175" s="284">
        <v>266.29947999999996</v>
      </c>
      <c r="J175" s="298">
        <v>80.997</v>
      </c>
      <c r="K175" s="284">
        <v>64.040942610000002</v>
      </c>
      <c r="L175" s="298">
        <v>0.68100000000000005</v>
      </c>
      <c r="M175" s="284">
        <v>102.919</v>
      </c>
      <c r="N175" s="298">
        <v>6.6879999999999997</v>
      </c>
      <c r="O175" s="284">
        <v>13.30377333</v>
      </c>
      <c r="P175" s="298">
        <v>6.3535999999999992</v>
      </c>
      <c r="Q175" s="284">
        <v>1.4168000000000001</v>
      </c>
      <c r="R175" s="298">
        <v>0</v>
      </c>
      <c r="S175" s="284">
        <v>1.3913</v>
      </c>
      <c r="T175" s="298">
        <v>0</v>
      </c>
      <c r="U175" s="284">
        <v>1.4404350777399999</v>
      </c>
      <c r="V175" s="298">
        <v>0</v>
      </c>
      <c r="W175" s="284">
        <v>1.4836481300722</v>
      </c>
      <c r="X175" s="298">
        <v>0</v>
      </c>
      <c r="Y175" s="284">
        <v>1.5281575739743662</v>
      </c>
      <c r="Z175" s="282">
        <f>F175+H175+J175+L175+N175+P175</f>
        <v>311.55164599999995</v>
      </c>
      <c r="AA175" s="282">
        <f>I175+K175+M175+O175+Q175+S175+U175+W175+Y175+G175</f>
        <v>603.96233672178653</v>
      </c>
    </row>
    <row r="176" spans="1:27" s="294" customFormat="1" x14ac:dyDescent="0.25">
      <c r="A176" s="333" t="s">
        <v>779</v>
      </c>
      <c r="B176" s="296" t="s">
        <v>956</v>
      </c>
      <c r="C176" s="311" t="s">
        <v>755</v>
      </c>
      <c r="D176" s="298" t="s">
        <v>290</v>
      </c>
      <c r="E176" s="298" t="s">
        <v>290</v>
      </c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 t="s">
        <v>290</v>
      </c>
      <c r="AA176" s="298" t="s">
        <v>290</v>
      </c>
    </row>
    <row r="177" spans="1:27" s="294" customFormat="1" x14ac:dyDescent="0.25">
      <c r="A177" s="333" t="s">
        <v>780</v>
      </c>
      <c r="B177" s="296" t="s">
        <v>1078</v>
      </c>
      <c r="C177" s="311" t="s">
        <v>755</v>
      </c>
      <c r="D177" s="282" t="s">
        <v>290</v>
      </c>
      <c r="E177" s="282" t="s">
        <v>290</v>
      </c>
      <c r="F177" s="298"/>
      <c r="G177" s="282"/>
      <c r="H177" s="298"/>
      <c r="I177" s="282"/>
      <c r="J177" s="298"/>
      <c r="K177" s="282"/>
      <c r="L177" s="298"/>
      <c r="M177" s="282"/>
      <c r="N177" s="298"/>
      <c r="O177" s="282"/>
      <c r="P177" s="298"/>
      <c r="Q177" s="282"/>
      <c r="R177" s="298"/>
      <c r="S177" s="282"/>
      <c r="T177" s="298"/>
      <c r="U177" s="282"/>
      <c r="V177" s="298"/>
      <c r="W177" s="282"/>
      <c r="X177" s="298"/>
      <c r="Y177" s="282"/>
      <c r="Z177" s="298" t="s">
        <v>290</v>
      </c>
      <c r="AA177" s="298" t="s">
        <v>290</v>
      </c>
    </row>
    <row r="178" spans="1:27" s="294" customFormat="1" ht="31.5" x14ac:dyDescent="0.25">
      <c r="A178" s="333" t="s">
        <v>781</v>
      </c>
      <c r="B178" s="297" t="s">
        <v>825</v>
      </c>
      <c r="C178" s="311" t="s">
        <v>755</v>
      </c>
      <c r="D178" s="282" t="s">
        <v>290</v>
      </c>
      <c r="E178" s="282" t="s">
        <v>290</v>
      </c>
      <c r="F178" s="282">
        <f t="shared" ref="F178" si="172">F179+F180</f>
        <v>0</v>
      </c>
      <c r="G178" s="282">
        <f>G179+G180</f>
        <v>0</v>
      </c>
      <c r="H178" s="282">
        <f t="shared" ref="H178:I178" si="173">H179+H180</f>
        <v>0</v>
      </c>
      <c r="I178" s="282">
        <f t="shared" si="173"/>
        <v>0</v>
      </c>
      <c r="J178" s="282">
        <f t="shared" ref="J178" si="174">J179+J180</f>
        <v>0</v>
      </c>
      <c r="K178" s="282">
        <f t="shared" ref="K178:Y178" si="175">K179+K180</f>
        <v>0</v>
      </c>
      <c r="L178" s="282">
        <f t="shared" si="175"/>
        <v>0</v>
      </c>
      <c r="M178" s="282">
        <f t="shared" si="175"/>
        <v>0</v>
      </c>
      <c r="N178" s="282">
        <f t="shared" si="175"/>
        <v>0</v>
      </c>
      <c r="O178" s="282">
        <f t="shared" si="175"/>
        <v>0</v>
      </c>
      <c r="P178" s="282">
        <f t="shared" si="175"/>
        <v>0</v>
      </c>
      <c r="Q178" s="282">
        <f t="shared" si="175"/>
        <v>0</v>
      </c>
      <c r="R178" s="282">
        <f t="shared" si="175"/>
        <v>0</v>
      </c>
      <c r="S178" s="282">
        <f t="shared" si="175"/>
        <v>0</v>
      </c>
      <c r="T178" s="282">
        <f t="shared" si="175"/>
        <v>0</v>
      </c>
      <c r="U178" s="282">
        <f t="shared" si="175"/>
        <v>0</v>
      </c>
      <c r="V178" s="282">
        <f t="shared" si="175"/>
        <v>0</v>
      </c>
      <c r="W178" s="282">
        <f t="shared" si="175"/>
        <v>0</v>
      </c>
      <c r="X178" s="282">
        <f t="shared" si="175"/>
        <v>0</v>
      </c>
      <c r="Y178" s="282">
        <f t="shared" si="175"/>
        <v>0</v>
      </c>
      <c r="Z178" s="298" t="s">
        <v>290</v>
      </c>
      <c r="AA178" s="298" t="s">
        <v>290</v>
      </c>
    </row>
    <row r="179" spans="1:27" s="294" customFormat="1" x14ac:dyDescent="0.25">
      <c r="A179" s="333" t="s">
        <v>1009</v>
      </c>
      <c r="B179" s="300" t="s">
        <v>649</v>
      </c>
      <c r="C179" s="311" t="s">
        <v>755</v>
      </c>
      <c r="D179" s="282" t="s">
        <v>290</v>
      </c>
      <c r="E179" s="282" t="s">
        <v>290</v>
      </c>
      <c r="F179" s="298"/>
      <c r="G179" s="282"/>
      <c r="H179" s="298"/>
      <c r="I179" s="282"/>
      <c r="J179" s="298"/>
      <c r="K179" s="282"/>
      <c r="L179" s="298"/>
      <c r="M179" s="282"/>
      <c r="N179" s="298"/>
      <c r="O179" s="282"/>
      <c r="P179" s="298"/>
      <c r="Q179" s="282"/>
      <c r="R179" s="298"/>
      <c r="S179" s="282"/>
      <c r="T179" s="298"/>
      <c r="U179" s="282"/>
      <c r="V179" s="298"/>
      <c r="W179" s="282"/>
      <c r="X179" s="298"/>
      <c r="Y179" s="282"/>
      <c r="Z179" s="298" t="s">
        <v>290</v>
      </c>
      <c r="AA179" s="298" t="s">
        <v>290</v>
      </c>
    </row>
    <row r="180" spans="1:27" s="294" customFormat="1" x14ac:dyDescent="0.25">
      <c r="A180" s="333" t="s">
        <v>1010</v>
      </c>
      <c r="B180" s="300" t="s">
        <v>637</v>
      </c>
      <c r="C180" s="311" t="s">
        <v>755</v>
      </c>
      <c r="D180" s="282"/>
      <c r="E180" s="282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 t="s">
        <v>290</v>
      </c>
      <c r="AA180" s="298" t="s">
        <v>290</v>
      </c>
    </row>
    <row r="181" spans="1:27" s="294" customFormat="1" ht="31.5" x14ac:dyDescent="0.25">
      <c r="A181" s="333" t="s">
        <v>782</v>
      </c>
      <c r="B181" s="307" t="s">
        <v>1043</v>
      </c>
      <c r="C181" s="311" t="s">
        <v>755</v>
      </c>
      <c r="D181" s="282">
        <v>0</v>
      </c>
      <c r="E181" s="282">
        <v>0</v>
      </c>
      <c r="F181" s="282">
        <f t="shared" ref="F181" si="176">F182+F183</f>
        <v>0</v>
      </c>
      <c r="G181" s="282">
        <f>G182+G183</f>
        <v>0</v>
      </c>
      <c r="H181" s="282">
        <f t="shared" ref="H181:I181" si="177">H182+H183</f>
        <v>0</v>
      </c>
      <c r="I181" s="282">
        <f t="shared" si="177"/>
        <v>0</v>
      </c>
      <c r="J181" s="282">
        <f t="shared" ref="J181" si="178">J182+J183</f>
        <v>0</v>
      </c>
      <c r="K181" s="282">
        <f t="shared" ref="K181:Y181" si="179">K182+K183</f>
        <v>0</v>
      </c>
      <c r="L181" s="282">
        <f t="shared" si="179"/>
        <v>0</v>
      </c>
      <c r="M181" s="282">
        <f t="shared" si="179"/>
        <v>0</v>
      </c>
      <c r="N181" s="282">
        <f t="shared" si="179"/>
        <v>0</v>
      </c>
      <c r="O181" s="282">
        <f t="shared" si="179"/>
        <v>0</v>
      </c>
      <c r="P181" s="282">
        <f t="shared" si="179"/>
        <v>0</v>
      </c>
      <c r="Q181" s="282">
        <f t="shared" si="179"/>
        <v>0</v>
      </c>
      <c r="R181" s="282">
        <f t="shared" si="179"/>
        <v>0</v>
      </c>
      <c r="S181" s="282">
        <f t="shared" si="179"/>
        <v>0</v>
      </c>
      <c r="T181" s="282">
        <f t="shared" si="179"/>
        <v>0</v>
      </c>
      <c r="U181" s="282">
        <f t="shared" si="179"/>
        <v>0</v>
      </c>
      <c r="V181" s="282">
        <f t="shared" si="179"/>
        <v>0</v>
      </c>
      <c r="W181" s="282">
        <f t="shared" si="179"/>
        <v>0</v>
      </c>
      <c r="X181" s="282">
        <f t="shared" si="179"/>
        <v>0</v>
      </c>
      <c r="Y181" s="282">
        <f t="shared" si="179"/>
        <v>0</v>
      </c>
      <c r="Z181" s="282">
        <f t="shared" ref="Z181:Z183" si="180">F181+H181+J181+L181+N181+P181</f>
        <v>0</v>
      </c>
      <c r="AA181" s="282">
        <f t="shared" ref="AA181:AA183" si="181">I181+K181+M181+O181+Q181+S181+U181+W181+Y181+G181</f>
        <v>0</v>
      </c>
    </row>
    <row r="182" spans="1:27" s="294" customFormat="1" x14ac:dyDescent="0.25">
      <c r="A182" s="333" t="s">
        <v>899</v>
      </c>
      <c r="B182" s="301" t="s">
        <v>937</v>
      </c>
      <c r="C182" s="311" t="s">
        <v>755</v>
      </c>
      <c r="D182" s="282">
        <v>0</v>
      </c>
      <c r="E182" s="282">
        <v>0</v>
      </c>
      <c r="F182" s="298"/>
      <c r="G182" s="282"/>
      <c r="H182" s="298"/>
      <c r="I182" s="282"/>
      <c r="J182" s="298"/>
      <c r="K182" s="282"/>
      <c r="L182" s="298"/>
      <c r="M182" s="282"/>
      <c r="N182" s="298"/>
      <c r="O182" s="282"/>
      <c r="P182" s="298"/>
      <c r="Q182" s="282"/>
      <c r="R182" s="298"/>
      <c r="S182" s="282"/>
      <c r="T182" s="298"/>
      <c r="U182" s="282"/>
      <c r="V182" s="298"/>
      <c r="W182" s="282"/>
      <c r="X182" s="298"/>
      <c r="Y182" s="282"/>
      <c r="Z182" s="282">
        <f t="shared" si="180"/>
        <v>0</v>
      </c>
      <c r="AA182" s="282">
        <f t="shared" si="181"/>
        <v>0</v>
      </c>
    </row>
    <row r="183" spans="1:27" s="294" customFormat="1" x14ac:dyDescent="0.25">
      <c r="A183" s="333" t="s">
        <v>900</v>
      </c>
      <c r="B183" s="301" t="s">
        <v>938</v>
      </c>
      <c r="C183" s="311" t="s">
        <v>755</v>
      </c>
      <c r="D183" s="282">
        <v>0</v>
      </c>
      <c r="E183" s="282">
        <v>0</v>
      </c>
      <c r="F183" s="298"/>
      <c r="G183" s="282"/>
      <c r="H183" s="298"/>
      <c r="I183" s="282"/>
      <c r="J183" s="298"/>
      <c r="K183" s="282"/>
      <c r="L183" s="298"/>
      <c r="M183" s="282"/>
      <c r="N183" s="298"/>
      <c r="O183" s="282"/>
      <c r="P183" s="298"/>
      <c r="Q183" s="282"/>
      <c r="R183" s="298"/>
      <c r="S183" s="282"/>
      <c r="T183" s="298"/>
      <c r="U183" s="282"/>
      <c r="V183" s="298"/>
      <c r="W183" s="282"/>
      <c r="X183" s="298"/>
      <c r="Y183" s="282"/>
      <c r="Z183" s="282">
        <f t="shared" si="180"/>
        <v>0</v>
      </c>
      <c r="AA183" s="282">
        <f t="shared" si="181"/>
        <v>0</v>
      </c>
    </row>
    <row r="184" spans="1:27" s="294" customFormat="1" x14ac:dyDescent="0.25">
      <c r="A184" s="333" t="s">
        <v>783</v>
      </c>
      <c r="B184" s="296" t="s">
        <v>957</v>
      </c>
      <c r="C184" s="311" t="s">
        <v>755</v>
      </c>
      <c r="D184" s="282">
        <v>515.91055599999993</v>
      </c>
      <c r="E184" s="282">
        <v>1088.0518081999999</v>
      </c>
      <c r="F184" s="298">
        <v>802.1676194623883</v>
      </c>
      <c r="G184" s="284">
        <v>648.99135285714158</v>
      </c>
      <c r="H184" s="298">
        <v>808.84572311212014</v>
      </c>
      <c r="I184" s="284">
        <v>1268.821973107913</v>
      </c>
      <c r="J184" s="298">
        <v>899.25062562439814</v>
      </c>
      <c r="K184" s="284">
        <v>12038.977968798737</v>
      </c>
      <c r="L184" s="298">
        <v>1511.2269664292039</v>
      </c>
      <c r="M184" s="284">
        <v>997.11268167649587</v>
      </c>
      <c r="N184" s="298">
        <v>895.36295066578725</v>
      </c>
      <c r="O184" s="284">
        <v>697.55142609454344</v>
      </c>
      <c r="P184" s="298">
        <v>826.6291641518377</v>
      </c>
      <c r="Q184" s="284">
        <v>729.95280950781023</v>
      </c>
      <c r="R184" s="298">
        <v>0</v>
      </c>
      <c r="S184" s="284">
        <v>620.69413535616616</v>
      </c>
      <c r="T184" s="298">
        <v>0</v>
      </c>
      <c r="U184" s="284">
        <v>639.65930671412673</v>
      </c>
      <c r="V184" s="298">
        <v>0</v>
      </c>
      <c r="W184" s="284">
        <v>659.19326382726717</v>
      </c>
      <c r="X184" s="298">
        <v>0</v>
      </c>
      <c r="Y184" s="284">
        <v>679.31323965380193</v>
      </c>
      <c r="Z184" s="282">
        <f>F184+H184+J184+L184+N184+P184</f>
        <v>5743.4830494457356</v>
      </c>
      <c r="AA184" s="282">
        <f t="shared" ref="AA184:AA185" si="182">I184+K184+M184+O184+Q184+S184+U184+W184+Y184+G184</f>
        <v>18980.268157594004</v>
      </c>
    </row>
    <row r="185" spans="1:27" s="295" customFormat="1" x14ac:dyDescent="0.25">
      <c r="A185" s="331" t="s">
        <v>544</v>
      </c>
      <c r="B185" s="308" t="s">
        <v>1044</v>
      </c>
      <c r="C185" s="332" t="s">
        <v>755</v>
      </c>
      <c r="D185" s="309">
        <v>5234.7046460000001</v>
      </c>
      <c r="E185" s="309">
        <v>5597.8421702499991</v>
      </c>
      <c r="F185" s="309">
        <f t="shared" ref="F185" si="183">F186+F187+F191+F192+F193+F194+F195+F196+F198+F199+F200+F201+F202</f>
        <v>6206.8605847168401</v>
      </c>
      <c r="G185" s="312">
        <f>G186+G187+G191+G192+G193+G194+G195+G196+G198+G199+G200+G201+G202</f>
        <v>6842.6081761901596</v>
      </c>
      <c r="H185" s="309">
        <f t="shared" ref="H185:I185" si="184">H186+H187+H191+H192+H193+H194+H195+H196+H198+H199+H200+H201+H202</f>
        <v>7257.4957789676246</v>
      </c>
      <c r="I185" s="312">
        <f t="shared" si="184"/>
        <v>7324.5618195125717</v>
      </c>
      <c r="J185" s="309">
        <f t="shared" ref="J185" si="185">J186+J187+J191+J192+J193+J194+J195+J196+J198+J199+J200+J201+J202</f>
        <v>6767.5646848074884</v>
      </c>
      <c r="K185" s="312">
        <f t="shared" ref="K185:Y185" si="186">K186+K187+K191+K192+K193+K194+K195+K196+K198+K199+K200+K201+K202</f>
        <v>18492.947442378339</v>
      </c>
      <c r="L185" s="309">
        <f t="shared" si="186"/>
        <v>7183.2398982570467</v>
      </c>
      <c r="M185" s="312">
        <f t="shared" si="186"/>
        <v>7188.1933515775645</v>
      </c>
      <c r="N185" s="309">
        <f t="shared" si="186"/>
        <v>7105.5758941843687</v>
      </c>
      <c r="O185" s="312">
        <f t="shared" si="186"/>
        <v>7128.5808739611366</v>
      </c>
      <c r="P185" s="309">
        <f t="shared" si="186"/>
        <v>7442.6051619594982</v>
      </c>
      <c r="Q185" s="312">
        <f t="shared" si="186"/>
        <v>7472.0903127350857</v>
      </c>
      <c r="R185" s="309">
        <f t="shared" si="186"/>
        <v>0</v>
      </c>
      <c r="S185" s="312">
        <f t="shared" si="186"/>
        <v>7439.1542147906148</v>
      </c>
      <c r="T185" s="309">
        <f t="shared" si="186"/>
        <v>0</v>
      </c>
      <c r="U185" s="312">
        <f t="shared" si="186"/>
        <v>7669.8099330003788</v>
      </c>
      <c r="V185" s="309">
        <f t="shared" si="186"/>
        <v>0</v>
      </c>
      <c r="W185" s="312">
        <f t="shared" si="186"/>
        <v>7899.1814751611746</v>
      </c>
      <c r="X185" s="309">
        <f t="shared" si="186"/>
        <v>0</v>
      </c>
      <c r="Y185" s="312">
        <f t="shared" si="186"/>
        <v>8128.0592852628452</v>
      </c>
      <c r="Z185" s="309">
        <f>F185+H185+J185+L185+N185+P185</f>
        <v>41963.342002892867</v>
      </c>
      <c r="AA185" s="309">
        <f t="shared" si="182"/>
        <v>85585.186884569877</v>
      </c>
    </row>
    <row r="186" spans="1:27" s="294" customFormat="1" x14ac:dyDescent="0.25">
      <c r="A186" s="333" t="s">
        <v>545</v>
      </c>
      <c r="B186" s="307" t="s">
        <v>875</v>
      </c>
      <c r="C186" s="311" t="s">
        <v>755</v>
      </c>
      <c r="D186" s="282" t="s">
        <v>290</v>
      </c>
      <c r="E186" s="282" t="s">
        <v>290</v>
      </c>
      <c r="F186" s="298">
        <v>0</v>
      </c>
      <c r="G186" s="282"/>
      <c r="H186" s="298">
        <v>0</v>
      </c>
      <c r="I186" s="282"/>
      <c r="J186" s="298">
        <v>0</v>
      </c>
      <c r="K186" s="282"/>
      <c r="L186" s="298">
        <v>0</v>
      </c>
      <c r="M186" s="282"/>
      <c r="N186" s="298">
        <v>0</v>
      </c>
      <c r="O186" s="282"/>
      <c r="P186" s="298">
        <v>0</v>
      </c>
      <c r="Q186" s="282"/>
      <c r="R186" s="298">
        <v>0</v>
      </c>
      <c r="S186" s="282"/>
      <c r="T186" s="298">
        <v>0</v>
      </c>
      <c r="U186" s="282"/>
      <c r="V186" s="298">
        <v>0</v>
      </c>
      <c r="W186" s="282"/>
      <c r="X186" s="298">
        <v>0</v>
      </c>
      <c r="Y186" s="282"/>
      <c r="Z186" s="298" t="s">
        <v>290</v>
      </c>
      <c r="AA186" s="298" t="s">
        <v>290</v>
      </c>
    </row>
    <row r="187" spans="1:27" s="294" customFormat="1" x14ac:dyDescent="0.25">
      <c r="A187" s="333" t="s">
        <v>546</v>
      </c>
      <c r="B187" s="307" t="s">
        <v>1045</v>
      </c>
      <c r="C187" s="311" t="s">
        <v>755</v>
      </c>
      <c r="D187" s="282">
        <f>D190</f>
        <v>946.36390000000017</v>
      </c>
      <c r="E187" s="282">
        <f t="shared" ref="E187" si="187">E190</f>
        <v>1010.7941928400001</v>
      </c>
      <c r="F187" s="282">
        <f t="shared" ref="F187" si="188">F188+F189+F190</f>
        <v>1064.873269852772</v>
      </c>
      <c r="G187" s="282">
        <f>G188+G189+G190</f>
        <v>1041.7550350000001</v>
      </c>
      <c r="H187" s="282">
        <f t="shared" ref="H187:I187" si="189">H188+H189+H190</f>
        <v>1057.3113835980701</v>
      </c>
      <c r="I187" s="282">
        <f t="shared" si="189"/>
        <v>1200.9122963100001</v>
      </c>
      <c r="J187" s="282">
        <f t="shared" ref="J187" si="190">J188+J189+J190</f>
        <v>937.64139463713002</v>
      </c>
      <c r="K187" s="282">
        <f t="shared" ref="K187:Y187" si="191">K188+K189+K190</f>
        <v>922.99535323066675</v>
      </c>
      <c r="L187" s="282">
        <f t="shared" si="191"/>
        <v>904.1613787814556</v>
      </c>
      <c r="M187" s="282">
        <f t="shared" si="191"/>
        <v>1099.8458911735795</v>
      </c>
      <c r="N187" s="282">
        <f t="shared" si="191"/>
        <v>1086.34461224849</v>
      </c>
      <c r="O187" s="282">
        <f t="shared" si="191"/>
        <v>1159.1054939797257</v>
      </c>
      <c r="P187" s="282">
        <f t="shared" si="191"/>
        <v>1049.9285705563238</v>
      </c>
      <c r="Q187" s="282">
        <f t="shared" si="191"/>
        <v>1221.3439055531901</v>
      </c>
      <c r="R187" s="282">
        <f t="shared" si="191"/>
        <v>0</v>
      </c>
      <c r="S187" s="282">
        <f t="shared" si="191"/>
        <v>1291.6524647306612</v>
      </c>
      <c r="T187" s="282">
        <f t="shared" si="191"/>
        <v>0</v>
      </c>
      <c r="U187" s="282">
        <f t="shared" si="191"/>
        <v>1348.6632980227491</v>
      </c>
      <c r="V187" s="282">
        <f t="shared" si="191"/>
        <v>0</v>
      </c>
      <c r="W187" s="282">
        <f t="shared" si="191"/>
        <v>1389.1231969735998</v>
      </c>
      <c r="X187" s="282">
        <f t="shared" si="191"/>
        <v>0</v>
      </c>
      <c r="Y187" s="282">
        <f t="shared" si="191"/>
        <v>1430.7968928929758</v>
      </c>
      <c r="Z187" s="282">
        <f>F187+H187+J187+L187+N187+P187</f>
        <v>6100.260609674242</v>
      </c>
      <c r="AA187" s="282">
        <f t="shared" ref="AA187" si="192">I187+K187+M187+O187+Q187+S187+U187+W187+Y187+G187</f>
        <v>12106.19382786715</v>
      </c>
    </row>
    <row r="188" spans="1:27" s="294" customFormat="1" x14ac:dyDescent="0.25">
      <c r="A188" s="333" t="s">
        <v>547</v>
      </c>
      <c r="B188" s="301" t="s">
        <v>644</v>
      </c>
      <c r="C188" s="311" t="s">
        <v>755</v>
      </c>
      <c r="D188" s="282" t="s">
        <v>290</v>
      </c>
      <c r="E188" s="282" t="s">
        <v>290</v>
      </c>
      <c r="F188" s="298">
        <v>0</v>
      </c>
      <c r="G188" s="282"/>
      <c r="H188" s="298">
        <v>0</v>
      </c>
      <c r="I188" s="282"/>
      <c r="J188" s="298">
        <v>0</v>
      </c>
      <c r="K188" s="282"/>
      <c r="L188" s="298">
        <v>0</v>
      </c>
      <c r="M188" s="282"/>
      <c r="N188" s="298">
        <v>0</v>
      </c>
      <c r="O188" s="282"/>
      <c r="P188" s="298">
        <v>0</v>
      </c>
      <c r="Q188" s="282"/>
      <c r="R188" s="298">
        <v>0</v>
      </c>
      <c r="S188" s="282"/>
      <c r="T188" s="298">
        <v>0</v>
      </c>
      <c r="U188" s="282"/>
      <c r="V188" s="298">
        <v>0</v>
      </c>
      <c r="W188" s="282"/>
      <c r="X188" s="298">
        <v>0</v>
      </c>
      <c r="Y188" s="282"/>
      <c r="Z188" s="298" t="s">
        <v>290</v>
      </c>
      <c r="AA188" s="298" t="s">
        <v>290</v>
      </c>
    </row>
    <row r="189" spans="1:27" s="294" customFormat="1" x14ac:dyDescent="0.25">
      <c r="A189" s="333" t="s">
        <v>548</v>
      </c>
      <c r="B189" s="301" t="s">
        <v>876</v>
      </c>
      <c r="C189" s="311" t="s">
        <v>755</v>
      </c>
      <c r="D189" s="282" t="s">
        <v>290</v>
      </c>
      <c r="E189" s="282" t="s">
        <v>290</v>
      </c>
      <c r="F189" s="298">
        <v>0</v>
      </c>
      <c r="G189" s="282"/>
      <c r="H189" s="298">
        <v>0</v>
      </c>
      <c r="I189" s="282"/>
      <c r="J189" s="298">
        <v>0</v>
      </c>
      <c r="K189" s="282"/>
      <c r="L189" s="298">
        <v>0</v>
      </c>
      <c r="M189" s="282"/>
      <c r="N189" s="298">
        <v>0</v>
      </c>
      <c r="O189" s="282"/>
      <c r="P189" s="298">
        <v>0</v>
      </c>
      <c r="Q189" s="282"/>
      <c r="R189" s="298">
        <v>0</v>
      </c>
      <c r="S189" s="282"/>
      <c r="T189" s="298">
        <v>0</v>
      </c>
      <c r="U189" s="282"/>
      <c r="V189" s="298">
        <v>0</v>
      </c>
      <c r="W189" s="282"/>
      <c r="X189" s="298">
        <v>0</v>
      </c>
      <c r="Y189" s="282"/>
      <c r="Z189" s="298" t="s">
        <v>290</v>
      </c>
      <c r="AA189" s="298" t="s">
        <v>290</v>
      </c>
    </row>
    <row r="190" spans="1:27" s="294" customFormat="1" x14ac:dyDescent="0.25">
      <c r="A190" s="333" t="s">
        <v>804</v>
      </c>
      <c r="B190" s="301" t="s">
        <v>805</v>
      </c>
      <c r="C190" s="311" t="s">
        <v>755</v>
      </c>
      <c r="D190" s="282">
        <v>946.36390000000017</v>
      </c>
      <c r="E190" s="282">
        <v>1010.7941928400001</v>
      </c>
      <c r="F190" s="298">
        <v>1064.873269852772</v>
      </c>
      <c r="G190" s="284">
        <v>1041.7550350000001</v>
      </c>
      <c r="H190" s="298">
        <v>1057.3113835980701</v>
      </c>
      <c r="I190" s="284">
        <v>1200.9122963100001</v>
      </c>
      <c r="J190" s="298">
        <v>937.64139463713002</v>
      </c>
      <c r="K190" s="284">
        <v>922.99535323066675</v>
      </c>
      <c r="L190" s="298">
        <v>904.1613787814556</v>
      </c>
      <c r="M190" s="284">
        <v>1099.8458911735795</v>
      </c>
      <c r="N190" s="298">
        <v>1086.34461224849</v>
      </c>
      <c r="O190" s="284">
        <v>1159.1054939797257</v>
      </c>
      <c r="P190" s="298">
        <v>1049.9285705563238</v>
      </c>
      <c r="Q190" s="284">
        <v>1221.3439055531901</v>
      </c>
      <c r="R190" s="298">
        <v>0</v>
      </c>
      <c r="S190" s="284">
        <v>1291.6524647306612</v>
      </c>
      <c r="T190" s="298">
        <v>0</v>
      </c>
      <c r="U190" s="284">
        <v>1348.6632980227491</v>
      </c>
      <c r="V190" s="298">
        <v>0</v>
      </c>
      <c r="W190" s="284">
        <v>1389.1231969735998</v>
      </c>
      <c r="X190" s="298">
        <v>0</v>
      </c>
      <c r="Y190" s="284">
        <v>1430.7968928929758</v>
      </c>
      <c r="Z190" s="282">
        <f>F190+H190+J190+L190+N190+P190</f>
        <v>6100.260609674242</v>
      </c>
      <c r="AA190" s="282">
        <f t="shared" ref="AA190:AA192" si="193">I190+K190+M190+O190+Q190+S190+U190+W190+Y190+G190</f>
        <v>12106.19382786715</v>
      </c>
    </row>
    <row r="191" spans="1:27" s="294" customFormat="1" ht="31.5" x14ac:dyDescent="0.25">
      <c r="A191" s="333" t="s">
        <v>549</v>
      </c>
      <c r="B191" s="307" t="s">
        <v>913</v>
      </c>
      <c r="C191" s="311" t="s">
        <v>755</v>
      </c>
      <c r="D191" s="282">
        <v>481.060609</v>
      </c>
      <c r="E191" s="282">
        <v>627.73655700000006</v>
      </c>
      <c r="F191" s="298">
        <v>525.4354750304667</v>
      </c>
      <c r="G191" s="284">
        <v>1001.54135589</v>
      </c>
      <c r="H191" s="298">
        <v>1030.1214125314491</v>
      </c>
      <c r="I191" s="284">
        <v>827.96975840000005</v>
      </c>
      <c r="J191" s="298">
        <v>565.81630786823712</v>
      </c>
      <c r="K191" s="284">
        <v>629.71706814272113</v>
      </c>
      <c r="L191" s="298">
        <v>885.72189866157066</v>
      </c>
      <c r="M191" s="284">
        <v>392.94291882979593</v>
      </c>
      <c r="N191" s="298">
        <v>921.06416152263955</v>
      </c>
      <c r="O191" s="284">
        <v>386.33251857906833</v>
      </c>
      <c r="P191" s="298">
        <v>962.7864750172896</v>
      </c>
      <c r="Q191" s="284">
        <v>407.22682908912731</v>
      </c>
      <c r="R191" s="298">
        <v>0</v>
      </c>
      <c r="S191" s="284">
        <v>429.56013588356831</v>
      </c>
      <c r="T191" s="298">
        <v>0</v>
      </c>
      <c r="U191" s="284">
        <v>443.10674720411782</v>
      </c>
      <c r="V191" s="298">
        <v>0</v>
      </c>
      <c r="W191" s="284">
        <v>456.39994960728916</v>
      </c>
      <c r="X191" s="298">
        <v>0</v>
      </c>
      <c r="Y191" s="284">
        <v>470.09194808255552</v>
      </c>
      <c r="Z191" s="282">
        <f>F191+H191+J191+L191+N191+P191</f>
        <v>4890.9457306316526</v>
      </c>
      <c r="AA191" s="282">
        <f t="shared" si="193"/>
        <v>5444.8892297082439</v>
      </c>
    </row>
    <row r="192" spans="1:27" s="294" customFormat="1" ht="31.5" x14ac:dyDescent="0.25">
      <c r="A192" s="333" t="s">
        <v>655</v>
      </c>
      <c r="B192" s="307" t="s">
        <v>1098</v>
      </c>
      <c r="C192" s="311" t="s">
        <v>755</v>
      </c>
      <c r="D192" s="282">
        <v>283.34989999999999</v>
      </c>
      <c r="E192" s="282">
        <v>217.63759053999999</v>
      </c>
      <c r="F192" s="298">
        <v>207.86637901500001</v>
      </c>
      <c r="G192" s="284">
        <v>307.21728599999994</v>
      </c>
      <c r="H192" s="298">
        <v>328.83100131075997</v>
      </c>
      <c r="I192" s="284">
        <v>417.57014407000003</v>
      </c>
      <c r="J192" s="298">
        <v>443.98098008633104</v>
      </c>
      <c r="K192" s="284">
        <v>2341.2498237168002</v>
      </c>
      <c r="L192" s="298">
        <v>415.01011995035157</v>
      </c>
      <c r="M192" s="284">
        <v>357.40233697348862</v>
      </c>
      <c r="N192" s="298">
        <v>431.56356490094964</v>
      </c>
      <c r="O192" s="284">
        <v>368.12440573516056</v>
      </c>
      <c r="P192" s="298">
        <v>451.18366338837649</v>
      </c>
      <c r="Q192" s="284">
        <v>390.3862488064014</v>
      </c>
      <c r="R192" s="298">
        <v>0</v>
      </c>
      <c r="S192" s="284">
        <v>389.59526437754829</v>
      </c>
      <c r="T192" s="298">
        <v>0</v>
      </c>
      <c r="U192" s="284">
        <v>401.31021529874567</v>
      </c>
      <c r="V192" s="298">
        <v>0</v>
      </c>
      <c r="W192" s="284">
        <v>413.37907754053208</v>
      </c>
      <c r="X192" s="298">
        <v>0</v>
      </c>
      <c r="Y192" s="284">
        <v>425.8100056495723</v>
      </c>
      <c r="Z192" s="282">
        <f>F192+H192+J192+L192+N192+P192</f>
        <v>2278.4357086517684</v>
      </c>
      <c r="AA192" s="282">
        <f t="shared" si="193"/>
        <v>5812.0448081682498</v>
      </c>
    </row>
    <row r="193" spans="1:27" s="294" customFormat="1" x14ac:dyDescent="0.25">
      <c r="A193" s="333" t="s">
        <v>656</v>
      </c>
      <c r="B193" s="307" t="s">
        <v>1074</v>
      </c>
      <c r="C193" s="311" t="s">
        <v>755</v>
      </c>
      <c r="D193" s="282" t="s">
        <v>290</v>
      </c>
      <c r="E193" s="282" t="s">
        <v>290</v>
      </c>
      <c r="F193" s="298">
        <v>0</v>
      </c>
      <c r="G193" s="298"/>
      <c r="H193" s="298">
        <v>0</v>
      </c>
      <c r="I193" s="298"/>
      <c r="J193" s="298">
        <v>0</v>
      </c>
      <c r="K193" s="298"/>
      <c r="L193" s="298">
        <v>0</v>
      </c>
      <c r="M193" s="298"/>
      <c r="N193" s="298">
        <v>0</v>
      </c>
      <c r="O193" s="298"/>
      <c r="P193" s="298">
        <v>0</v>
      </c>
      <c r="Q193" s="298"/>
      <c r="R193" s="298">
        <v>0</v>
      </c>
      <c r="S193" s="298"/>
      <c r="T193" s="298">
        <v>0</v>
      </c>
      <c r="U193" s="298"/>
      <c r="V193" s="298">
        <v>0</v>
      </c>
      <c r="W193" s="298"/>
      <c r="X193" s="298">
        <v>0</v>
      </c>
      <c r="Y193" s="298"/>
      <c r="Z193" s="298" t="s">
        <v>290</v>
      </c>
      <c r="AA193" s="298" t="s">
        <v>290</v>
      </c>
    </row>
    <row r="194" spans="1:27" s="294" customFormat="1" x14ac:dyDescent="0.25">
      <c r="A194" s="333" t="s">
        <v>657</v>
      </c>
      <c r="B194" s="307" t="s">
        <v>645</v>
      </c>
      <c r="C194" s="311" t="s">
        <v>755</v>
      </c>
      <c r="D194" s="282">
        <v>1287.4304999999999</v>
      </c>
      <c r="E194" s="282">
        <v>1355.1265809899999</v>
      </c>
      <c r="F194" s="298">
        <v>1469.7637099999999</v>
      </c>
      <c r="G194" s="284">
        <v>1476.10646</v>
      </c>
      <c r="H194" s="298">
        <v>1504.5501895191214</v>
      </c>
      <c r="I194" s="284">
        <v>1563.53909</v>
      </c>
      <c r="J194" s="298">
        <v>1539.9216932569605</v>
      </c>
      <c r="K194" s="284">
        <v>2065.5362220642805</v>
      </c>
      <c r="L194" s="298">
        <v>1578.2133565673664</v>
      </c>
      <c r="M194" s="284">
        <v>1797.85358</v>
      </c>
      <c r="N194" s="298">
        <v>1639.1997677663712</v>
      </c>
      <c r="O194" s="284">
        <v>1869.7677200000001</v>
      </c>
      <c r="P194" s="298">
        <v>1656.3659747354227</v>
      </c>
      <c r="Q194" s="284">
        <v>1944.55843</v>
      </c>
      <c r="R194" s="298">
        <v>0</v>
      </c>
      <c r="S194" s="284">
        <v>2022.34077</v>
      </c>
      <c r="T194" s="298">
        <v>0</v>
      </c>
      <c r="U194" s="284">
        <v>2099.732868420972</v>
      </c>
      <c r="V194" s="298">
        <v>0</v>
      </c>
      <c r="W194" s="284">
        <v>2180.2206507787837</v>
      </c>
      <c r="X194" s="298">
        <v>0</v>
      </c>
      <c r="Y194" s="284">
        <v>2263.9279444309072</v>
      </c>
      <c r="Z194" s="282">
        <f t="shared" ref="Z194:Z203" si="194">F194+H194+J194+L194+N194+P194</f>
        <v>9388.0146918452429</v>
      </c>
      <c r="AA194" s="282">
        <f t="shared" ref="AA194:AA203" si="195">I194+K194+M194+O194+Q194+S194+U194+W194+Y194+G194</f>
        <v>19283.583735694941</v>
      </c>
    </row>
    <row r="195" spans="1:27" s="294" customFormat="1" x14ac:dyDescent="0.25">
      <c r="A195" s="333" t="s">
        <v>658</v>
      </c>
      <c r="B195" s="307" t="s">
        <v>832</v>
      </c>
      <c r="C195" s="311" t="s">
        <v>755</v>
      </c>
      <c r="D195" s="282">
        <v>329.59629999999999</v>
      </c>
      <c r="E195" s="282">
        <v>359.27197462999993</v>
      </c>
      <c r="F195" s="298">
        <v>358.8972314469919</v>
      </c>
      <c r="G195" s="284">
        <v>397.21909999999997</v>
      </c>
      <c r="H195" s="298">
        <v>414.09616584800011</v>
      </c>
      <c r="I195" s="284">
        <v>417.33667000000003</v>
      </c>
      <c r="J195" s="298">
        <v>483.92681994900005</v>
      </c>
      <c r="K195" s="284">
        <v>622.45822774829162</v>
      </c>
      <c r="L195" s="298">
        <v>524.17852835500003</v>
      </c>
      <c r="M195" s="284">
        <v>518.53043600000001</v>
      </c>
      <c r="N195" s="298">
        <v>543.29854594100004</v>
      </c>
      <c r="O195" s="284">
        <v>539.25152700000001</v>
      </c>
      <c r="P195" s="298">
        <v>548.98813635517911</v>
      </c>
      <c r="Q195" s="284">
        <v>560.842533</v>
      </c>
      <c r="R195" s="298">
        <v>0</v>
      </c>
      <c r="S195" s="284">
        <v>583.27528000000007</v>
      </c>
      <c r="T195" s="298">
        <v>0</v>
      </c>
      <c r="U195" s="284">
        <v>606.39240030756309</v>
      </c>
      <c r="V195" s="298">
        <v>0</v>
      </c>
      <c r="W195" s="284">
        <v>630.43420542742888</v>
      </c>
      <c r="X195" s="298">
        <v>0</v>
      </c>
      <c r="Y195" s="284">
        <v>655.43768275208924</v>
      </c>
      <c r="Z195" s="282">
        <f t="shared" si="194"/>
        <v>2873.3854278951712</v>
      </c>
      <c r="AA195" s="282">
        <f t="shared" si="195"/>
        <v>5531.1780622353726</v>
      </c>
    </row>
    <row r="196" spans="1:27" s="294" customFormat="1" x14ac:dyDescent="0.25">
      <c r="A196" s="333" t="s">
        <v>797</v>
      </c>
      <c r="B196" s="307" t="s">
        <v>1046</v>
      </c>
      <c r="C196" s="311" t="s">
        <v>755</v>
      </c>
      <c r="D196" s="284">
        <v>413.29845999999998</v>
      </c>
      <c r="E196" s="284">
        <v>448.50298961999999</v>
      </c>
      <c r="F196" s="298">
        <v>462.43363663348191</v>
      </c>
      <c r="G196" s="284"/>
      <c r="H196" s="298">
        <v>488.67718952213568</v>
      </c>
      <c r="I196" s="284"/>
      <c r="J196" s="298">
        <v>541.47005703814023</v>
      </c>
      <c r="K196" s="284"/>
      <c r="L196" s="298">
        <v>714.52061325419299</v>
      </c>
      <c r="M196" s="284"/>
      <c r="N196" s="298">
        <v>693.40333668776407</v>
      </c>
      <c r="O196" s="284"/>
      <c r="P196" s="298">
        <v>693.40333668776407</v>
      </c>
      <c r="Q196" s="284"/>
      <c r="R196" s="298">
        <v>0</v>
      </c>
      <c r="S196" s="284"/>
      <c r="T196" s="298">
        <v>0</v>
      </c>
      <c r="U196" s="284"/>
      <c r="V196" s="298">
        <v>0</v>
      </c>
      <c r="W196" s="284"/>
      <c r="X196" s="298">
        <v>0</v>
      </c>
      <c r="Y196" s="284"/>
      <c r="Z196" s="282">
        <f t="shared" si="194"/>
        <v>3593.9081698234786</v>
      </c>
      <c r="AA196" s="282">
        <f t="shared" si="195"/>
        <v>0</v>
      </c>
    </row>
    <row r="197" spans="1:27" s="294" customFormat="1" x14ac:dyDescent="0.25">
      <c r="A197" s="333" t="s">
        <v>807</v>
      </c>
      <c r="B197" s="301" t="s">
        <v>808</v>
      </c>
      <c r="C197" s="311" t="s">
        <v>755</v>
      </c>
      <c r="D197" s="282">
        <v>-13.3847</v>
      </c>
      <c r="E197" s="282">
        <v>15.931199999999997</v>
      </c>
      <c r="F197" s="298">
        <v>24.1233371610737</v>
      </c>
      <c r="G197" s="284"/>
      <c r="H197" s="298">
        <v>105.73690149923227</v>
      </c>
      <c r="I197" s="284"/>
      <c r="J197" s="298">
        <v>134.64853599724651</v>
      </c>
      <c r="K197" s="284"/>
      <c r="L197" s="298">
        <v>59.227667103092351</v>
      </c>
      <c r="M197" s="284"/>
      <c r="N197" s="298">
        <v>89.004340600005023</v>
      </c>
      <c r="O197" s="284"/>
      <c r="P197" s="298">
        <v>92.119492521005185</v>
      </c>
      <c r="Q197" s="284"/>
      <c r="R197" s="298">
        <v>0</v>
      </c>
      <c r="S197" s="284"/>
      <c r="T197" s="298">
        <v>0</v>
      </c>
      <c r="U197" s="284"/>
      <c r="V197" s="298">
        <v>0</v>
      </c>
      <c r="W197" s="284"/>
      <c r="X197" s="298">
        <v>0</v>
      </c>
      <c r="Y197" s="284"/>
      <c r="Z197" s="282">
        <f t="shared" si="194"/>
        <v>504.86027488165507</v>
      </c>
      <c r="AA197" s="282">
        <f t="shared" si="195"/>
        <v>0</v>
      </c>
    </row>
    <row r="198" spans="1:27" s="294" customFormat="1" x14ac:dyDescent="0.25">
      <c r="A198" s="333" t="s">
        <v>806</v>
      </c>
      <c r="B198" s="307" t="s">
        <v>906</v>
      </c>
      <c r="C198" s="311" t="s">
        <v>755</v>
      </c>
      <c r="D198" s="282">
        <v>576.0213</v>
      </c>
      <c r="E198" s="282">
        <v>473.83535548000003</v>
      </c>
      <c r="F198" s="298">
        <v>532.55680229127006</v>
      </c>
      <c r="G198" s="282">
        <v>655.68719603571446</v>
      </c>
      <c r="H198" s="298">
        <v>605.23321536144613</v>
      </c>
      <c r="I198" s="282">
        <v>727.17975208165478</v>
      </c>
      <c r="J198" s="298">
        <v>705.16736343180867</v>
      </c>
      <c r="K198" s="282">
        <v>9521.594334255693</v>
      </c>
      <c r="L198" s="298">
        <v>733.81919739820114</v>
      </c>
      <c r="M198" s="282">
        <v>1059.402695</v>
      </c>
      <c r="N198" s="298">
        <v>738.57691213849694</v>
      </c>
      <c r="O198" s="282">
        <v>788.33589199999994</v>
      </c>
      <c r="P198" s="298">
        <v>757.77726452514389</v>
      </c>
      <c r="Q198" s="282">
        <v>797.52800700000046</v>
      </c>
      <c r="R198" s="298"/>
      <c r="S198" s="282">
        <v>806.98866300000043</v>
      </c>
      <c r="T198" s="298"/>
      <c r="U198" s="282">
        <v>821.73129351543469</v>
      </c>
      <c r="V198" s="298"/>
      <c r="W198" s="282">
        <v>836.76877664117728</v>
      </c>
      <c r="X198" s="298"/>
      <c r="Y198" s="282">
        <v>852.10700942943481</v>
      </c>
      <c r="Z198" s="282">
        <f t="shared" si="194"/>
        <v>4073.1307551463669</v>
      </c>
      <c r="AA198" s="282">
        <f t="shared" si="195"/>
        <v>16867.323618959112</v>
      </c>
    </row>
    <row r="199" spans="1:27" s="294" customFormat="1" x14ac:dyDescent="0.25">
      <c r="A199" s="333" t="s">
        <v>809</v>
      </c>
      <c r="B199" s="307" t="s">
        <v>907</v>
      </c>
      <c r="C199" s="311" t="s">
        <v>755</v>
      </c>
      <c r="D199" s="282">
        <v>168.06766499999992</v>
      </c>
      <c r="E199" s="282">
        <v>133.79725640000007</v>
      </c>
      <c r="F199" s="298">
        <v>108.34916975502313</v>
      </c>
      <c r="G199" s="282">
        <v>131.89330999999993</v>
      </c>
      <c r="H199" s="298">
        <v>147.67860479999996</v>
      </c>
      <c r="I199" s="282">
        <v>223.93542800000006</v>
      </c>
      <c r="J199" s="298">
        <v>136.71279400000009</v>
      </c>
      <c r="K199" s="282">
        <v>167.1506958993622</v>
      </c>
      <c r="L199" s="298">
        <v>142.70570521141627</v>
      </c>
      <c r="M199" s="282">
        <v>138.63368060000002</v>
      </c>
      <c r="N199" s="298">
        <v>43.849473912676046</v>
      </c>
      <c r="O199" s="282">
        <v>143.82015820000007</v>
      </c>
      <c r="P199" s="298">
        <v>163.92004000919025</v>
      </c>
      <c r="Q199" s="282">
        <v>149.33275240000012</v>
      </c>
      <c r="R199" s="298"/>
      <c r="S199" s="282">
        <v>155.05985879999986</v>
      </c>
      <c r="T199" s="298"/>
      <c r="U199" s="282">
        <v>158.69607300310221</v>
      </c>
      <c r="V199" s="298"/>
      <c r="W199" s="282">
        <v>162.40501149026653</v>
      </c>
      <c r="X199" s="298"/>
      <c r="Y199" s="282">
        <v>166.18812874717401</v>
      </c>
      <c r="Z199" s="282">
        <f t="shared" si="194"/>
        <v>743.21578768830568</v>
      </c>
      <c r="AA199" s="282">
        <f t="shared" si="195"/>
        <v>1597.1150971399049</v>
      </c>
    </row>
    <row r="200" spans="1:27" s="294" customFormat="1" x14ac:dyDescent="0.25">
      <c r="A200" s="333" t="s">
        <v>810</v>
      </c>
      <c r="B200" s="307" t="s">
        <v>812</v>
      </c>
      <c r="C200" s="311" t="s">
        <v>755</v>
      </c>
      <c r="D200" s="282">
        <v>14.56625</v>
      </c>
      <c r="E200" s="282">
        <v>15.590509590000002</v>
      </c>
      <c r="F200" s="298">
        <v>30.649412721677475</v>
      </c>
      <c r="G200" s="282"/>
      <c r="H200" s="298">
        <v>48.42449998636711</v>
      </c>
      <c r="I200" s="282"/>
      <c r="J200" s="298">
        <v>57.572860305800283</v>
      </c>
      <c r="K200" s="282"/>
      <c r="L200" s="298">
        <v>59.40965386149027</v>
      </c>
      <c r="M200" s="282"/>
      <c r="N200" s="298">
        <v>49.74443062104227</v>
      </c>
      <c r="O200" s="282"/>
      <c r="P200" s="298">
        <v>51.485485692778745</v>
      </c>
      <c r="Q200" s="282"/>
      <c r="R200" s="298">
        <v>0</v>
      </c>
      <c r="S200" s="282"/>
      <c r="T200" s="298">
        <v>0</v>
      </c>
      <c r="U200" s="282"/>
      <c r="V200" s="298">
        <v>0</v>
      </c>
      <c r="W200" s="282"/>
      <c r="X200" s="298">
        <v>0</v>
      </c>
      <c r="Y200" s="282"/>
      <c r="Z200" s="282">
        <f t="shared" si="194"/>
        <v>297.28634318915618</v>
      </c>
      <c r="AA200" s="282">
        <f t="shared" si="195"/>
        <v>0</v>
      </c>
    </row>
    <row r="201" spans="1:27" s="294" customFormat="1" ht="31.5" x14ac:dyDescent="0.25">
      <c r="A201" s="333" t="s">
        <v>811</v>
      </c>
      <c r="B201" s="307" t="s">
        <v>1024</v>
      </c>
      <c r="C201" s="311" t="s">
        <v>755</v>
      </c>
      <c r="D201" s="282">
        <v>287.19801100000001</v>
      </c>
      <c r="E201" s="282">
        <v>372.76978700000001</v>
      </c>
      <c r="F201" s="298">
        <v>432.59965880104954</v>
      </c>
      <c r="G201" s="282">
        <v>615.18800840996698</v>
      </c>
      <c r="H201" s="298">
        <v>585.64470557060702</v>
      </c>
      <c r="I201" s="282">
        <v>577.61998992089093</v>
      </c>
      <c r="J201" s="298">
        <v>515.88250165989098</v>
      </c>
      <c r="K201" s="282">
        <v>624.9822753316331</v>
      </c>
      <c r="L201" s="298">
        <v>668.94100000000003</v>
      </c>
      <c r="M201" s="282">
        <v>585.24805315943365</v>
      </c>
      <c r="N201" s="298">
        <v>613.40198429230031</v>
      </c>
      <c r="O201" s="282">
        <v>569.97777314803307</v>
      </c>
      <c r="P201" s="298">
        <v>613.40198429230031</v>
      </c>
      <c r="Q201" s="282">
        <v>636.70199522175778</v>
      </c>
      <c r="R201" s="298"/>
      <c r="S201" s="282">
        <v>453.46716906627665</v>
      </c>
      <c r="T201" s="298"/>
      <c r="U201" s="282">
        <v>446.30916906627664</v>
      </c>
      <c r="V201" s="298"/>
      <c r="W201" s="282">
        <v>446.30916906627664</v>
      </c>
      <c r="X201" s="298"/>
      <c r="Y201" s="282">
        <v>446.30916906627664</v>
      </c>
      <c r="Z201" s="282">
        <f t="shared" si="194"/>
        <v>3429.8718346161481</v>
      </c>
      <c r="AA201" s="282">
        <f t="shared" si="195"/>
        <v>5402.112771456822</v>
      </c>
    </row>
    <row r="202" spans="1:27" s="294" customFormat="1" x14ac:dyDescent="0.25">
      <c r="A202" s="333" t="s">
        <v>833</v>
      </c>
      <c r="B202" s="307" t="s">
        <v>1099</v>
      </c>
      <c r="C202" s="311" t="s">
        <v>755</v>
      </c>
      <c r="D202" s="282">
        <v>447.75175100000018</v>
      </c>
      <c r="E202" s="282">
        <v>582.77937615999861</v>
      </c>
      <c r="F202" s="298">
        <v>1013.4358391691069</v>
      </c>
      <c r="G202" s="282">
        <v>1216.0004248544781</v>
      </c>
      <c r="H202" s="298">
        <v>1046.927410919669</v>
      </c>
      <c r="I202" s="282">
        <v>1368.4986907300261</v>
      </c>
      <c r="J202" s="298">
        <v>839.47191257418854</v>
      </c>
      <c r="K202" s="282">
        <v>1597.2634419888934</v>
      </c>
      <c r="L202" s="298">
        <v>556.55844621600318</v>
      </c>
      <c r="M202" s="282">
        <v>1238.3337598412675</v>
      </c>
      <c r="N202" s="298">
        <v>345.12910415263786</v>
      </c>
      <c r="O202" s="282">
        <v>1303.8653853191477</v>
      </c>
      <c r="P202" s="298">
        <v>493.36423069973011</v>
      </c>
      <c r="Q202" s="282">
        <v>1364.1696116646083</v>
      </c>
      <c r="R202" s="298">
        <v>0</v>
      </c>
      <c r="S202" s="282">
        <v>1307.2146089325609</v>
      </c>
      <c r="T202" s="298">
        <v>0</v>
      </c>
      <c r="U202" s="282">
        <v>1343.867868161416</v>
      </c>
      <c r="V202" s="298">
        <v>0</v>
      </c>
      <c r="W202" s="282">
        <v>1384.1414376358211</v>
      </c>
      <c r="X202" s="298">
        <v>0</v>
      </c>
      <c r="Y202" s="282">
        <v>1417.3905042118599</v>
      </c>
      <c r="Z202" s="282">
        <f t="shared" si="194"/>
        <v>4294.886943731336</v>
      </c>
      <c r="AA202" s="282">
        <f t="shared" si="195"/>
        <v>13540.745733340078</v>
      </c>
    </row>
    <row r="203" spans="1:27" s="294" customFormat="1" ht="26.25" customHeight="1" x14ac:dyDescent="0.25">
      <c r="A203" s="333" t="s">
        <v>550</v>
      </c>
      <c r="B203" s="310" t="s">
        <v>1047</v>
      </c>
      <c r="C203" s="311" t="s">
        <v>755</v>
      </c>
      <c r="D203" s="309">
        <v>3.7999999999999999E-2</v>
      </c>
      <c r="E203" s="309">
        <v>0</v>
      </c>
      <c r="F203" s="309">
        <f t="shared" ref="F203" si="196">F204+F205+F209</f>
        <v>1.4159999999999999</v>
      </c>
      <c r="G203" s="312">
        <f>G204+G205+G209</f>
        <v>0</v>
      </c>
      <c r="H203" s="309">
        <f t="shared" ref="H203:I203" si="197">H204+H205+H209</f>
        <v>1.4981279999999997</v>
      </c>
      <c r="I203" s="312">
        <f t="shared" si="197"/>
        <v>1.3165178596288383</v>
      </c>
      <c r="J203" s="309">
        <f t="shared" ref="J203" si="198">J204+J205+J209</f>
        <v>1.5550039999999998</v>
      </c>
      <c r="K203" s="312">
        <f t="shared" ref="K203:Y203" si="199">K204+K205+K209</f>
        <v>0</v>
      </c>
      <c r="L203" s="309">
        <f t="shared" si="199"/>
        <v>1.6125879999999997</v>
      </c>
      <c r="M203" s="312">
        <f t="shared" si="199"/>
        <v>0</v>
      </c>
      <c r="N203" s="309">
        <f t="shared" si="199"/>
        <v>1.672296</v>
      </c>
      <c r="O203" s="312">
        <f t="shared" si="199"/>
        <v>0</v>
      </c>
      <c r="P203" s="309">
        <f t="shared" si="199"/>
        <v>1.6890189600000001</v>
      </c>
      <c r="Q203" s="312">
        <f t="shared" si="199"/>
        <v>0</v>
      </c>
      <c r="R203" s="309">
        <f t="shared" si="199"/>
        <v>0</v>
      </c>
      <c r="S203" s="312">
        <f t="shared" si="199"/>
        <v>0</v>
      </c>
      <c r="T203" s="309">
        <f t="shared" si="199"/>
        <v>0</v>
      </c>
      <c r="U203" s="312">
        <f t="shared" si="199"/>
        <v>0</v>
      </c>
      <c r="V203" s="309">
        <f t="shared" si="199"/>
        <v>0</v>
      </c>
      <c r="W203" s="312">
        <f t="shared" si="199"/>
        <v>0</v>
      </c>
      <c r="X203" s="309">
        <f t="shared" si="199"/>
        <v>0</v>
      </c>
      <c r="Y203" s="312">
        <f t="shared" si="199"/>
        <v>0</v>
      </c>
      <c r="Z203" s="309">
        <f t="shared" si="194"/>
        <v>9.4430349600000003</v>
      </c>
      <c r="AA203" s="309">
        <f t="shared" si="195"/>
        <v>1.3165178596288383</v>
      </c>
    </row>
    <row r="204" spans="1:27" s="294" customFormat="1" x14ac:dyDescent="0.25">
      <c r="A204" s="333" t="s">
        <v>551</v>
      </c>
      <c r="B204" s="307" t="s">
        <v>46</v>
      </c>
      <c r="C204" s="311" t="s">
        <v>755</v>
      </c>
      <c r="D204" s="282">
        <v>0</v>
      </c>
      <c r="E204" s="282">
        <v>0</v>
      </c>
      <c r="F204" s="298">
        <v>0</v>
      </c>
      <c r="G204" s="282"/>
      <c r="H204" s="298">
        <v>0</v>
      </c>
      <c r="I204" s="282"/>
      <c r="J204" s="298">
        <v>0</v>
      </c>
      <c r="K204" s="282"/>
      <c r="L204" s="298">
        <v>0</v>
      </c>
      <c r="M204" s="282"/>
      <c r="N204" s="298">
        <v>0</v>
      </c>
      <c r="O204" s="282"/>
      <c r="P204" s="298">
        <v>0</v>
      </c>
      <c r="Q204" s="282"/>
      <c r="R204" s="298">
        <v>0</v>
      </c>
      <c r="S204" s="282"/>
      <c r="T204" s="298">
        <v>0</v>
      </c>
      <c r="U204" s="282"/>
      <c r="V204" s="298">
        <v>0</v>
      </c>
      <c r="W204" s="282"/>
      <c r="X204" s="298">
        <v>0</v>
      </c>
      <c r="Y204" s="282"/>
      <c r="Z204" s="309">
        <f t="shared" ref="Z204:Z209" si="200">F204+H204+J204+L204+N204+P204</f>
        <v>0</v>
      </c>
      <c r="AA204" s="309">
        <f t="shared" ref="AA204:AA209" si="201">I204+K204+M204+O204+Q204+S204+U204+W204+Y204+G204</f>
        <v>0</v>
      </c>
    </row>
    <row r="205" spans="1:27" s="294" customFormat="1" x14ac:dyDescent="0.25">
      <c r="A205" s="333" t="s">
        <v>552</v>
      </c>
      <c r="B205" s="307" t="s">
        <v>71</v>
      </c>
      <c r="C205" s="311" t="s">
        <v>755</v>
      </c>
      <c r="D205" s="282">
        <v>0</v>
      </c>
      <c r="E205" s="282">
        <v>0</v>
      </c>
      <c r="F205" s="282">
        <f>F206</f>
        <v>0</v>
      </c>
      <c r="G205" s="282">
        <f>G206</f>
        <v>0</v>
      </c>
      <c r="H205" s="282">
        <f>H206</f>
        <v>0</v>
      </c>
      <c r="I205" s="282">
        <f t="shared" ref="I205:Y205" si="202">I206</f>
        <v>0</v>
      </c>
      <c r="J205" s="282">
        <f t="shared" si="202"/>
        <v>0</v>
      </c>
      <c r="K205" s="282">
        <f t="shared" si="202"/>
        <v>0</v>
      </c>
      <c r="L205" s="282">
        <f t="shared" si="202"/>
        <v>0</v>
      </c>
      <c r="M205" s="282">
        <f t="shared" si="202"/>
        <v>0</v>
      </c>
      <c r="N205" s="282">
        <f t="shared" si="202"/>
        <v>0</v>
      </c>
      <c r="O205" s="282">
        <f t="shared" si="202"/>
        <v>0</v>
      </c>
      <c r="P205" s="282">
        <f t="shared" si="202"/>
        <v>0</v>
      </c>
      <c r="Q205" s="282">
        <f t="shared" si="202"/>
        <v>0</v>
      </c>
      <c r="R205" s="282">
        <f t="shared" si="202"/>
        <v>0</v>
      </c>
      <c r="S205" s="282">
        <f t="shared" si="202"/>
        <v>0</v>
      </c>
      <c r="T205" s="282">
        <f t="shared" si="202"/>
        <v>0</v>
      </c>
      <c r="U205" s="282">
        <f t="shared" si="202"/>
        <v>0</v>
      </c>
      <c r="V205" s="282">
        <f t="shared" si="202"/>
        <v>0</v>
      </c>
      <c r="W205" s="282">
        <f t="shared" si="202"/>
        <v>0</v>
      </c>
      <c r="X205" s="282">
        <f t="shared" si="202"/>
        <v>0</v>
      </c>
      <c r="Y205" s="282">
        <f t="shared" si="202"/>
        <v>0</v>
      </c>
      <c r="Z205" s="309">
        <f t="shared" si="200"/>
        <v>0</v>
      </c>
      <c r="AA205" s="309">
        <f t="shared" si="201"/>
        <v>0</v>
      </c>
    </row>
    <row r="206" spans="1:27" s="294" customFormat="1" ht="34.5" customHeight="1" x14ac:dyDescent="0.25">
      <c r="A206" s="333" t="s">
        <v>659</v>
      </c>
      <c r="B206" s="301" t="s">
        <v>1110</v>
      </c>
      <c r="C206" s="311" t="s">
        <v>755</v>
      </c>
      <c r="D206" s="282">
        <v>0</v>
      </c>
      <c r="E206" s="282">
        <v>0</v>
      </c>
      <c r="F206" s="282">
        <f t="shared" ref="F206" si="203">F207+F208</f>
        <v>0</v>
      </c>
      <c r="G206" s="282">
        <f>G207+G208</f>
        <v>0</v>
      </c>
      <c r="H206" s="282">
        <f t="shared" ref="H206:I206" si="204">H207+H208</f>
        <v>0</v>
      </c>
      <c r="I206" s="282">
        <f t="shared" si="204"/>
        <v>0</v>
      </c>
      <c r="J206" s="282">
        <f t="shared" ref="J206" si="205">J207+J208</f>
        <v>0</v>
      </c>
      <c r="K206" s="282">
        <f t="shared" ref="K206:Y206" si="206">K207+K208</f>
        <v>0</v>
      </c>
      <c r="L206" s="282">
        <f t="shared" si="206"/>
        <v>0</v>
      </c>
      <c r="M206" s="282">
        <f t="shared" si="206"/>
        <v>0</v>
      </c>
      <c r="N206" s="282">
        <f t="shared" si="206"/>
        <v>0</v>
      </c>
      <c r="O206" s="282">
        <f t="shared" si="206"/>
        <v>0</v>
      </c>
      <c r="P206" s="282">
        <f t="shared" si="206"/>
        <v>0</v>
      </c>
      <c r="Q206" s="282">
        <f t="shared" si="206"/>
        <v>0</v>
      </c>
      <c r="R206" s="282">
        <f t="shared" si="206"/>
        <v>0</v>
      </c>
      <c r="S206" s="282">
        <f t="shared" si="206"/>
        <v>0</v>
      </c>
      <c r="T206" s="282">
        <f t="shared" si="206"/>
        <v>0</v>
      </c>
      <c r="U206" s="282">
        <f t="shared" si="206"/>
        <v>0</v>
      </c>
      <c r="V206" s="282">
        <f t="shared" si="206"/>
        <v>0</v>
      </c>
      <c r="W206" s="282">
        <f t="shared" si="206"/>
        <v>0</v>
      </c>
      <c r="X206" s="282">
        <f t="shared" si="206"/>
        <v>0</v>
      </c>
      <c r="Y206" s="282">
        <f t="shared" si="206"/>
        <v>0</v>
      </c>
      <c r="Z206" s="309">
        <f t="shared" si="200"/>
        <v>0</v>
      </c>
      <c r="AA206" s="309">
        <f t="shared" si="201"/>
        <v>0</v>
      </c>
    </row>
    <row r="207" spans="1:27" s="294" customFormat="1" x14ac:dyDescent="0.25">
      <c r="A207" s="333" t="s">
        <v>660</v>
      </c>
      <c r="B207" s="305" t="s">
        <v>626</v>
      </c>
      <c r="C207" s="311" t="s">
        <v>755</v>
      </c>
      <c r="D207" s="282">
        <v>0</v>
      </c>
      <c r="E207" s="282">
        <v>0</v>
      </c>
      <c r="F207" s="298">
        <v>0</v>
      </c>
      <c r="G207" s="282"/>
      <c r="H207" s="298">
        <v>0</v>
      </c>
      <c r="I207" s="282"/>
      <c r="J207" s="298">
        <v>0</v>
      </c>
      <c r="K207" s="282"/>
      <c r="L207" s="298">
        <v>0</v>
      </c>
      <c r="M207" s="282"/>
      <c r="N207" s="298">
        <v>0</v>
      </c>
      <c r="O207" s="282"/>
      <c r="P207" s="298">
        <v>0</v>
      </c>
      <c r="Q207" s="282"/>
      <c r="R207" s="298">
        <v>0</v>
      </c>
      <c r="S207" s="282"/>
      <c r="T207" s="298">
        <v>0</v>
      </c>
      <c r="U207" s="282"/>
      <c r="V207" s="298">
        <v>0</v>
      </c>
      <c r="W207" s="282"/>
      <c r="X207" s="298">
        <v>0</v>
      </c>
      <c r="Y207" s="282"/>
      <c r="Z207" s="309">
        <f t="shared" si="200"/>
        <v>0</v>
      </c>
      <c r="AA207" s="309">
        <f t="shared" si="201"/>
        <v>0</v>
      </c>
    </row>
    <row r="208" spans="1:27" s="294" customFormat="1" x14ac:dyDescent="0.25">
      <c r="A208" s="333" t="s">
        <v>661</v>
      </c>
      <c r="B208" s="305" t="s">
        <v>745</v>
      </c>
      <c r="C208" s="311" t="s">
        <v>755</v>
      </c>
      <c r="D208" s="282">
        <v>0</v>
      </c>
      <c r="E208" s="282">
        <v>0</v>
      </c>
      <c r="F208" s="298"/>
      <c r="G208" s="282"/>
      <c r="H208" s="298"/>
      <c r="I208" s="282"/>
      <c r="J208" s="298"/>
      <c r="K208" s="282"/>
      <c r="L208" s="298"/>
      <c r="M208" s="282"/>
      <c r="N208" s="298"/>
      <c r="O208" s="282"/>
      <c r="P208" s="298"/>
      <c r="Q208" s="282"/>
      <c r="R208" s="298"/>
      <c r="S208" s="282"/>
      <c r="T208" s="298"/>
      <c r="U208" s="282"/>
      <c r="V208" s="298"/>
      <c r="W208" s="282"/>
      <c r="X208" s="298"/>
      <c r="Y208" s="282"/>
      <c r="Z208" s="309">
        <f t="shared" si="200"/>
        <v>0</v>
      </c>
      <c r="AA208" s="309">
        <f t="shared" si="201"/>
        <v>0</v>
      </c>
    </row>
    <row r="209" spans="1:27" s="294" customFormat="1" x14ac:dyDescent="0.25">
      <c r="A209" s="333" t="s">
        <v>553</v>
      </c>
      <c r="B209" s="307" t="s">
        <v>1100</v>
      </c>
      <c r="C209" s="311" t="s">
        <v>755</v>
      </c>
      <c r="D209" s="282">
        <v>0</v>
      </c>
      <c r="E209" s="282">
        <v>0</v>
      </c>
      <c r="F209" s="298">
        <v>1.4159999999999999</v>
      </c>
      <c r="G209" s="282">
        <v>0</v>
      </c>
      <c r="H209" s="298">
        <v>1.4981279999999997</v>
      </c>
      <c r="I209" s="282">
        <v>1.3165178596288383</v>
      </c>
      <c r="J209" s="298">
        <v>1.5550039999999998</v>
      </c>
      <c r="K209" s="282">
        <v>0</v>
      </c>
      <c r="L209" s="298">
        <v>1.6125879999999997</v>
      </c>
      <c r="M209" s="282">
        <v>0</v>
      </c>
      <c r="N209" s="298">
        <v>1.672296</v>
      </c>
      <c r="O209" s="282">
        <v>0</v>
      </c>
      <c r="P209" s="298">
        <v>1.6890189600000001</v>
      </c>
      <c r="Q209" s="282">
        <v>0</v>
      </c>
      <c r="R209" s="298">
        <v>0</v>
      </c>
      <c r="S209" s="282">
        <v>0</v>
      </c>
      <c r="T209" s="298">
        <v>0</v>
      </c>
      <c r="U209" s="282">
        <v>0</v>
      </c>
      <c r="V209" s="298">
        <v>0</v>
      </c>
      <c r="W209" s="282">
        <v>0</v>
      </c>
      <c r="X209" s="298">
        <v>0</v>
      </c>
      <c r="Y209" s="282">
        <v>0</v>
      </c>
      <c r="Z209" s="309">
        <f t="shared" si="200"/>
        <v>9.4430349600000003</v>
      </c>
      <c r="AA209" s="309">
        <f t="shared" si="201"/>
        <v>1.3165178596288383</v>
      </c>
    </row>
    <row r="210" spans="1:27" s="294" customFormat="1" x14ac:dyDescent="0.25">
      <c r="A210" s="333" t="s">
        <v>555</v>
      </c>
      <c r="B210" s="310" t="s">
        <v>1048</v>
      </c>
      <c r="C210" s="311" t="s">
        <v>755</v>
      </c>
      <c r="D210" s="309">
        <v>845.32810000000006</v>
      </c>
      <c r="E210" s="309">
        <v>736.22952232</v>
      </c>
      <c r="F210" s="309">
        <f>F211+F218+F219+F220</f>
        <v>480.12105665788454</v>
      </c>
      <c r="G210" s="309">
        <f>G211+G218+G219+G220</f>
        <v>435.92316143250014</v>
      </c>
      <c r="H210" s="309">
        <f>H211+H218+H219+H220</f>
        <v>640.95181743000012</v>
      </c>
      <c r="I210" s="309">
        <f t="shared" ref="I210" si="207">I211+I218+I219+I220</f>
        <v>623.9732126463</v>
      </c>
      <c r="J210" s="309">
        <f t="shared" ref="J210:Y210" si="208">J211+J218+J219+J220</f>
        <v>564.74422714682373</v>
      </c>
      <c r="K210" s="309">
        <f t="shared" si="208"/>
        <v>730.33971614245309</v>
      </c>
      <c r="L210" s="309">
        <f t="shared" si="208"/>
        <v>561.09908771999994</v>
      </c>
      <c r="M210" s="309">
        <f t="shared" si="208"/>
        <v>561.14514932320014</v>
      </c>
      <c r="N210" s="309">
        <f t="shared" si="208"/>
        <v>532.70238771999993</v>
      </c>
      <c r="O210" s="309">
        <f t="shared" si="208"/>
        <v>532.74790652319996</v>
      </c>
      <c r="P210" s="309">
        <f t="shared" si="208"/>
        <v>572.89436771999999</v>
      </c>
      <c r="Q210" s="309">
        <f t="shared" si="208"/>
        <v>572.94027592319992</v>
      </c>
      <c r="R210" s="309">
        <f t="shared" si="208"/>
        <v>0</v>
      </c>
      <c r="S210" s="309">
        <f t="shared" si="208"/>
        <v>572.94027592320003</v>
      </c>
      <c r="T210" s="309">
        <f t="shared" si="208"/>
        <v>0</v>
      </c>
      <c r="U210" s="309">
        <f t="shared" si="208"/>
        <v>832.46502854874814</v>
      </c>
      <c r="V210" s="309">
        <f t="shared" si="208"/>
        <v>0</v>
      </c>
      <c r="W210" s="309">
        <f t="shared" si="208"/>
        <v>865.74330969069797</v>
      </c>
      <c r="X210" s="309">
        <f t="shared" si="208"/>
        <v>0</v>
      </c>
      <c r="Y210" s="309">
        <f t="shared" si="208"/>
        <v>900.35272207832566</v>
      </c>
      <c r="Z210" s="309">
        <f t="shared" ref="Z210:Z219" si="209">F210+H210+J210+L210+N210+P210</f>
        <v>3352.5129443947085</v>
      </c>
      <c r="AA210" s="309">
        <f t="shared" ref="AA210:AA241" si="210">I210+K210+M210+O210+Q210+S210+U210+W210+Y210+G210</f>
        <v>6628.5707582318246</v>
      </c>
    </row>
    <row r="211" spans="1:27" s="294" customFormat="1" x14ac:dyDescent="0.25">
      <c r="A211" s="333" t="s">
        <v>556</v>
      </c>
      <c r="B211" s="307" t="s">
        <v>1049</v>
      </c>
      <c r="C211" s="311" t="s">
        <v>755</v>
      </c>
      <c r="D211" s="282">
        <v>845.32831052999984</v>
      </c>
      <c r="E211" s="282">
        <v>736.22908395899992</v>
      </c>
      <c r="F211" s="282">
        <f t="shared" ref="F211" si="211">F212+F213+F214+F215+F216+F217</f>
        <v>480.12105665788454</v>
      </c>
      <c r="G211" s="282">
        <f>G212+G213+G214+G215+G216+G217</f>
        <v>435.92316143250014</v>
      </c>
      <c r="H211" s="282">
        <f t="shared" ref="H211" si="212">H212+H213+H214+H215+H216+H217</f>
        <v>640.95181743000012</v>
      </c>
      <c r="I211" s="282">
        <f>I212+I213+I214+I215+I216+I217</f>
        <v>623.9732126463</v>
      </c>
      <c r="J211" s="282">
        <f t="shared" ref="J211" si="213">J212+J213+J214+J215+J216+J217</f>
        <v>564.74422714682373</v>
      </c>
      <c r="K211" s="282">
        <f>K212+K213+K214+K215+K216+K217</f>
        <v>730.33971614245309</v>
      </c>
      <c r="L211" s="282">
        <f t="shared" ref="L211:X211" si="214">L212+L213+L214+L215+L216+L217</f>
        <v>561.09908771999994</v>
      </c>
      <c r="M211" s="282">
        <f>M212+M213+M214+M215+M216+M217</f>
        <v>561.14514932320014</v>
      </c>
      <c r="N211" s="282">
        <f t="shared" si="214"/>
        <v>532.70238771999993</v>
      </c>
      <c r="O211" s="282">
        <f>O212+O213+O214+O215+O216+O217</f>
        <v>532.74790652319996</v>
      </c>
      <c r="P211" s="282">
        <f t="shared" si="214"/>
        <v>572.89436771999999</v>
      </c>
      <c r="Q211" s="282">
        <f>Q212+Q213+Q214+Q215+Q216+Q217</f>
        <v>572.94027592319992</v>
      </c>
      <c r="R211" s="282">
        <f t="shared" si="214"/>
        <v>0</v>
      </c>
      <c r="S211" s="282">
        <f>S212+S213+S214+S215+S216+S217</f>
        <v>572.94027592320003</v>
      </c>
      <c r="T211" s="282">
        <f t="shared" si="214"/>
        <v>0</v>
      </c>
      <c r="U211" s="282">
        <f>U212+U213+U214+U215+U216+U217</f>
        <v>832.46502854874814</v>
      </c>
      <c r="V211" s="282">
        <f t="shared" si="214"/>
        <v>0</v>
      </c>
      <c r="W211" s="282">
        <f>W212+W213+W214+W215+W216+W217</f>
        <v>865.74330969069797</v>
      </c>
      <c r="X211" s="282">
        <f t="shared" si="214"/>
        <v>0</v>
      </c>
      <c r="Y211" s="282">
        <f>Y212+Y213+Y214+Y215+Y216+Y217</f>
        <v>900.35272207832566</v>
      </c>
      <c r="Z211" s="282">
        <f t="shared" si="209"/>
        <v>3352.5129443947085</v>
      </c>
      <c r="AA211" s="282">
        <f t="shared" si="210"/>
        <v>6628.5707582318246</v>
      </c>
    </row>
    <row r="212" spans="1:27" s="294" customFormat="1" x14ac:dyDescent="0.25">
      <c r="A212" s="333" t="s">
        <v>662</v>
      </c>
      <c r="B212" s="301" t="s">
        <v>877</v>
      </c>
      <c r="C212" s="311" t="s">
        <v>755</v>
      </c>
      <c r="D212" s="282">
        <v>618.78785331999984</v>
      </c>
      <c r="E212" s="282">
        <v>560.29533531000004</v>
      </c>
      <c r="F212" s="298">
        <v>411.30199104878449</v>
      </c>
      <c r="G212" s="282">
        <v>278.723051852867</v>
      </c>
      <c r="H212" s="298">
        <v>582.37124760994209</v>
      </c>
      <c r="I212" s="282">
        <v>358.42077186180001</v>
      </c>
      <c r="J212" s="298">
        <v>548.01038038877221</v>
      </c>
      <c r="K212" s="282">
        <v>637.71732503228145</v>
      </c>
      <c r="L212" s="298">
        <v>512.98319924927716</v>
      </c>
      <c r="M212" s="282">
        <v>518.66778103269382</v>
      </c>
      <c r="N212" s="298">
        <v>486.22342940142266</v>
      </c>
      <c r="O212" s="282">
        <v>502.56941210559432</v>
      </c>
      <c r="P212" s="298">
        <v>533.14123378940599</v>
      </c>
      <c r="Q212" s="282">
        <v>545.13605007688432</v>
      </c>
      <c r="R212" s="298">
        <v>0</v>
      </c>
      <c r="S212" s="282">
        <v>498.16773920987833</v>
      </c>
      <c r="T212" s="298">
        <v>0</v>
      </c>
      <c r="U212" s="282">
        <v>761.89666579893708</v>
      </c>
      <c r="V212" s="298">
        <v>0</v>
      </c>
      <c r="W212" s="282">
        <v>768.25906072233647</v>
      </c>
      <c r="X212" s="298">
        <v>0</v>
      </c>
      <c r="Y212" s="282">
        <v>638.30626997981233</v>
      </c>
      <c r="Z212" s="282">
        <f t="shared" si="209"/>
        <v>3074.0314814876047</v>
      </c>
      <c r="AA212" s="282">
        <f t="shared" si="210"/>
        <v>5507.864127673085</v>
      </c>
    </row>
    <row r="213" spans="1:27" s="294" customFormat="1" x14ac:dyDescent="0.25">
      <c r="A213" s="333" t="s">
        <v>663</v>
      </c>
      <c r="B213" s="301" t="s">
        <v>878</v>
      </c>
      <c r="C213" s="311" t="s">
        <v>755</v>
      </c>
      <c r="D213" s="282">
        <v>226.54045721000003</v>
      </c>
      <c r="E213" s="282">
        <v>154.50857134899994</v>
      </c>
      <c r="F213" s="298">
        <v>68.588253609100036</v>
      </c>
      <c r="G213" s="282">
        <v>157.05496911963317</v>
      </c>
      <c r="H213" s="298">
        <v>58.580569820058031</v>
      </c>
      <c r="I213" s="282">
        <v>265.38261710449996</v>
      </c>
      <c r="J213" s="298">
        <v>16.733846758051477</v>
      </c>
      <c r="K213" s="282">
        <v>92.622391110171662</v>
      </c>
      <c r="L213" s="298">
        <v>48.11588847072278</v>
      </c>
      <c r="M213" s="282">
        <v>42.47736829050632</v>
      </c>
      <c r="N213" s="298">
        <v>46.478958318577327</v>
      </c>
      <c r="O213" s="282">
        <v>30.178494417605666</v>
      </c>
      <c r="P213" s="298">
        <v>39.753133930593982</v>
      </c>
      <c r="Q213" s="282">
        <v>27.804225846315649</v>
      </c>
      <c r="R213" s="298">
        <v>0</v>
      </c>
      <c r="S213" s="282">
        <v>74.772536713321713</v>
      </c>
      <c r="T213" s="298">
        <v>0</v>
      </c>
      <c r="U213" s="282">
        <v>70.568362749811058</v>
      </c>
      <c r="V213" s="298">
        <v>0</v>
      </c>
      <c r="W213" s="282">
        <v>97.484248968361541</v>
      </c>
      <c r="X213" s="298">
        <v>0</v>
      </c>
      <c r="Y213" s="282">
        <v>262.04645209851333</v>
      </c>
      <c r="Z213" s="282">
        <f t="shared" si="209"/>
        <v>278.25065090710365</v>
      </c>
      <c r="AA213" s="282">
        <f t="shared" si="210"/>
        <v>1120.3916664187402</v>
      </c>
    </row>
    <row r="214" spans="1:27" s="294" customFormat="1" ht="31.5" x14ac:dyDescent="0.25">
      <c r="A214" s="333" t="s">
        <v>664</v>
      </c>
      <c r="B214" s="301" t="s">
        <v>879</v>
      </c>
      <c r="C214" s="311" t="s">
        <v>755</v>
      </c>
      <c r="D214" s="282">
        <v>0</v>
      </c>
      <c r="E214" s="282">
        <v>21.425177299999998</v>
      </c>
      <c r="F214" s="298">
        <v>0</v>
      </c>
      <c r="G214" s="282">
        <v>0</v>
      </c>
      <c r="H214" s="298">
        <v>0</v>
      </c>
      <c r="I214" s="282">
        <v>0</v>
      </c>
      <c r="J214" s="298">
        <v>0</v>
      </c>
      <c r="K214" s="282">
        <v>0</v>
      </c>
      <c r="L214" s="298">
        <v>0</v>
      </c>
      <c r="M214" s="282">
        <v>0</v>
      </c>
      <c r="N214" s="298">
        <v>0</v>
      </c>
      <c r="O214" s="282">
        <v>0</v>
      </c>
      <c r="P214" s="298">
        <v>0</v>
      </c>
      <c r="Q214" s="282">
        <v>0</v>
      </c>
      <c r="R214" s="298">
        <v>0</v>
      </c>
      <c r="S214" s="282">
        <v>0</v>
      </c>
      <c r="T214" s="298">
        <v>0</v>
      </c>
      <c r="U214" s="282">
        <v>0</v>
      </c>
      <c r="V214" s="298">
        <v>0</v>
      </c>
      <c r="W214" s="282">
        <v>0</v>
      </c>
      <c r="X214" s="298">
        <v>0</v>
      </c>
      <c r="Y214" s="282">
        <v>0</v>
      </c>
      <c r="Z214" s="282">
        <f t="shared" si="209"/>
        <v>0</v>
      </c>
      <c r="AA214" s="282">
        <f t="shared" si="210"/>
        <v>0</v>
      </c>
    </row>
    <row r="215" spans="1:27" s="294" customFormat="1" x14ac:dyDescent="0.25">
      <c r="A215" s="333" t="s">
        <v>665</v>
      </c>
      <c r="B215" s="301" t="s">
        <v>880</v>
      </c>
      <c r="C215" s="311" t="s">
        <v>755</v>
      </c>
      <c r="D215" s="282">
        <v>0</v>
      </c>
      <c r="E215" s="282">
        <v>0</v>
      </c>
      <c r="F215" s="298">
        <v>0.23081200000000002</v>
      </c>
      <c r="G215" s="282">
        <v>0.14514046000000003</v>
      </c>
      <c r="H215" s="298">
        <v>0</v>
      </c>
      <c r="I215" s="282">
        <v>0.16982368</v>
      </c>
      <c r="J215" s="298">
        <v>0</v>
      </c>
      <c r="K215" s="282">
        <v>0</v>
      </c>
      <c r="L215" s="298">
        <v>0</v>
      </c>
      <c r="M215" s="282">
        <v>0</v>
      </c>
      <c r="N215" s="298">
        <v>0</v>
      </c>
      <c r="O215" s="282">
        <v>0</v>
      </c>
      <c r="P215" s="298">
        <v>0</v>
      </c>
      <c r="Q215" s="282">
        <v>0</v>
      </c>
      <c r="R215" s="298">
        <v>0</v>
      </c>
      <c r="S215" s="282">
        <v>0</v>
      </c>
      <c r="T215" s="298">
        <v>0</v>
      </c>
      <c r="U215" s="282">
        <v>0</v>
      </c>
      <c r="V215" s="298">
        <v>0</v>
      </c>
      <c r="W215" s="282">
        <v>0</v>
      </c>
      <c r="X215" s="298">
        <v>0</v>
      </c>
      <c r="Y215" s="282">
        <v>0</v>
      </c>
      <c r="Z215" s="282">
        <f t="shared" si="209"/>
        <v>0.23081200000000002</v>
      </c>
      <c r="AA215" s="282">
        <f t="shared" si="210"/>
        <v>0.31496414000000006</v>
      </c>
    </row>
    <row r="216" spans="1:27" s="294" customFormat="1" x14ac:dyDescent="0.25">
      <c r="A216" s="333" t="s">
        <v>798</v>
      </c>
      <c r="B216" s="301" t="s">
        <v>881</v>
      </c>
      <c r="C216" s="311" t="s">
        <v>755</v>
      </c>
      <c r="D216" s="282">
        <v>0</v>
      </c>
      <c r="E216" s="282">
        <v>0</v>
      </c>
      <c r="F216" s="298">
        <v>0</v>
      </c>
      <c r="G216" s="282">
        <v>0</v>
      </c>
      <c r="H216" s="298">
        <v>0</v>
      </c>
      <c r="I216" s="282">
        <v>0</v>
      </c>
      <c r="J216" s="298">
        <v>0</v>
      </c>
      <c r="K216" s="282">
        <v>0</v>
      </c>
      <c r="L216" s="298">
        <v>0</v>
      </c>
      <c r="M216" s="282">
        <v>0</v>
      </c>
      <c r="N216" s="298">
        <v>0</v>
      </c>
      <c r="O216" s="282">
        <v>0</v>
      </c>
      <c r="P216" s="298">
        <v>0</v>
      </c>
      <c r="Q216" s="282">
        <v>0</v>
      </c>
      <c r="R216" s="298">
        <v>0</v>
      </c>
      <c r="S216" s="282">
        <v>0</v>
      </c>
      <c r="T216" s="298">
        <v>0</v>
      </c>
      <c r="U216" s="282">
        <v>0</v>
      </c>
      <c r="V216" s="298">
        <v>0</v>
      </c>
      <c r="W216" s="282">
        <v>0</v>
      </c>
      <c r="X216" s="298">
        <v>0</v>
      </c>
      <c r="Y216" s="282">
        <v>0</v>
      </c>
      <c r="Z216" s="282">
        <f t="shared" si="209"/>
        <v>0</v>
      </c>
      <c r="AA216" s="282">
        <f t="shared" si="210"/>
        <v>0</v>
      </c>
    </row>
    <row r="217" spans="1:27" s="294" customFormat="1" x14ac:dyDescent="0.25">
      <c r="A217" s="333" t="s">
        <v>799</v>
      </c>
      <c r="B217" s="301" t="s">
        <v>554</v>
      </c>
      <c r="C217" s="311" t="s">
        <v>755</v>
      </c>
      <c r="D217" s="282">
        <v>0</v>
      </c>
      <c r="E217" s="282">
        <v>0</v>
      </c>
      <c r="F217" s="298">
        <v>0</v>
      </c>
      <c r="G217" s="282">
        <v>0</v>
      </c>
      <c r="H217" s="298">
        <v>0</v>
      </c>
      <c r="I217" s="282">
        <v>0</v>
      </c>
      <c r="J217" s="298">
        <v>0</v>
      </c>
      <c r="K217" s="282">
        <v>0</v>
      </c>
      <c r="L217" s="298">
        <v>0</v>
      </c>
      <c r="M217" s="282">
        <v>0</v>
      </c>
      <c r="N217" s="298">
        <v>0</v>
      </c>
      <c r="O217" s="282">
        <v>0</v>
      </c>
      <c r="P217" s="298">
        <v>0</v>
      </c>
      <c r="Q217" s="282">
        <v>0</v>
      </c>
      <c r="R217" s="298">
        <v>0</v>
      </c>
      <c r="S217" s="282">
        <v>0</v>
      </c>
      <c r="T217" s="298">
        <v>0</v>
      </c>
      <c r="U217" s="282">
        <v>0</v>
      </c>
      <c r="V217" s="298">
        <v>0</v>
      </c>
      <c r="W217" s="282">
        <v>0</v>
      </c>
      <c r="X217" s="298">
        <v>0</v>
      </c>
      <c r="Y217" s="282">
        <v>0</v>
      </c>
      <c r="Z217" s="282">
        <f t="shared" si="209"/>
        <v>0</v>
      </c>
      <c r="AA217" s="282">
        <f t="shared" si="210"/>
        <v>0</v>
      </c>
    </row>
    <row r="218" spans="1:27" s="294" customFormat="1" x14ac:dyDescent="0.25">
      <c r="A218" s="333" t="s">
        <v>557</v>
      </c>
      <c r="B218" s="307" t="s">
        <v>58</v>
      </c>
      <c r="C218" s="311" t="s">
        <v>755</v>
      </c>
      <c r="D218" s="282">
        <v>0</v>
      </c>
      <c r="E218" s="282">
        <v>0</v>
      </c>
      <c r="F218" s="298">
        <v>0</v>
      </c>
      <c r="G218" s="282">
        <v>0</v>
      </c>
      <c r="H218" s="298">
        <v>0</v>
      </c>
      <c r="I218" s="282">
        <v>0</v>
      </c>
      <c r="J218" s="298">
        <v>0</v>
      </c>
      <c r="K218" s="282">
        <v>0</v>
      </c>
      <c r="L218" s="298">
        <v>0</v>
      </c>
      <c r="M218" s="282">
        <v>0</v>
      </c>
      <c r="N218" s="298">
        <v>0</v>
      </c>
      <c r="O218" s="282">
        <v>0</v>
      </c>
      <c r="P218" s="298">
        <v>0</v>
      </c>
      <c r="Q218" s="282">
        <v>0</v>
      </c>
      <c r="R218" s="298">
        <v>0</v>
      </c>
      <c r="S218" s="282">
        <v>0</v>
      </c>
      <c r="T218" s="298">
        <v>0</v>
      </c>
      <c r="U218" s="282">
        <v>0</v>
      </c>
      <c r="V218" s="298">
        <v>0</v>
      </c>
      <c r="W218" s="282">
        <v>0</v>
      </c>
      <c r="X218" s="298">
        <v>0</v>
      </c>
      <c r="Y218" s="282">
        <v>0</v>
      </c>
      <c r="Z218" s="282">
        <f t="shared" si="209"/>
        <v>0</v>
      </c>
      <c r="AA218" s="282">
        <f t="shared" si="210"/>
        <v>0</v>
      </c>
    </row>
    <row r="219" spans="1:27" s="294" customFormat="1" x14ac:dyDescent="0.25">
      <c r="A219" s="333" t="s">
        <v>558</v>
      </c>
      <c r="B219" s="307" t="s">
        <v>1109</v>
      </c>
      <c r="C219" s="311" t="s">
        <v>755</v>
      </c>
      <c r="D219" s="282">
        <v>0</v>
      </c>
      <c r="E219" s="282">
        <v>0</v>
      </c>
      <c r="F219" s="298">
        <v>0</v>
      </c>
      <c r="G219" s="282">
        <v>0</v>
      </c>
      <c r="H219" s="298">
        <v>0</v>
      </c>
      <c r="I219" s="282">
        <v>0</v>
      </c>
      <c r="J219" s="298">
        <v>0</v>
      </c>
      <c r="K219" s="282">
        <v>0</v>
      </c>
      <c r="L219" s="298">
        <v>0</v>
      </c>
      <c r="M219" s="282">
        <v>0</v>
      </c>
      <c r="N219" s="298">
        <v>0</v>
      </c>
      <c r="O219" s="282">
        <v>0</v>
      </c>
      <c r="P219" s="298">
        <v>0</v>
      </c>
      <c r="Q219" s="282">
        <v>0</v>
      </c>
      <c r="R219" s="298">
        <v>0</v>
      </c>
      <c r="S219" s="282">
        <v>0</v>
      </c>
      <c r="T219" s="298">
        <v>0</v>
      </c>
      <c r="U219" s="282">
        <v>0</v>
      </c>
      <c r="V219" s="298">
        <v>0</v>
      </c>
      <c r="W219" s="282">
        <v>0</v>
      </c>
      <c r="X219" s="298">
        <v>0</v>
      </c>
      <c r="Y219" s="282">
        <v>0</v>
      </c>
      <c r="Z219" s="282">
        <f t="shared" si="209"/>
        <v>0</v>
      </c>
      <c r="AA219" s="282">
        <f t="shared" si="210"/>
        <v>0</v>
      </c>
    </row>
    <row r="220" spans="1:27" s="294" customFormat="1" x14ac:dyDescent="0.25">
      <c r="A220" s="333" t="s">
        <v>941</v>
      </c>
      <c r="B220" s="307" t="s">
        <v>874</v>
      </c>
      <c r="C220" s="311" t="s">
        <v>290</v>
      </c>
      <c r="D220" s="282">
        <v>0</v>
      </c>
      <c r="E220" s="282">
        <v>0</v>
      </c>
      <c r="F220" s="298"/>
      <c r="G220" s="282"/>
      <c r="H220" s="298"/>
      <c r="I220" s="282"/>
      <c r="J220" s="298"/>
      <c r="K220" s="282"/>
      <c r="L220" s="298"/>
      <c r="M220" s="282"/>
      <c r="N220" s="298"/>
      <c r="O220" s="282"/>
      <c r="P220" s="298"/>
      <c r="Q220" s="282"/>
      <c r="R220" s="298"/>
      <c r="S220" s="282"/>
      <c r="T220" s="298"/>
      <c r="U220" s="282"/>
      <c r="V220" s="298"/>
      <c r="W220" s="282"/>
      <c r="X220" s="298"/>
      <c r="Y220" s="282"/>
      <c r="Z220" s="298">
        <v>0</v>
      </c>
      <c r="AA220" s="298">
        <f t="shared" si="210"/>
        <v>0</v>
      </c>
    </row>
    <row r="221" spans="1:27" s="294" customFormat="1" ht="31.5" x14ac:dyDescent="0.25">
      <c r="A221" s="333" t="s">
        <v>942</v>
      </c>
      <c r="B221" s="307" t="s">
        <v>943</v>
      </c>
      <c r="C221" s="311" t="s">
        <v>755</v>
      </c>
      <c r="D221" s="282">
        <v>0</v>
      </c>
      <c r="E221" s="282">
        <v>0</v>
      </c>
      <c r="F221" s="298"/>
      <c r="G221" s="282">
        <v>0</v>
      </c>
      <c r="H221" s="298"/>
      <c r="I221" s="282">
        <v>0</v>
      </c>
      <c r="J221" s="298"/>
      <c r="K221" s="282">
        <v>0</v>
      </c>
      <c r="L221" s="298"/>
      <c r="M221" s="282">
        <v>0</v>
      </c>
      <c r="N221" s="298"/>
      <c r="O221" s="282">
        <v>0</v>
      </c>
      <c r="P221" s="298"/>
      <c r="Q221" s="282">
        <v>0</v>
      </c>
      <c r="R221" s="298"/>
      <c r="S221" s="282">
        <v>0</v>
      </c>
      <c r="T221" s="298"/>
      <c r="U221" s="282">
        <v>0</v>
      </c>
      <c r="V221" s="298"/>
      <c r="W221" s="282">
        <v>0</v>
      </c>
      <c r="X221" s="298"/>
      <c r="Y221" s="282">
        <v>0</v>
      </c>
      <c r="Z221" s="298">
        <v>0</v>
      </c>
      <c r="AA221" s="298">
        <f t="shared" si="210"/>
        <v>0</v>
      </c>
    </row>
    <row r="222" spans="1:27" s="294" customFormat="1" x14ac:dyDescent="0.25">
      <c r="A222" s="333" t="s">
        <v>559</v>
      </c>
      <c r="B222" s="310" t="s">
        <v>1050</v>
      </c>
      <c r="C222" s="311" t="s">
        <v>755</v>
      </c>
      <c r="D222" s="309">
        <v>968.99800000000005</v>
      </c>
      <c r="E222" s="309">
        <v>1760.6268</v>
      </c>
      <c r="F222" s="309">
        <f t="shared" ref="F222" si="215">F223+F224+F228+F229+F232+F233+F234</f>
        <v>2417.1872197575822</v>
      </c>
      <c r="G222" s="312">
        <f>G223+G224+G228+G229+G232+G233+G234</f>
        <v>4655.8166200000005</v>
      </c>
      <c r="H222" s="309">
        <f t="shared" ref="H222:I222" si="216">H223+H224+H228+H229+H232+H233+H234</f>
        <v>755.07000135984583</v>
      </c>
      <c r="I222" s="312">
        <f t="shared" si="216"/>
        <v>12405.007882689364</v>
      </c>
      <c r="J222" s="309">
        <f t="shared" ref="J222" si="217">J223+J224+J228+J229+J232+J233+J234</f>
        <v>2200.1547818934255</v>
      </c>
      <c r="K222" s="312">
        <f t="shared" ref="K222:Y222" si="218">K223+K224+K228+K229+K232+K233+K234</f>
        <v>7884.9833089027579</v>
      </c>
      <c r="L222" s="309">
        <f t="shared" si="218"/>
        <v>1005.4005685630731</v>
      </c>
      <c r="M222" s="312">
        <f t="shared" si="218"/>
        <v>1445.0734896696263</v>
      </c>
      <c r="N222" s="309">
        <f t="shared" si="218"/>
        <v>1574.9206421852282</v>
      </c>
      <c r="O222" s="312">
        <f t="shared" si="218"/>
        <v>2004.9324896696264</v>
      </c>
      <c r="P222" s="309">
        <f t="shared" si="218"/>
        <v>1505.1566986070804</v>
      </c>
      <c r="Q222" s="312">
        <f t="shared" si="218"/>
        <v>5504.9324896696262</v>
      </c>
      <c r="R222" s="309">
        <f t="shared" si="218"/>
        <v>0</v>
      </c>
      <c r="S222" s="312">
        <f t="shared" si="218"/>
        <v>974.93207794400632</v>
      </c>
      <c r="T222" s="309">
        <f t="shared" si="218"/>
        <v>0</v>
      </c>
      <c r="U222" s="312">
        <f t="shared" si="218"/>
        <v>4.9312384572140298</v>
      </c>
      <c r="V222" s="309">
        <f t="shared" si="218"/>
        <v>0</v>
      </c>
      <c r="W222" s="312">
        <f t="shared" si="218"/>
        <v>4.9312384572140298</v>
      </c>
      <c r="X222" s="309">
        <f t="shared" si="218"/>
        <v>0</v>
      </c>
      <c r="Y222" s="312">
        <f t="shared" si="218"/>
        <v>4.9312384572140298</v>
      </c>
      <c r="Z222" s="309">
        <f t="shared" ref="Z222:Z241" si="219">F222+H222+J222+L222+N222+P222</f>
        <v>9457.8899123662359</v>
      </c>
      <c r="AA222" s="309">
        <f t="shared" si="210"/>
        <v>34890.472073916651</v>
      </c>
    </row>
    <row r="223" spans="1:27" s="294" customFormat="1" x14ac:dyDescent="0.25">
      <c r="A223" s="333" t="s">
        <v>560</v>
      </c>
      <c r="B223" s="307" t="s">
        <v>59</v>
      </c>
      <c r="C223" s="311" t="s">
        <v>755</v>
      </c>
      <c r="D223" s="282">
        <v>0</v>
      </c>
      <c r="E223" s="282">
        <v>25.24334605361717</v>
      </c>
      <c r="F223" s="298">
        <v>4.6289999999999996</v>
      </c>
      <c r="G223" s="284"/>
      <c r="H223" s="298">
        <v>5.0700013598458611</v>
      </c>
      <c r="I223" s="284"/>
      <c r="J223" s="298">
        <v>8.7681582815158183</v>
      </c>
      <c r="K223" s="284"/>
      <c r="L223" s="298">
        <v>5.4005685630731168</v>
      </c>
      <c r="M223" s="284"/>
      <c r="N223" s="298">
        <v>5.1056421852281781</v>
      </c>
      <c r="O223" s="284"/>
      <c r="P223" s="298">
        <v>5.1566986070804601</v>
      </c>
      <c r="Q223" s="284"/>
      <c r="R223" s="298">
        <v>0</v>
      </c>
      <c r="S223" s="284"/>
      <c r="T223" s="298">
        <v>0</v>
      </c>
      <c r="U223" s="284"/>
      <c r="V223" s="298">
        <v>0</v>
      </c>
      <c r="W223" s="284"/>
      <c r="X223" s="298">
        <v>0</v>
      </c>
      <c r="Y223" s="284"/>
      <c r="Z223" s="282">
        <f t="shared" si="219"/>
        <v>34.130068996743432</v>
      </c>
      <c r="AA223" s="282">
        <f t="shared" si="210"/>
        <v>0</v>
      </c>
    </row>
    <row r="224" spans="1:27" s="294" customFormat="1" x14ac:dyDescent="0.25">
      <c r="A224" s="333" t="s">
        <v>561</v>
      </c>
      <c r="B224" s="307" t="s">
        <v>1051</v>
      </c>
      <c r="C224" s="311" t="s">
        <v>755</v>
      </c>
      <c r="D224" s="282">
        <v>968.99800000000005</v>
      </c>
      <c r="E224" s="282">
        <v>1294.4859999999999</v>
      </c>
      <c r="F224" s="282">
        <f t="shared" ref="F224" si="220">F225+F226+F227</f>
        <v>2412.558</v>
      </c>
      <c r="G224" s="284">
        <f>G225+G226+G227</f>
        <v>4647.7134000000005</v>
      </c>
      <c r="H224" s="282">
        <f t="shared" ref="H224:I224" si="221">H225+H226+H227</f>
        <v>750</v>
      </c>
      <c r="I224" s="284">
        <f t="shared" si="221"/>
        <v>12398.899302684582</v>
      </c>
      <c r="J224" s="282">
        <f t="shared" ref="J224" si="222">J225+J226+J227</f>
        <v>2191.3866236119097</v>
      </c>
      <c r="K224" s="284">
        <f t="shared" ref="K224:Y224" si="223">K225+K226+K227</f>
        <v>7880.0369307753544</v>
      </c>
      <c r="L224" s="282">
        <f t="shared" si="223"/>
        <v>1000</v>
      </c>
      <c r="M224" s="284">
        <f t="shared" si="223"/>
        <v>1440</v>
      </c>
      <c r="N224" s="282">
        <f t="shared" si="223"/>
        <v>1569.8150000000001</v>
      </c>
      <c r="O224" s="284">
        <f t="shared" si="223"/>
        <v>2000</v>
      </c>
      <c r="P224" s="282">
        <f t="shared" si="223"/>
        <v>1500</v>
      </c>
      <c r="Q224" s="284">
        <f t="shared" si="223"/>
        <v>5500</v>
      </c>
      <c r="R224" s="282">
        <f t="shared" si="223"/>
        <v>0</v>
      </c>
      <c r="S224" s="284">
        <f t="shared" si="223"/>
        <v>969.9995882743799</v>
      </c>
      <c r="T224" s="282">
        <f t="shared" si="223"/>
        <v>0</v>
      </c>
      <c r="U224" s="284">
        <f t="shared" si="223"/>
        <v>0</v>
      </c>
      <c r="V224" s="282">
        <f t="shared" si="223"/>
        <v>0</v>
      </c>
      <c r="W224" s="284">
        <f t="shared" si="223"/>
        <v>0</v>
      </c>
      <c r="X224" s="282">
        <f t="shared" si="223"/>
        <v>0</v>
      </c>
      <c r="Y224" s="284">
        <f t="shared" si="223"/>
        <v>0</v>
      </c>
      <c r="Z224" s="282">
        <f t="shared" si="219"/>
        <v>9423.7596236119098</v>
      </c>
      <c r="AA224" s="282">
        <f t="shared" si="210"/>
        <v>34836.649221734318</v>
      </c>
    </row>
    <row r="225" spans="1:27" s="294" customFormat="1" x14ac:dyDescent="0.25">
      <c r="A225" s="333" t="s">
        <v>612</v>
      </c>
      <c r="B225" s="301" t="s">
        <v>1101</v>
      </c>
      <c r="C225" s="311" t="s">
        <v>755</v>
      </c>
      <c r="D225" s="282">
        <v>206.11199999999999</v>
      </c>
      <c r="E225" s="282">
        <v>0</v>
      </c>
      <c r="F225" s="298">
        <v>636.07399999999996</v>
      </c>
      <c r="G225" s="282">
        <v>1655.2977000000001</v>
      </c>
      <c r="H225" s="298">
        <v>450</v>
      </c>
      <c r="I225" s="282">
        <v>307.64392982636394</v>
      </c>
      <c r="J225" s="298">
        <v>0</v>
      </c>
      <c r="K225" s="282">
        <v>523.39472505887409</v>
      </c>
      <c r="L225" s="298">
        <v>0</v>
      </c>
      <c r="M225" s="282">
        <v>0</v>
      </c>
      <c r="N225" s="298">
        <v>0</v>
      </c>
      <c r="O225" s="282">
        <v>0</v>
      </c>
      <c r="P225" s="298">
        <v>0</v>
      </c>
      <c r="Q225" s="282">
        <v>0</v>
      </c>
      <c r="R225" s="298">
        <v>0</v>
      </c>
      <c r="S225" s="282">
        <v>0</v>
      </c>
      <c r="T225" s="298">
        <v>0</v>
      </c>
      <c r="U225" s="282">
        <v>0</v>
      </c>
      <c r="V225" s="298">
        <v>0</v>
      </c>
      <c r="W225" s="282">
        <v>0</v>
      </c>
      <c r="X225" s="298">
        <v>0</v>
      </c>
      <c r="Y225" s="282">
        <v>0</v>
      </c>
      <c r="Z225" s="282">
        <f t="shared" si="219"/>
        <v>1086.0740000000001</v>
      </c>
      <c r="AA225" s="282">
        <f t="shared" si="210"/>
        <v>2486.3363548852381</v>
      </c>
    </row>
    <row r="226" spans="1:27" s="294" customFormat="1" x14ac:dyDescent="0.25">
      <c r="A226" s="333" t="s">
        <v>613</v>
      </c>
      <c r="B226" s="301" t="s">
        <v>1111</v>
      </c>
      <c r="C226" s="311" t="s">
        <v>755</v>
      </c>
      <c r="D226" s="282">
        <v>0</v>
      </c>
      <c r="E226" s="282">
        <v>0</v>
      </c>
      <c r="F226" s="298">
        <v>0</v>
      </c>
      <c r="G226" s="282">
        <v>0</v>
      </c>
      <c r="H226" s="298">
        <v>0</v>
      </c>
      <c r="I226" s="282">
        <v>0</v>
      </c>
      <c r="J226" s="298">
        <v>0</v>
      </c>
      <c r="K226" s="282">
        <v>0</v>
      </c>
      <c r="L226" s="298">
        <v>0</v>
      </c>
      <c r="M226" s="282">
        <v>0</v>
      </c>
      <c r="N226" s="298">
        <v>0</v>
      </c>
      <c r="O226" s="282">
        <v>0</v>
      </c>
      <c r="P226" s="298">
        <v>0</v>
      </c>
      <c r="Q226" s="282">
        <v>0</v>
      </c>
      <c r="R226" s="298">
        <v>0</v>
      </c>
      <c r="S226" s="282">
        <v>0</v>
      </c>
      <c r="T226" s="298">
        <v>0</v>
      </c>
      <c r="U226" s="282">
        <v>0</v>
      </c>
      <c r="V226" s="298">
        <v>0</v>
      </c>
      <c r="W226" s="282">
        <v>0</v>
      </c>
      <c r="X226" s="298">
        <v>0</v>
      </c>
      <c r="Y226" s="282">
        <v>0</v>
      </c>
      <c r="Z226" s="282">
        <f t="shared" si="219"/>
        <v>0</v>
      </c>
      <c r="AA226" s="282">
        <f t="shared" si="210"/>
        <v>0</v>
      </c>
    </row>
    <row r="227" spans="1:27" s="294" customFormat="1" x14ac:dyDescent="0.25">
      <c r="A227" s="333" t="s">
        <v>648</v>
      </c>
      <c r="B227" s="301" t="s">
        <v>63</v>
      </c>
      <c r="C227" s="311" t="s">
        <v>755</v>
      </c>
      <c r="D227" s="282">
        <v>762.88599999999997</v>
      </c>
      <c r="E227" s="282">
        <v>1294.4860000000001</v>
      </c>
      <c r="F227" s="298">
        <v>1776.4839999999999</v>
      </c>
      <c r="G227" s="282">
        <v>2992.4157</v>
      </c>
      <c r="H227" s="298">
        <v>300</v>
      </c>
      <c r="I227" s="282">
        <v>12091.255372858219</v>
      </c>
      <c r="J227" s="298">
        <v>2191.3866236119097</v>
      </c>
      <c r="K227" s="282">
        <v>7356.64220571648</v>
      </c>
      <c r="L227" s="298">
        <v>1000</v>
      </c>
      <c r="M227" s="282">
        <v>1440</v>
      </c>
      <c r="N227" s="298">
        <v>1569.8150000000001</v>
      </c>
      <c r="O227" s="282">
        <v>2000</v>
      </c>
      <c r="P227" s="298">
        <v>1500</v>
      </c>
      <c r="Q227" s="282">
        <v>5500</v>
      </c>
      <c r="R227" s="298">
        <v>0</v>
      </c>
      <c r="S227" s="282">
        <v>969.9995882743799</v>
      </c>
      <c r="T227" s="298">
        <v>0</v>
      </c>
      <c r="U227" s="282">
        <v>0</v>
      </c>
      <c r="V227" s="298">
        <v>0</v>
      </c>
      <c r="W227" s="282">
        <v>0</v>
      </c>
      <c r="X227" s="298">
        <v>0</v>
      </c>
      <c r="Y227" s="282">
        <v>0</v>
      </c>
      <c r="Z227" s="282">
        <f t="shared" si="219"/>
        <v>8337.6856236119093</v>
      </c>
      <c r="AA227" s="282">
        <f t="shared" si="210"/>
        <v>32350.312866849079</v>
      </c>
    </row>
    <row r="228" spans="1:27" s="294" customFormat="1" x14ac:dyDescent="0.25">
      <c r="A228" s="333" t="s">
        <v>562</v>
      </c>
      <c r="B228" s="307" t="s">
        <v>928</v>
      </c>
      <c r="C228" s="311" t="s">
        <v>755</v>
      </c>
      <c r="D228" s="282">
        <v>0</v>
      </c>
      <c r="E228" s="282">
        <v>0</v>
      </c>
      <c r="F228" s="298">
        <v>0</v>
      </c>
      <c r="G228" s="284">
        <v>0</v>
      </c>
      <c r="H228" s="298">
        <v>0</v>
      </c>
      <c r="I228" s="284">
        <v>0</v>
      </c>
      <c r="J228" s="298">
        <v>0</v>
      </c>
      <c r="K228" s="284">
        <v>0</v>
      </c>
      <c r="L228" s="298">
        <v>0</v>
      </c>
      <c r="M228" s="284">
        <v>0</v>
      </c>
      <c r="N228" s="298">
        <v>0</v>
      </c>
      <c r="O228" s="284">
        <v>0</v>
      </c>
      <c r="P228" s="298">
        <v>0</v>
      </c>
      <c r="Q228" s="284">
        <v>0</v>
      </c>
      <c r="R228" s="298">
        <v>0</v>
      </c>
      <c r="S228" s="284">
        <v>0</v>
      </c>
      <c r="T228" s="298">
        <v>0</v>
      </c>
      <c r="U228" s="284">
        <v>0</v>
      </c>
      <c r="V228" s="298">
        <v>0</v>
      </c>
      <c r="W228" s="284">
        <v>0</v>
      </c>
      <c r="X228" s="298">
        <v>0</v>
      </c>
      <c r="Y228" s="284">
        <v>0</v>
      </c>
      <c r="Z228" s="282">
        <f t="shared" si="219"/>
        <v>0</v>
      </c>
      <c r="AA228" s="282">
        <f t="shared" si="210"/>
        <v>0</v>
      </c>
    </row>
    <row r="229" spans="1:27" s="294" customFormat="1" ht="16.5" customHeight="1" x14ac:dyDescent="0.25">
      <c r="A229" s="333" t="s">
        <v>563</v>
      </c>
      <c r="B229" s="307" t="s">
        <v>1052</v>
      </c>
      <c r="C229" s="311" t="s">
        <v>755</v>
      </c>
      <c r="D229" s="282">
        <v>0</v>
      </c>
      <c r="E229" s="282">
        <v>0</v>
      </c>
      <c r="F229" s="282">
        <v>0</v>
      </c>
      <c r="G229" s="284">
        <f>G230+G231</f>
        <v>0</v>
      </c>
      <c r="H229" s="282">
        <v>0</v>
      </c>
      <c r="I229" s="284">
        <f>I230+I231</f>
        <v>0</v>
      </c>
      <c r="J229" s="282">
        <v>0</v>
      </c>
      <c r="K229" s="284">
        <f>K230+K231</f>
        <v>0</v>
      </c>
      <c r="L229" s="282">
        <v>0</v>
      </c>
      <c r="M229" s="284">
        <f>M230+M231</f>
        <v>0</v>
      </c>
      <c r="N229" s="282">
        <v>0</v>
      </c>
      <c r="O229" s="284">
        <f>O230+O231</f>
        <v>0</v>
      </c>
      <c r="P229" s="282">
        <v>0</v>
      </c>
      <c r="Q229" s="284">
        <f>Q230+Q231</f>
        <v>0</v>
      </c>
      <c r="R229" s="282">
        <v>0</v>
      </c>
      <c r="S229" s="284">
        <f>S230+S231</f>
        <v>0</v>
      </c>
      <c r="T229" s="282">
        <v>0</v>
      </c>
      <c r="U229" s="284">
        <f>U230+U231</f>
        <v>0</v>
      </c>
      <c r="V229" s="282">
        <v>0</v>
      </c>
      <c r="W229" s="284">
        <f>W230+W231</f>
        <v>0</v>
      </c>
      <c r="X229" s="282">
        <v>0</v>
      </c>
      <c r="Y229" s="284">
        <f>Y230+Y231</f>
        <v>0</v>
      </c>
      <c r="Z229" s="282">
        <f t="shared" si="219"/>
        <v>0</v>
      </c>
      <c r="AA229" s="282">
        <f t="shared" si="210"/>
        <v>0</v>
      </c>
    </row>
    <row r="230" spans="1:27" s="294" customFormat="1" x14ac:dyDescent="0.25">
      <c r="A230" s="333" t="s">
        <v>666</v>
      </c>
      <c r="B230" s="301" t="s">
        <v>672</v>
      </c>
      <c r="C230" s="311" t="s">
        <v>755</v>
      </c>
      <c r="D230" s="282">
        <v>0</v>
      </c>
      <c r="E230" s="282">
        <v>0</v>
      </c>
      <c r="F230" s="298"/>
      <c r="G230" s="284"/>
      <c r="H230" s="298"/>
      <c r="I230" s="284"/>
      <c r="J230" s="298"/>
      <c r="K230" s="284"/>
      <c r="L230" s="298"/>
      <c r="M230" s="284"/>
      <c r="N230" s="298"/>
      <c r="O230" s="284"/>
      <c r="P230" s="298"/>
      <c r="Q230" s="284"/>
      <c r="R230" s="298"/>
      <c r="S230" s="284"/>
      <c r="T230" s="298"/>
      <c r="U230" s="284"/>
      <c r="V230" s="298"/>
      <c r="W230" s="284"/>
      <c r="X230" s="298"/>
      <c r="Y230" s="284"/>
      <c r="Z230" s="282">
        <f t="shared" si="219"/>
        <v>0</v>
      </c>
      <c r="AA230" s="282">
        <f t="shared" si="210"/>
        <v>0</v>
      </c>
    </row>
    <row r="231" spans="1:27" s="294" customFormat="1" x14ac:dyDescent="0.25">
      <c r="A231" s="333" t="s">
        <v>667</v>
      </c>
      <c r="B231" s="301" t="s">
        <v>1102</v>
      </c>
      <c r="C231" s="311" t="s">
        <v>755</v>
      </c>
      <c r="D231" s="282">
        <v>0</v>
      </c>
      <c r="E231" s="282">
        <v>0</v>
      </c>
      <c r="F231" s="298"/>
      <c r="G231" s="284"/>
      <c r="H231" s="298"/>
      <c r="I231" s="284"/>
      <c r="J231" s="298"/>
      <c r="K231" s="284"/>
      <c r="L231" s="298"/>
      <c r="M231" s="284"/>
      <c r="N231" s="298"/>
      <c r="O231" s="284"/>
      <c r="P231" s="298"/>
      <c r="Q231" s="284"/>
      <c r="R231" s="298"/>
      <c r="S231" s="284"/>
      <c r="T231" s="298"/>
      <c r="U231" s="284"/>
      <c r="V231" s="298"/>
      <c r="W231" s="284"/>
      <c r="X231" s="298"/>
      <c r="Y231" s="284"/>
      <c r="Z231" s="282">
        <f t="shared" si="219"/>
        <v>0</v>
      </c>
      <c r="AA231" s="282">
        <f t="shared" si="210"/>
        <v>0</v>
      </c>
    </row>
    <row r="232" spans="1:27" s="294" customFormat="1" x14ac:dyDescent="0.25">
      <c r="A232" s="333" t="s">
        <v>668</v>
      </c>
      <c r="B232" s="307" t="s">
        <v>646</v>
      </c>
      <c r="C232" s="311" t="s">
        <v>755</v>
      </c>
      <c r="D232" s="282">
        <v>0</v>
      </c>
      <c r="E232" s="282">
        <v>0</v>
      </c>
      <c r="F232" s="298"/>
      <c r="G232" s="284"/>
      <c r="H232" s="298"/>
      <c r="I232" s="284"/>
      <c r="J232" s="298"/>
      <c r="K232" s="284"/>
      <c r="L232" s="298"/>
      <c r="M232" s="284"/>
      <c r="N232" s="298"/>
      <c r="O232" s="284"/>
      <c r="P232" s="298"/>
      <c r="Q232" s="284"/>
      <c r="R232" s="298"/>
      <c r="S232" s="284"/>
      <c r="T232" s="298"/>
      <c r="U232" s="284"/>
      <c r="V232" s="298"/>
      <c r="W232" s="284"/>
      <c r="X232" s="298"/>
      <c r="Y232" s="284"/>
      <c r="Z232" s="282">
        <f t="shared" si="219"/>
        <v>0</v>
      </c>
      <c r="AA232" s="282">
        <f t="shared" si="210"/>
        <v>0</v>
      </c>
    </row>
    <row r="233" spans="1:27" s="294" customFormat="1" x14ac:dyDescent="0.25">
      <c r="A233" s="333" t="s">
        <v>669</v>
      </c>
      <c r="B233" s="307" t="s">
        <v>647</v>
      </c>
      <c r="C233" s="311" t="s">
        <v>755</v>
      </c>
      <c r="D233" s="282">
        <v>0</v>
      </c>
      <c r="E233" s="282">
        <v>0</v>
      </c>
      <c r="F233" s="298"/>
      <c r="G233" s="284"/>
      <c r="H233" s="298"/>
      <c r="I233" s="284"/>
      <c r="J233" s="298"/>
      <c r="K233" s="284"/>
      <c r="L233" s="298"/>
      <c r="M233" s="284"/>
      <c r="N233" s="298"/>
      <c r="O233" s="284"/>
      <c r="P233" s="298"/>
      <c r="Q233" s="284"/>
      <c r="R233" s="298"/>
      <c r="S233" s="284"/>
      <c r="T233" s="298"/>
      <c r="U233" s="284"/>
      <c r="V233" s="298"/>
      <c r="W233" s="284"/>
      <c r="X233" s="298"/>
      <c r="Y233" s="284"/>
      <c r="Z233" s="282">
        <f t="shared" si="219"/>
        <v>0</v>
      </c>
      <c r="AA233" s="282">
        <f t="shared" si="210"/>
        <v>0</v>
      </c>
    </row>
    <row r="234" spans="1:27" s="294" customFormat="1" x14ac:dyDescent="0.25">
      <c r="A234" s="333" t="s">
        <v>670</v>
      </c>
      <c r="B234" s="307" t="s">
        <v>1103</v>
      </c>
      <c r="C234" s="311" t="s">
        <v>755</v>
      </c>
      <c r="D234" s="282">
        <v>0</v>
      </c>
      <c r="E234" s="282">
        <v>440.89745394638283</v>
      </c>
      <c r="F234" s="298">
        <v>2.197575820614972E-4</v>
      </c>
      <c r="G234" s="284">
        <v>8.1032199999997392</v>
      </c>
      <c r="H234" s="298">
        <v>0</v>
      </c>
      <c r="I234" s="284">
        <v>6.1085800047814844</v>
      </c>
      <c r="J234" s="298">
        <v>0</v>
      </c>
      <c r="K234" s="284">
        <v>4.9463781274035572</v>
      </c>
      <c r="L234" s="298">
        <v>0</v>
      </c>
      <c r="M234" s="284">
        <v>5.0734896696263458</v>
      </c>
      <c r="N234" s="298">
        <v>0</v>
      </c>
      <c r="O234" s="284">
        <v>4.9324896696263458</v>
      </c>
      <c r="P234" s="298">
        <v>0</v>
      </c>
      <c r="Q234" s="284">
        <v>4.9324896696265785</v>
      </c>
      <c r="R234" s="298">
        <v>0</v>
      </c>
      <c r="S234" s="284">
        <v>4.9324896696264622</v>
      </c>
      <c r="T234" s="298">
        <v>0</v>
      </c>
      <c r="U234" s="284">
        <v>4.9312384572140298</v>
      </c>
      <c r="V234" s="298">
        <v>0</v>
      </c>
      <c r="W234" s="284">
        <v>4.9312384572140298</v>
      </c>
      <c r="X234" s="298">
        <v>0</v>
      </c>
      <c r="Y234" s="284">
        <v>4.9312384572140298</v>
      </c>
      <c r="Z234" s="282">
        <f t="shared" si="219"/>
        <v>2.197575820614972E-4</v>
      </c>
      <c r="AA234" s="282">
        <f t="shared" si="210"/>
        <v>53.822852182332603</v>
      </c>
    </row>
    <row r="235" spans="1:27" s="295" customFormat="1" x14ac:dyDescent="0.25">
      <c r="A235" s="331" t="s">
        <v>564</v>
      </c>
      <c r="B235" s="308" t="s">
        <v>1053</v>
      </c>
      <c r="C235" s="332" t="s">
        <v>755</v>
      </c>
      <c r="D235" s="309">
        <v>1418.8732030000001</v>
      </c>
      <c r="E235" s="309">
        <v>1613.6287800000002</v>
      </c>
      <c r="F235" s="309">
        <f t="shared" ref="F235" si="224">F236+F240+F241</f>
        <v>1843.078</v>
      </c>
      <c r="G235" s="312">
        <f>G236+G240+G241</f>
        <v>3059.0807</v>
      </c>
      <c r="H235" s="309">
        <f t="shared" ref="H235" si="225">H236+H240+H241</f>
        <v>300</v>
      </c>
      <c r="I235" s="312">
        <f>I236+I240+I241</f>
        <v>12092.683942858219</v>
      </c>
      <c r="J235" s="309">
        <f t="shared" ref="J235" si="226">J236+J240+J241</f>
        <v>2291.3866236119102</v>
      </c>
      <c r="K235" s="312">
        <f>K236+K240+K241</f>
        <v>7356.64220571648</v>
      </c>
      <c r="L235" s="309">
        <f t="shared" ref="L235:X235" si="227">L236+L240+L241</f>
        <v>1444.9407984234945</v>
      </c>
      <c r="M235" s="312">
        <f>M236+M240+M241</f>
        <v>1443.1979999999999</v>
      </c>
      <c r="N235" s="309">
        <f t="shared" si="227"/>
        <v>1659.8148076195916</v>
      </c>
      <c r="O235" s="312">
        <f>O236+O240+O241</f>
        <v>2184.2895577334239</v>
      </c>
      <c r="P235" s="309">
        <f t="shared" si="227"/>
        <v>1500</v>
      </c>
      <c r="Q235" s="312">
        <f>Q236+Q240+Q241</f>
        <v>5705.0461261031442</v>
      </c>
      <c r="R235" s="309">
        <f t="shared" si="227"/>
        <v>0</v>
      </c>
      <c r="S235" s="312">
        <f>S236+S240+S241</f>
        <v>1212.1627739978107</v>
      </c>
      <c r="T235" s="309">
        <f t="shared" si="227"/>
        <v>0</v>
      </c>
      <c r="U235" s="312">
        <f>U236+U240+U241</f>
        <v>235.52930243007773</v>
      </c>
      <c r="V235" s="309">
        <f t="shared" si="227"/>
        <v>0</v>
      </c>
      <c r="W235" s="312">
        <f>W236+W240+W241</f>
        <v>404.31976947858834</v>
      </c>
      <c r="X235" s="309">
        <f t="shared" si="227"/>
        <v>0</v>
      </c>
      <c r="Y235" s="312">
        <f>Y236+Y240+Y241</f>
        <v>400</v>
      </c>
      <c r="Z235" s="309">
        <f t="shared" si="219"/>
        <v>9039.2202296549967</v>
      </c>
      <c r="AA235" s="309">
        <f t="shared" si="210"/>
        <v>34092.952378317743</v>
      </c>
    </row>
    <row r="236" spans="1:27" s="294" customFormat="1" x14ac:dyDescent="0.25">
      <c r="A236" s="333" t="s">
        <v>565</v>
      </c>
      <c r="B236" s="307" t="s">
        <v>1054</v>
      </c>
      <c r="C236" s="311" t="s">
        <v>755</v>
      </c>
      <c r="D236" s="282">
        <v>990.30120299999999</v>
      </c>
      <c r="E236" s="282">
        <v>1316.4867800000002</v>
      </c>
      <c r="F236" s="282">
        <f t="shared" ref="F236" si="228">F237+F238+F239</f>
        <v>1776.4839999999999</v>
      </c>
      <c r="G236" s="284">
        <f>G237+G238+G239</f>
        <v>2992.4157</v>
      </c>
      <c r="H236" s="282">
        <f t="shared" ref="H236:I236" si="229">H237+H238+H239</f>
        <v>300</v>
      </c>
      <c r="I236" s="284">
        <f t="shared" si="229"/>
        <v>12091.255372858219</v>
      </c>
      <c r="J236" s="282">
        <f t="shared" ref="J236" si="230">J237+J238+J239</f>
        <v>2291.3866236119102</v>
      </c>
      <c r="K236" s="284">
        <f t="shared" ref="K236:Y236" si="231">K237+K238+K239</f>
        <v>7356.64220571648</v>
      </c>
      <c r="L236" s="282">
        <f t="shared" si="231"/>
        <v>1292.0640000000001</v>
      </c>
      <c r="M236" s="284">
        <f t="shared" si="231"/>
        <v>1443.1979999999999</v>
      </c>
      <c r="N236" s="282">
        <f t="shared" si="231"/>
        <v>1659.8150000000001</v>
      </c>
      <c r="O236" s="284">
        <f t="shared" si="231"/>
        <v>2180</v>
      </c>
      <c r="P236" s="282">
        <f t="shared" si="231"/>
        <v>1500</v>
      </c>
      <c r="Q236" s="284">
        <f t="shared" si="231"/>
        <v>5700</v>
      </c>
      <c r="R236" s="282">
        <f t="shared" si="231"/>
        <v>0</v>
      </c>
      <c r="S236" s="284">
        <f t="shared" si="231"/>
        <v>1207.5940000000001</v>
      </c>
      <c r="T236" s="282">
        <f t="shared" si="231"/>
        <v>0</v>
      </c>
      <c r="U236" s="284">
        <f t="shared" si="231"/>
        <v>230</v>
      </c>
      <c r="V236" s="282">
        <f t="shared" si="231"/>
        <v>0</v>
      </c>
      <c r="W236" s="284">
        <f t="shared" si="231"/>
        <v>400</v>
      </c>
      <c r="X236" s="282">
        <f t="shared" si="231"/>
        <v>0</v>
      </c>
      <c r="Y236" s="284">
        <f t="shared" si="231"/>
        <v>400</v>
      </c>
      <c r="Z236" s="282">
        <f t="shared" si="219"/>
        <v>8819.7496236119114</v>
      </c>
      <c r="AA236" s="282">
        <f t="shared" si="210"/>
        <v>34001.105278574702</v>
      </c>
    </row>
    <row r="237" spans="1:27" s="294" customFormat="1" x14ac:dyDescent="0.25">
      <c r="A237" s="333" t="s">
        <v>1133</v>
      </c>
      <c r="B237" s="301" t="s">
        <v>1101</v>
      </c>
      <c r="C237" s="311" t="s">
        <v>755</v>
      </c>
      <c r="D237" s="282">
        <v>227.41520299999999</v>
      </c>
      <c r="E237" s="282">
        <v>22.000780000000027</v>
      </c>
      <c r="F237" s="298">
        <v>0</v>
      </c>
      <c r="G237" s="282">
        <v>1841.3071</v>
      </c>
      <c r="H237" s="298">
        <v>0</v>
      </c>
      <c r="I237" s="282">
        <v>3796.9609333587036</v>
      </c>
      <c r="J237" s="298">
        <v>100.00000000000047</v>
      </c>
      <c r="K237" s="282">
        <v>2000</v>
      </c>
      <c r="L237" s="298">
        <v>292.06400000000002</v>
      </c>
      <c r="M237" s="282">
        <v>970.01099999999997</v>
      </c>
      <c r="N237" s="298">
        <v>90</v>
      </c>
      <c r="O237" s="282">
        <v>1149.2190000000001</v>
      </c>
      <c r="P237" s="298">
        <v>0</v>
      </c>
      <c r="Q237" s="282">
        <v>3608.375</v>
      </c>
      <c r="R237" s="298">
        <v>0</v>
      </c>
      <c r="S237" s="282">
        <v>1207.5940000000001</v>
      </c>
      <c r="T237" s="298">
        <v>0</v>
      </c>
      <c r="U237" s="282">
        <v>230</v>
      </c>
      <c r="V237" s="298">
        <v>0</v>
      </c>
      <c r="W237" s="282">
        <v>400</v>
      </c>
      <c r="X237" s="298">
        <v>0</v>
      </c>
      <c r="Y237" s="282">
        <v>400</v>
      </c>
      <c r="Z237" s="282">
        <f t="shared" si="219"/>
        <v>482.06400000000048</v>
      </c>
      <c r="AA237" s="282">
        <f t="shared" si="210"/>
        <v>15603.467033358704</v>
      </c>
    </row>
    <row r="238" spans="1:27" s="294" customFormat="1" x14ac:dyDescent="0.25">
      <c r="A238" s="333" t="s">
        <v>1134</v>
      </c>
      <c r="B238" s="301" t="s">
        <v>1111</v>
      </c>
      <c r="C238" s="311" t="s">
        <v>755</v>
      </c>
      <c r="D238" s="282">
        <v>0</v>
      </c>
      <c r="E238" s="282">
        <v>0</v>
      </c>
      <c r="F238" s="298">
        <v>0</v>
      </c>
      <c r="G238" s="282">
        <f>G226</f>
        <v>0</v>
      </c>
      <c r="H238" s="298">
        <v>0</v>
      </c>
      <c r="I238" s="282">
        <f>I226</f>
        <v>0</v>
      </c>
      <c r="J238" s="298">
        <v>0</v>
      </c>
      <c r="K238" s="282">
        <f>K226</f>
        <v>0</v>
      </c>
      <c r="L238" s="298">
        <v>0</v>
      </c>
      <c r="M238" s="282">
        <f>M226</f>
        <v>0</v>
      </c>
      <c r="N238" s="298">
        <v>0</v>
      </c>
      <c r="O238" s="282">
        <f>O226</f>
        <v>0</v>
      </c>
      <c r="P238" s="298">
        <v>0</v>
      </c>
      <c r="Q238" s="282">
        <f>Q226</f>
        <v>0</v>
      </c>
      <c r="R238" s="298">
        <v>0</v>
      </c>
      <c r="S238" s="282">
        <f>S226</f>
        <v>0</v>
      </c>
      <c r="T238" s="298">
        <v>0</v>
      </c>
      <c r="U238" s="282">
        <f>U226</f>
        <v>0</v>
      </c>
      <c r="V238" s="298">
        <v>0</v>
      </c>
      <c r="W238" s="282">
        <f>W226</f>
        <v>0</v>
      </c>
      <c r="X238" s="298">
        <v>0</v>
      </c>
      <c r="Y238" s="282">
        <f>Y226</f>
        <v>0</v>
      </c>
      <c r="Z238" s="282">
        <f t="shared" si="219"/>
        <v>0</v>
      </c>
      <c r="AA238" s="282">
        <f t="shared" si="210"/>
        <v>0</v>
      </c>
    </row>
    <row r="239" spans="1:27" s="294" customFormat="1" x14ac:dyDescent="0.25">
      <c r="A239" s="333" t="s">
        <v>1135</v>
      </c>
      <c r="B239" s="301" t="s">
        <v>63</v>
      </c>
      <c r="C239" s="311" t="s">
        <v>755</v>
      </c>
      <c r="D239" s="282">
        <v>762.88599999999997</v>
      </c>
      <c r="E239" s="282">
        <v>1294.4860000000001</v>
      </c>
      <c r="F239" s="298">
        <v>1776.4839999999999</v>
      </c>
      <c r="G239" s="282">
        <v>1151.1086</v>
      </c>
      <c r="H239" s="298">
        <v>300</v>
      </c>
      <c r="I239" s="282">
        <v>8294.2944394995156</v>
      </c>
      <c r="J239" s="298">
        <v>2191.3866236119097</v>
      </c>
      <c r="K239" s="282">
        <v>5356.64220571648</v>
      </c>
      <c r="L239" s="298">
        <v>1000</v>
      </c>
      <c r="M239" s="282">
        <v>473.18700000000001</v>
      </c>
      <c r="N239" s="298">
        <v>1569.8150000000001</v>
      </c>
      <c r="O239" s="282">
        <v>1030.7809999999999</v>
      </c>
      <c r="P239" s="298">
        <v>1500</v>
      </c>
      <c r="Q239" s="282">
        <v>2091.625</v>
      </c>
      <c r="R239" s="298">
        <v>0</v>
      </c>
      <c r="S239" s="282">
        <v>0</v>
      </c>
      <c r="T239" s="298">
        <v>0</v>
      </c>
      <c r="U239" s="282">
        <v>0</v>
      </c>
      <c r="V239" s="298">
        <v>0</v>
      </c>
      <c r="W239" s="282">
        <v>0</v>
      </c>
      <c r="X239" s="298">
        <v>0</v>
      </c>
      <c r="Y239" s="282">
        <v>0</v>
      </c>
      <c r="Z239" s="282">
        <f t="shared" si="219"/>
        <v>8337.6856236119093</v>
      </c>
      <c r="AA239" s="282">
        <f t="shared" si="210"/>
        <v>18397.638245215996</v>
      </c>
    </row>
    <row r="240" spans="1:27" s="294" customFormat="1" x14ac:dyDescent="0.25">
      <c r="A240" s="333" t="s">
        <v>566</v>
      </c>
      <c r="B240" s="307" t="s">
        <v>14</v>
      </c>
      <c r="C240" s="311" t="s">
        <v>755</v>
      </c>
      <c r="D240" s="282">
        <v>0</v>
      </c>
      <c r="E240" s="282">
        <v>0</v>
      </c>
      <c r="F240" s="298">
        <v>66.593999999999994</v>
      </c>
      <c r="G240" s="284">
        <v>65.236000000000004</v>
      </c>
      <c r="H240" s="298">
        <v>0</v>
      </c>
      <c r="I240" s="284">
        <v>0</v>
      </c>
      <c r="J240" s="298">
        <v>0</v>
      </c>
      <c r="K240" s="284">
        <v>0</v>
      </c>
      <c r="L240" s="298">
        <v>152.87679842349445</v>
      </c>
      <c r="M240" s="284">
        <v>0</v>
      </c>
      <c r="N240" s="298">
        <v>-1.9238040841810288E-4</v>
      </c>
      <c r="O240" s="284">
        <v>4.2895577334240373</v>
      </c>
      <c r="P240" s="298">
        <v>0</v>
      </c>
      <c r="Q240" s="284">
        <v>5.0461261031434468</v>
      </c>
      <c r="R240" s="298">
        <v>0</v>
      </c>
      <c r="S240" s="284">
        <v>4.5687739978106343</v>
      </c>
      <c r="T240" s="298">
        <v>0</v>
      </c>
      <c r="U240" s="284">
        <v>5.5293024300777267</v>
      </c>
      <c r="V240" s="298">
        <v>0</v>
      </c>
      <c r="W240" s="284">
        <v>4.3197694785883689</v>
      </c>
      <c r="X240" s="298">
        <v>0</v>
      </c>
      <c r="Y240" s="284">
        <v>0</v>
      </c>
      <c r="Z240" s="282">
        <f t="shared" si="219"/>
        <v>219.47060604308604</v>
      </c>
      <c r="AA240" s="282">
        <f t="shared" si="210"/>
        <v>88.989529743044216</v>
      </c>
    </row>
    <row r="241" spans="1:27" s="294" customFormat="1" x14ac:dyDescent="0.25">
      <c r="A241" s="333" t="s">
        <v>671</v>
      </c>
      <c r="B241" s="307" t="s">
        <v>1104</v>
      </c>
      <c r="C241" s="311" t="s">
        <v>755</v>
      </c>
      <c r="D241" s="282">
        <v>428.572</v>
      </c>
      <c r="E241" s="282">
        <v>297.142</v>
      </c>
      <c r="F241" s="298">
        <v>0</v>
      </c>
      <c r="G241" s="284">
        <v>1.429</v>
      </c>
      <c r="H241" s="298">
        <v>0</v>
      </c>
      <c r="I241" s="284">
        <v>1.4285700000002981</v>
      </c>
      <c r="J241" s="298">
        <v>0</v>
      </c>
      <c r="K241" s="284">
        <v>0</v>
      </c>
      <c r="L241" s="298">
        <v>0</v>
      </c>
      <c r="M241" s="284">
        <v>0</v>
      </c>
      <c r="N241" s="298">
        <v>0</v>
      </c>
      <c r="O241" s="284">
        <v>-2.9103830456733704E-14</v>
      </c>
      <c r="P241" s="298">
        <v>0</v>
      </c>
      <c r="Q241" s="284">
        <v>6.921254680491984E-13</v>
      </c>
      <c r="R241" s="298">
        <v>0</v>
      </c>
      <c r="S241" s="284">
        <v>3.4560798667371272E-14</v>
      </c>
      <c r="T241" s="298">
        <v>0</v>
      </c>
      <c r="U241" s="284">
        <v>-9.0949470177292826E-15</v>
      </c>
      <c r="V241" s="298">
        <v>0</v>
      </c>
      <c r="W241" s="284">
        <v>0</v>
      </c>
      <c r="X241" s="298">
        <v>0</v>
      </c>
      <c r="Y241" s="284">
        <v>0</v>
      </c>
      <c r="Z241" s="282">
        <f t="shared" si="219"/>
        <v>0</v>
      </c>
      <c r="AA241" s="282">
        <f t="shared" si="210"/>
        <v>2.8575700000009867</v>
      </c>
    </row>
    <row r="242" spans="1:27" s="294" customFormat="1" ht="31.5" x14ac:dyDescent="0.25">
      <c r="A242" s="333" t="s">
        <v>567</v>
      </c>
      <c r="B242" s="310" t="s">
        <v>1090</v>
      </c>
      <c r="C242" s="311" t="s">
        <v>755</v>
      </c>
      <c r="D242" s="309">
        <f t="shared" ref="D242:J242" si="232">D167-D185</f>
        <v>1206.8251100000007</v>
      </c>
      <c r="E242" s="309">
        <f t="shared" si="232"/>
        <v>804.80691268999999</v>
      </c>
      <c r="F242" s="309">
        <f t="shared" si="232"/>
        <v>-86.400349101564643</v>
      </c>
      <c r="G242" s="309">
        <f>G167-G185</f>
        <v>-1141.9335871730182</v>
      </c>
      <c r="H242" s="309">
        <f t="shared" si="232"/>
        <v>197.55766412363391</v>
      </c>
      <c r="I242" s="309">
        <f t="shared" si="232"/>
        <v>349.00699956534118</v>
      </c>
      <c r="J242" s="309">
        <f t="shared" si="232"/>
        <v>654.68013356556185</v>
      </c>
      <c r="K242" s="309">
        <f t="shared" ref="K242:Y242" si="233">K167-K185</f>
        <v>179.78922498509928</v>
      </c>
      <c r="L242" s="309">
        <f t="shared" si="233"/>
        <v>985.49669801178788</v>
      </c>
      <c r="M242" s="309">
        <f t="shared" si="233"/>
        <v>547.2159214797166</v>
      </c>
      <c r="N242" s="309">
        <f t="shared" si="233"/>
        <v>681.90220298957865</v>
      </c>
      <c r="O242" s="309">
        <f t="shared" si="233"/>
        <v>734.77729766454104</v>
      </c>
      <c r="P242" s="309">
        <f t="shared" si="233"/>
        <v>551.22183456082621</v>
      </c>
      <c r="Q242" s="309">
        <f t="shared" si="233"/>
        <v>774.32274728712491</v>
      </c>
      <c r="R242" s="309">
        <f t="shared" si="233"/>
        <v>0</v>
      </c>
      <c r="S242" s="309">
        <f t="shared" si="233"/>
        <v>808.11455809211475</v>
      </c>
      <c r="T242" s="309">
        <f t="shared" si="233"/>
        <v>0</v>
      </c>
      <c r="U242" s="309">
        <f t="shared" si="233"/>
        <v>825.22864645136906</v>
      </c>
      <c r="V242" s="309">
        <f t="shared" si="233"/>
        <v>0</v>
      </c>
      <c r="W242" s="309">
        <f t="shared" si="233"/>
        <v>851.05243959336258</v>
      </c>
      <c r="X242" s="309">
        <f t="shared" si="233"/>
        <v>0</v>
      </c>
      <c r="Y242" s="309">
        <f t="shared" si="233"/>
        <v>885.0258248535647</v>
      </c>
      <c r="Z242" s="304" t="s">
        <v>290</v>
      </c>
      <c r="AA242" s="304" t="s">
        <v>290</v>
      </c>
    </row>
    <row r="243" spans="1:27" s="294" customFormat="1" ht="31.5" x14ac:dyDescent="0.25">
      <c r="A243" s="333" t="s">
        <v>568</v>
      </c>
      <c r="B243" s="310" t="s">
        <v>1105</v>
      </c>
      <c r="C243" s="311" t="s">
        <v>755</v>
      </c>
      <c r="D243" s="313">
        <f t="shared" ref="D243:E243" si="234">D203-D210</f>
        <v>-845.29010000000005</v>
      </c>
      <c r="E243" s="313">
        <f t="shared" si="234"/>
        <v>-736.22952232</v>
      </c>
      <c r="F243" s="309">
        <f t="shared" ref="F243" si="235">F244+F245</f>
        <v>-478.70505665788454</v>
      </c>
      <c r="G243" s="313">
        <f>G203-G210</f>
        <v>-435.92316143250014</v>
      </c>
      <c r="H243" s="309">
        <f t="shared" ref="H243" si="236">H244+H245</f>
        <v>-639.45368943000017</v>
      </c>
      <c r="I243" s="313">
        <f>I203-I210</f>
        <v>-622.65669478667121</v>
      </c>
      <c r="J243" s="309">
        <f t="shared" ref="J243" si="237">J244+J245</f>
        <v>-563.18922314682368</v>
      </c>
      <c r="K243" s="313">
        <f>K203-K210</f>
        <v>-730.33971614245309</v>
      </c>
      <c r="L243" s="309">
        <f>L244+L245</f>
        <v>-559.48649971999998</v>
      </c>
      <c r="M243" s="313">
        <f>M203-M210</f>
        <v>-561.14514932320014</v>
      </c>
      <c r="N243" s="309">
        <f>N244+N245</f>
        <v>-531.03009171999997</v>
      </c>
      <c r="O243" s="313">
        <f>O203-O210</f>
        <v>-532.74790652319996</v>
      </c>
      <c r="P243" s="309">
        <f>P244+P245</f>
        <v>-571.20534875999999</v>
      </c>
      <c r="Q243" s="313">
        <f>Q203-Q210</f>
        <v>-572.94027592319992</v>
      </c>
      <c r="R243" s="309">
        <f>R244+R245</f>
        <v>0</v>
      </c>
      <c r="S243" s="313">
        <f>S203-S210</f>
        <v>-572.94027592320003</v>
      </c>
      <c r="T243" s="309">
        <f>T244+T245</f>
        <v>0</v>
      </c>
      <c r="U243" s="313">
        <f>U203-U210</f>
        <v>-832.46502854874814</v>
      </c>
      <c r="V243" s="309">
        <f>V244+V245</f>
        <v>0</v>
      </c>
      <c r="W243" s="313">
        <f>W203-W210</f>
        <v>-865.74330969069797</v>
      </c>
      <c r="X243" s="309">
        <f>X244+X245</f>
        <v>0</v>
      </c>
      <c r="Y243" s="313">
        <f>Y203-Y210</f>
        <v>-900.35272207832566</v>
      </c>
      <c r="Z243" s="304" t="s">
        <v>290</v>
      </c>
      <c r="AA243" s="304" t="s">
        <v>290</v>
      </c>
    </row>
    <row r="244" spans="1:27" s="294" customFormat="1" x14ac:dyDescent="0.25">
      <c r="A244" s="333" t="s">
        <v>673</v>
      </c>
      <c r="B244" s="307" t="s">
        <v>1106</v>
      </c>
      <c r="C244" s="311" t="s">
        <v>755</v>
      </c>
      <c r="D244" s="282">
        <f>D243-D245</f>
        <v>-845.29010000000005</v>
      </c>
      <c r="E244" s="282">
        <f t="shared" ref="E244" si="238">E243-E245</f>
        <v>-736.22952232</v>
      </c>
      <c r="F244" s="298">
        <f>F203-F210</f>
        <v>-478.70505665788454</v>
      </c>
      <c r="G244" s="282">
        <f>(G203-G209)-(G210-G219)</f>
        <v>-435.92316143250014</v>
      </c>
      <c r="H244" s="298">
        <f>H203-H210</f>
        <v>-639.45368943000017</v>
      </c>
      <c r="I244" s="282">
        <f>(I203-I209)-(I210-I219)</f>
        <v>-623.9732126463</v>
      </c>
      <c r="J244" s="298">
        <f>J203-J210</f>
        <v>-563.18922314682368</v>
      </c>
      <c r="K244" s="282">
        <f>(K203-K209)-(K210-K219)</f>
        <v>-730.33971614245309</v>
      </c>
      <c r="L244" s="298">
        <f>L203-L210</f>
        <v>-559.48649971999998</v>
      </c>
      <c r="M244" s="282">
        <f>(M203-M209)-(M210-M219)</f>
        <v>-561.14514932320014</v>
      </c>
      <c r="N244" s="298">
        <f>N203-N210</f>
        <v>-531.03009171999997</v>
      </c>
      <c r="O244" s="282">
        <f>(O203-O209)-(O210-O219)</f>
        <v>-532.74790652319996</v>
      </c>
      <c r="P244" s="298">
        <f>P203-P210</f>
        <v>-571.20534875999999</v>
      </c>
      <c r="Q244" s="282">
        <f>(Q203-Q209)-(Q210-Q219)</f>
        <v>-572.94027592319992</v>
      </c>
      <c r="R244" s="298">
        <f>R203-R210</f>
        <v>0</v>
      </c>
      <c r="S244" s="282">
        <f>(S203-S209)-(S210-S219)</f>
        <v>-572.94027592320003</v>
      </c>
      <c r="T244" s="298">
        <f>T203-T210</f>
        <v>0</v>
      </c>
      <c r="U244" s="282">
        <f>(U203-U209)-(U210-U219)</f>
        <v>-832.46502854874814</v>
      </c>
      <c r="V244" s="298">
        <f>V203-V210</f>
        <v>0</v>
      </c>
      <c r="W244" s="282">
        <f>(W203-W209)-(W210-W219)</f>
        <v>-865.74330969069797</v>
      </c>
      <c r="X244" s="298">
        <f>X203-X210</f>
        <v>0</v>
      </c>
      <c r="Y244" s="282">
        <f>(Y203-Y209)-(Y210-Y219)</f>
        <v>-900.35272207832566</v>
      </c>
      <c r="Z244" s="304" t="s">
        <v>290</v>
      </c>
      <c r="AA244" s="304" t="s">
        <v>290</v>
      </c>
    </row>
    <row r="245" spans="1:27" s="294" customFormat="1" x14ac:dyDescent="0.25">
      <c r="A245" s="333" t="s">
        <v>674</v>
      </c>
      <c r="B245" s="307" t="s">
        <v>51</v>
      </c>
      <c r="C245" s="311" t="s">
        <v>755</v>
      </c>
      <c r="D245" s="282">
        <f t="shared" ref="D245:E245" si="239">D209-D219</f>
        <v>0</v>
      </c>
      <c r="E245" s="282">
        <f t="shared" si="239"/>
        <v>0</v>
      </c>
      <c r="F245" s="298">
        <v>0</v>
      </c>
      <c r="G245" s="282">
        <f>G209-G219</f>
        <v>0</v>
      </c>
      <c r="H245" s="298">
        <v>0</v>
      </c>
      <c r="I245" s="282">
        <f>I209-I219</f>
        <v>1.3165178596288383</v>
      </c>
      <c r="J245" s="298">
        <v>0</v>
      </c>
      <c r="K245" s="282">
        <f>K209-K219</f>
        <v>0</v>
      </c>
      <c r="L245" s="298">
        <v>0</v>
      </c>
      <c r="M245" s="282">
        <f>M209-M219</f>
        <v>0</v>
      </c>
      <c r="N245" s="298">
        <v>0</v>
      </c>
      <c r="O245" s="282">
        <f>O209-O219</f>
        <v>0</v>
      </c>
      <c r="P245" s="298">
        <v>0</v>
      </c>
      <c r="Q245" s="282">
        <f>Q209-Q219</f>
        <v>0</v>
      </c>
      <c r="R245" s="298">
        <v>0</v>
      </c>
      <c r="S245" s="282">
        <f>S209-S219</f>
        <v>0</v>
      </c>
      <c r="T245" s="298">
        <v>0</v>
      </c>
      <c r="U245" s="282">
        <f>U209-U219</f>
        <v>0</v>
      </c>
      <c r="V245" s="298">
        <v>0</v>
      </c>
      <c r="W245" s="282">
        <f>W209-W219</f>
        <v>0</v>
      </c>
      <c r="X245" s="298">
        <v>0</v>
      </c>
      <c r="Y245" s="282">
        <f>Y209-Y219</f>
        <v>0</v>
      </c>
      <c r="Z245" s="304" t="s">
        <v>290</v>
      </c>
      <c r="AA245" s="304" t="s">
        <v>290</v>
      </c>
    </row>
    <row r="246" spans="1:27" s="294" customFormat="1" ht="31.5" x14ac:dyDescent="0.25">
      <c r="A246" s="333" t="s">
        <v>569</v>
      </c>
      <c r="B246" s="310" t="s">
        <v>1107</v>
      </c>
      <c r="C246" s="311" t="s">
        <v>755</v>
      </c>
      <c r="D246" s="309">
        <f t="shared" ref="D246:E246" si="240">D222-D235</f>
        <v>-449.87520300000006</v>
      </c>
      <c r="E246" s="309">
        <f t="shared" si="240"/>
        <v>146.99801999999977</v>
      </c>
      <c r="F246" s="309">
        <f t="shared" ref="F246" si="241">F247+F248</f>
        <v>574.1092197575822</v>
      </c>
      <c r="G246" s="309">
        <f>G222-G235</f>
        <v>1596.7359200000005</v>
      </c>
      <c r="H246" s="309">
        <f t="shared" ref="H246" si="242">H247+H248</f>
        <v>455.07000135984583</v>
      </c>
      <c r="I246" s="309">
        <f>I222-I235</f>
        <v>312.32393983114525</v>
      </c>
      <c r="J246" s="309">
        <f t="shared" ref="J246" si="243">J247+J248</f>
        <v>-91.231841718484702</v>
      </c>
      <c r="K246" s="309">
        <f>K222-K235</f>
        <v>528.34110318627791</v>
      </c>
      <c r="L246" s="309">
        <f>L247+L248</f>
        <v>-439.54022986042139</v>
      </c>
      <c r="M246" s="309">
        <f>M222-M235</f>
        <v>1.8754896696264041</v>
      </c>
      <c r="N246" s="309">
        <f>N247+N248</f>
        <v>-84.894165434363458</v>
      </c>
      <c r="O246" s="309">
        <f>O222-O235</f>
        <v>-179.35706806379744</v>
      </c>
      <c r="P246" s="309">
        <f>P247+P248</f>
        <v>5.1566986070804433</v>
      </c>
      <c r="Q246" s="309">
        <f>Q222-Q235</f>
        <v>-200.11363643351797</v>
      </c>
      <c r="R246" s="309">
        <f>R247+R248</f>
        <v>0</v>
      </c>
      <c r="S246" s="309">
        <f>S222-S235</f>
        <v>-237.23069605380442</v>
      </c>
      <c r="T246" s="309">
        <f>T247+T248</f>
        <v>0</v>
      </c>
      <c r="U246" s="309">
        <f>U222-U235</f>
        <v>-230.59806397286371</v>
      </c>
      <c r="V246" s="309">
        <f>V247+V248</f>
        <v>0</v>
      </c>
      <c r="W246" s="309">
        <f>W222-W235</f>
        <v>-399.38853102137432</v>
      </c>
      <c r="X246" s="309">
        <f>X247+X248</f>
        <v>0</v>
      </c>
      <c r="Y246" s="309">
        <f>Y222-Y235</f>
        <v>-395.06876154278598</v>
      </c>
      <c r="Z246" s="304" t="s">
        <v>290</v>
      </c>
      <c r="AA246" s="304" t="s">
        <v>290</v>
      </c>
    </row>
    <row r="247" spans="1:27" s="294" customFormat="1" x14ac:dyDescent="0.25">
      <c r="A247" s="333" t="s">
        <v>835</v>
      </c>
      <c r="B247" s="307" t="s">
        <v>873</v>
      </c>
      <c r="C247" s="311" t="s">
        <v>755</v>
      </c>
      <c r="D247" s="282">
        <f t="shared" ref="D247:I247" si="244">D224-D236</f>
        <v>-21.303202999999939</v>
      </c>
      <c r="E247" s="282">
        <f t="shared" si="244"/>
        <v>-22.000780000000304</v>
      </c>
      <c r="F247" s="298">
        <f t="shared" si="244"/>
        <v>636.07400000000007</v>
      </c>
      <c r="G247" s="282">
        <f>G224-G236</f>
        <v>1655.2977000000005</v>
      </c>
      <c r="H247" s="298">
        <f t="shared" si="244"/>
        <v>450</v>
      </c>
      <c r="I247" s="282">
        <f t="shared" si="244"/>
        <v>307.64392982636309</v>
      </c>
      <c r="J247" s="298">
        <f t="shared" ref="J247" si="245">J224-J236</f>
        <v>-100.00000000000045</v>
      </c>
      <c r="K247" s="282">
        <f t="shared" ref="K247:Y247" si="246">K224-K236</f>
        <v>523.39472505887443</v>
      </c>
      <c r="L247" s="298">
        <f t="shared" si="246"/>
        <v>-292.06400000000008</v>
      </c>
      <c r="M247" s="282">
        <f t="shared" si="246"/>
        <v>-3.1979999999998654</v>
      </c>
      <c r="N247" s="298">
        <f t="shared" si="246"/>
        <v>-90</v>
      </c>
      <c r="O247" s="282">
        <f t="shared" si="246"/>
        <v>-180</v>
      </c>
      <c r="P247" s="298">
        <f t="shared" si="246"/>
        <v>0</v>
      </c>
      <c r="Q247" s="282">
        <f t="shared" si="246"/>
        <v>-200</v>
      </c>
      <c r="R247" s="298">
        <f t="shared" si="246"/>
        <v>0</v>
      </c>
      <c r="S247" s="282">
        <f t="shared" si="246"/>
        <v>-237.59441172562015</v>
      </c>
      <c r="T247" s="298">
        <f t="shared" si="246"/>
        <v>0</v>
      </c>
      <c r="U247" s="282">
        <f t="shared" si="246"/>
        <v>-230</v>
      </c>
      <c r="V247" s="298">
        <f t="shared" si="246"/>
        <v>0</v>
      </c>
      <c r="W247" s="282">
        <f t="shared" si="246"/>
        <v>-400</v>
      </c>
      <c r="X247" s="298">
        <f t="shared" si="246"/>
        <v>0</v>
      </c>
      <c r="Y247" s="282">
        <f t="shared" si="246"/>
        <v>-400</v>
      </c>
      <c r="Z247" s="304" t="s">
        <v>290</v>
      </c>
      <c r="AA247" s="304" t="s">
        <v>290</v>
      </c>
    </row>
    <row r="248" spans="1:27" s="294" customFormat="1" x14ac:dyDescent="0.25">
      <c r="A248" s="333" t="s">
        <v>836</v>
      </c>
      <c r="B248" s="307" t="s">
        <v>834</v>
      </c>
      <c r="C248" s="311" t="s">
        <v>755</v>
      </c>
      <c r="D248" s="282">
        <f>D246-D247</f>
        <v>-428.57200000000012</v>
      </c>
      <c r="E248" s="282">
        <f t="shared" ref="E248" si="247">E246-E247</f>
        <v>168.99880000000007</v>
      </c>
      <c r="F248" s="298">
        <f t="shared" ref="F248" si="248">F222-F224-(F235-F236)</f>
        <v>-61.964780242417874</v>
      </c>
      <c r="G248" s="282">
        <f>G246-G247</f>
        <v>-58.561779999999999</v>
      </c>
      <c r="H248" s="298">
        <f t="shared" ref="H248" si="249">H222-H224-(H235-H236)</f>
        <v>5.0700013598458327</v>
      </c>
      <c r="I248" s="282">
        <f>I246-I247</f>
        <v>4.6800100047821616</v>
      </c>
      <c r="J248" s="298">
        <f t="shared" ref="J248" si="250">J222-J224-(J235-J236)</f>
        <v>8.7681582815157526</v>
      </c>
      <c r="K248" s="282">
        <f>K246-K247</f>
        <v>4.9463781274034773</v>
      </c>
      <c r="L248" s="298">
        <f>L222-L224-(L235-L236)</f>
        <v>-147.47622986042131</v>
      </c>
      <c r="M248" s="282">
        <f>M246-M247</f>
        <v>5.0734896696262695</v>
      </c>
      <c r="N248" s="298">
        <f>N222-N224-(N235-N236)</f>
        <v>5.1058345656365418</v>
      </c>
      <c r="O248" s="282">
        <f>O246-O247</f>
        <v>0.64293193620255806</v>
      </c>
      <c r="P248" s="298">
        <f>P222-P224-(P235-P236)</f>
        <v>5.1566986070804433</v>
      </c>
      <c r="Q248" s="282">
        <f>Q246-Q247</f>
        <v>-0.11363643351796782</v>
      </c>
      <c r="R248" s="298">
        <f>R222-R224-(R235-R236)</f>
        <v>0</v>
      </c>
      <c r="S248" s="282">
        <f>S246-S247</f>
        <v>0.36371567181572573</v>
      </c>
      <c r="T248" s="298">
        <f>T222-T224-(T235-T236)</f>
        <v>0</v>
      </c>
      <c r="U248" s="282">
        <f>U246-U247</f>
        <v>-0.59806397286371293</v>
      </c>
      <c r="V248" s="298">
        <f>V222-V224-(V235-V236)</f>
        <v>0</v>
      </c>
      <c r="W248" s="282">
        <f>W246-W247</f>
        <v>0.61146897862568039</v>
      </c>
      <c r="X248" s="298">
        <f>X222-X224-(X235-X236)</f>
        <v>0</v>
      </c>
      <c r="Y248" s="282">
        <f>Y246-Y247</f>
        <v>4.9312384572140218</v>
      </c>
      <c r="Z248" s="304" t="s">
        <v>290</v>
      </c>
      <c r="AA248" s="304" t="s">
        <v>290</v>
      </c>
    </row>
    <row r="249" spans="1:27" s="294" customFormat="1" x14ac:dyDescent="0.25">
      <c r="A249" s="333" t="s">
        <v>570</v>
      </c>
      <c r="B249" s="310" t="s">
        <v>70</v>
      </c>
      <c r="C249" s="311" t="s">
        <v>755</v>
      </c>
      <c r="D249" s="282">
        <v>0</v>
      </c>
      <c r="E249" s="282">
        <v>0</v>
      </c>
      <c r="F249" s="303">
        <v>0</v>
      </c>
      <c r="G249" s="284">
        <v>-18.879000000000001</v>
      </c>
      <c r="H249" s="303">
        <v>0</v>
      </c>
      <c r="I249" s="284">
        <v>0</v>
      </c>
      <c r="J249" s="303">
        <v>0</v>
      </c>
      <c r="K249" s="284">
        <v>0</v>
      </c>
      <c r="L249" s="303">
        <v>0</v>
      </c>
      <c r="M249" s="284">
        <v>0</v>
      </c>
      <c r="N249" s="303">
        <v>0</v>
      </c>
      <c r="O249" s="284">
        <v>0</v>
      </c>
      <c r="P249" s="303">
        <v>0</v>
      </c>
      <c r="Q249" s="284">
        <v>0</v>
      </c>
      <c r="R249" s="303">
        <v>0</v>
      </c>
      <c r="S249" s="284">
        <v>0</v>
      </c>
      <c r="T249" s="303">
        <v>0</v>
      </c>
      <c r="U249" s="284">
        <v>230</v>
      </c>
      <c r="V249" s="303">
        <v>0</v>
      </c>
      <c r="W249" s="284">
        <v>400</v>
      </c>
      <c r="X249" s="303">
        <v>0</v>
      </c>
      <c r="Y249" s="284">
        <v>420</v>
      </c>
      <c r="Z249" s="304" t="s">
        <v>290</v>
      </c>
      <c r="AA249" s="304" t="s">
        <v>290</v>
      </c>
    </row>
    <row r="250" spans="1:27" s="294" customFormat="1" ht="31.5" x14ac:dyDescent="0.25">
      <c r="A250" s="333" t="s">
        <v>571</v>
      </c>
      <c r="B250" s="310" t="s">
        <v>1091</v>
      </c>
      <c r="C250" s="311" t="s">
        <v>755</v>
      </c>
      <c r="D250" s="309">
        <f>D242+D243+D246</f>
        <v>-88.340192999999431</v>
      </c>
      <c r="E250" s="309">
        <f t="shared" ref="E250" si="251">E242+E243+E246</f>
        <v>215.57541036999976</v>
      </c>
      <c r="F250" s="309">
        <f t="shared" ref="F250" si="252">F242+F243+F246+F249</f>
        <v>9.003813998132955</v>
      </c>
      <c r="G250" s="309">
        <f>G242+G243+G246+G249</f>
        <v>1.7139448222636133E-4</v>
      </c>
      <c r="H250" s="309">
        <f t="shared" ref="H250:I250" si="253">H242+H243+H246+H249</f>
        <v>13.173976053479578</v>
      </c>
      <c r="I250" s="309">
        <f t="shared" si="253"/>
        <v>38.674244609815219</v>
      </c>
      <c r="J250" s="309">
        <f t="shared" ref="J250" si="254">J242+J243+J246+J249</f>
        <v>0.25906870025346507</v>
      </c>
      <c r="K250" s="309">
        <f t="shared" ref="K250:Y250" si="255">K242+K243+K246+K249</f>
        <v>-22.209387971075898</v>
      </c>
      <c r="L250" s="309">
        <f t="shared" si="255"/>
        <v>-13.53003156863349</v>
      </c>
      <c r="M250" s="309">
        <f t="shared" si="255"/>
        <v>-12.053738173857141</v>
      </c>
      <c r="N250" s="309">
        <f t="shared" si="255"/>
        <v>65.977945835215223</v>
      </c>
      <c r="O250" s="309">
        <f t="shared" si="255"/>
        <v>22.672323077543638</v>
      </c>
      <c r="P250" s="309">
        <f t="shared" si="255"/>
        <v>-14.82681559209334</v>
      </c>
      <c r="Q250" s="309">
        <f t="shared" si="255"/>
        <v>1.2688349304070243</v>
      </c>
      <c r="R250" s="309">
        <f t="shared" si="255"/>
        <v>0</v>
      </c>
      <c r="S250" s="309">
        <f t="shared" si="255"/>
        <v>-2.0564138848897073</v>
      </c>
      <c r="T250" s="309">
        <f t="shared" si="255"/>
        <v>0</v>
      </c>
      <c r="U250" s="309">
        <f t="shared" si="255"/>
        <v>-7.8344460702427909</v>
      </c>
      <c r="V250" s="309">
        <f t="shared" si="255"/>
        <v>0</v>
      </c>
      <c r="W250" s="309">
        <f t="shared" si="255"/>
        <v>-14.079401118709711</v>
      </c>
      <c r="X250" s="309">
        <f t="shared" si="255"/>
        <v>0</v>
      </c>
      <c r="Y250" s="309">
        <f t="shared" si="255"/>
        <v>9.6043412324530664</v>
      </c>
      <c r="Z250" s="304" t="s">
        <v>290</v>
      </c>
      <c r="AA250" s="304" t="s">
        <v>290</v>
      </c>
    </row>
    <row r="251" spans="1:27" s="294" customFormat="1" x14ac:dyDescent="0.25">
      <c r="A251" s="333" t="s">
        <v>572</v>
      </c>
      <c r="B251" s="310" t="s">
        <v>6</v>
      </c>
      <c r="C251" s="311" t="s">
        <v>755</v>
      </c>
      <c r="D251" s="309">
        <v>-127.23505799999973</v>
      </c>
      <c r="E251" s="309">
        <v>-215.57493031376157</v>
      </c>
      <c r="F251" s="303">
        <v>4.80056238360703E-4</v>
      </c>
      <c r="G251" s="312">
        <v>-2.1668914028850851E-4</v>
      </c>
      <c r="H251" s="303">
        <v>9.0042929193712773</v>
      </c>
      <c r="I251" s="312">
        <v>0</v>
      </c>
      <c r="J251" s="303">
        <v>22.178288402847947</v>
      </c>
      <c r="K251" s="312">
        <v>38.674244546115517</v>
      </c>
      <c r="L251" s="303">
        <v>22.437340249925853</v>
      </c>
      <c r="M251" s="312">
        <v>16.46485657504121</v>
      </c>
      <c r="N251" s="303">
        <v>8.9073084012921893</v>
      </c>
      <c r="O251" s="312">
        <v>4.411033724384513</v>
      </c>
      <c r="P251" s="303">
        <v>74.885253956507896</v>
      </c>
      <c r="Q251" s="312">
        <v>27.083271325128631</v>
      </c>
      <c r="R251" s="303">
        <v>0</v>
      </c>
      <c r="S251" s="312">
        <v>28.352021178737296</v>
      </c>
      <c r="T251" s="303">
        <v>0</v>
      </c>
      <c r="U251" s="312">
        <v>26.295607259445607</v>
      </c>
      <c r="V251" s="303">
        <v>0</v>
      </c>
      <c r="W251" s="312">
        <v>18.46116115480481</v>
      </c>
      <c r="X251" s="303">
        <v>0</v>
      </c>
      <c r="Y251" s="312">
        <v>4.3817600016961809</v>
      </c>
      <c r="Z251" s="304" t="s">
        <v>290</v>
      </c>
      <c r="AA251" s="304" t="s">
        <v>290</v>
      </c>
    </row>
    <row r="252" spans="1:27" s="294" customFormat="1" x14ac:dyDescent="0.25">
      <c r="A252" s="333" t="s">
        <v>573</v>
      </c>
      <c r="B252" s="310" t="s">
        <v>7</v>
      </c>
      <c r="C252" s="311" t="s">
        <v>755</v>
      </c>
      <c r="D252" s="309">
        <v>-215.57540700000001</v>
      </c>
      <c r="E252" s="309">
        <v>2.0337000081781297E-4</v>
      </c>
      <c r="F252" s="309">
        <f t="shared" ref="F252" si="256">F251+F250</f>
        <v>9.0042940543713161</v>
      </c>
      <c r="G252" s="312">
        <f>G251+G250</f>
        <v>-4.5294658062147177E-5</v>
      </c>
      <c r="H252" s="309">
        <f t="shared" ref="H252:I252" si="257">H251+H250</f>
        <v>22.178268972850855</v>
      </c>
      <c r="I252" s="312">
        <f t="shared" si="257"/>
        <v>38.674244609815219</v>
      </c>
      <c r="J252" s="309">
        <f t="shared" ref="J252" si="258">J251+J250</f>
        <v>22.437357103101412</v>
      </c>
      <c r="K252" s="312">
        <f t="shared" ref="K252:Y252" si="259">K251+K250</f>
        <v>16.464856575039619</v>
      </c>
      <c r="L252" s="309">
        <f t="shared" si="259"/>
        <v>8.9073086812923634</v>
      </c>
      <c r="M252" s="312">
        <f t="shared" si="259"/>
        <v>4.4111184011840692</v>
      </c>
      <c r="N252" s="309">
        <f t="shared" si="259"/>
        <v>74.885254236507407</v>
      </c>
      <c r="O252" s="312">
        <f t="shared" si="259"/>
        <v>27.083356801928151</v>
      </c>
      <c r="P252" s="309">
        <f t="shared" si="259"/>
        <v>60.058438364414556</v>
      </c>
      <c r="Q252" s="312">
        <f t="shared" si="259"/>
        <v>28.352106255535656</v>
      </c>
      <c r="R252" s="309">
        <f t="shared" si="259"/>
        <v>0</v>
      </c>
      <c r="S252" s="312">
        <f t="shared" si="259"/>
        <v>26.295607293847588</v>
      </c>
      <c r="T252" s="309">
        <f t="shared" si="259"/>
        <v>0</v>
      </c>
      <c r="U252" s="312">
        <f t="shared" si="259"/>
        <v>18.461161189202816</v>
      </c>
      <c r="V252" s="309">
        <f t="shared" si="259"/>
        <v>0</v>
      </c>
      <c r="W252" s="312">
        <f t="shared" si="259"/>
        <v>4.3817600360950983</v>
      </c>
      <c r="X252" s="309">
        <f t="shared" si="259"/>
        <v>0</v>
      </c>
      <c r="Y252" s="312">
        <f t="shared" si="259"/>
        <v>13.986101234149247</v>
      </c>
      <c r="Z252" s="304" t="s">
        <v>290</v>
      </c>
      <c r="AA252" s="304" t="s">
        <v>290</v>
      </c>
    </row>
    <row r="253" spans="1:27" s="294" customFormat="1" x14ac:dyDescent="0.25">
      <c r="A253" s="333" t="s">
        <v>575</v>
      </c>
      <c r="B253" s="310" t="s">
        <v>874</v>
      </c>
      <c r="C253" s="311" t="s">
        <v>290</v>
      </c>
      <c r="D253" s="282" t="s">
        <v>290</v>
      </c>
      <c r="E253" s="282" t="s">
        <v>290</v>
      </c>
      <c r="F253" s="303"/>
      <c r="G253" s="282"/>
      <c r="H253" s="303"/>
      <c r="I253" s="282"/>
      <c r="J253" s="303"/>
      <c r="K253" s="282"/>
      <c r="L253" s="303"/>
      <c r="M253" s="282"/>
      <c r="N253" s="303"/>
      <c r="O253" s="282"/>
      <c r="P253" s="303"/>
      <c r="Q253" s="282"/>
      <c r="R253" s="303"/>
      <c r="S253" s="282"/>
      <c r="T253" s="303"/>
      <c r="U253" s="282"/>
      <c r="V253" s="303"/>
      <c r="W253" s="282"/>
      <c r="X253" s="303"/>
      <c r="Y253" s="282"/>
      <c r="Z253" s="309" t="s">
        <v>290</v>
      </c>
      <c r="AA253" s="309" t="s">
        <v>290</v>
      </c>
    </row>
    <row r="254" spans="1:27" s="294" customFormat="1" x14ac:dyDescent="0.25">
      <c r="A254" s="333" t="s">
        <v>576</v>
      </c>
      <c r="B254" s="307" t="s">
        <v>1055</v>
      </c>
      <c r="C254" s="311" t="s">
        <v>755</v>
      </c>
      <c r="D254" s="282">
        <v>3157.8620467433602</v>
      </c>
      <c r="E254" s="282">
        <v>3797.6187633600007</v>
      </c>
      <c r="F254" s="282">
        <f t="shared" ref="F254" si="260">F255+F263+F265+F267+F269+F271+F273+F275+F281</f>
        <v>4102.2233741862246</v>
      </c>
      <c r="G254" s="284">
        <f>G255+G263+G265+G267+G269+G271+G273+G275+G281</f>
        <v>4567.9941825962296</v>
      </c>
      <c r="H254" s="282">
        <f t="shared" ref="H254:I254" si="261">H255+H263+H265+H267+H269+H271+H273+H275+H281</f>
        <v>3469.2744120094853</v>
      </c>
      <c r="I254" s="284">
        <f t="shared" si="261"/>
        <v>1161.5906619057719</v>
      </c>
      <c r="J254" s="282">
        <f t="shared" ref="J254" si="262">J255+J263+J265+J267+J269+J271+J273+J275+J281</f>
        <v>3249.1393132008343</v>
      </c>
      <c r="K254" s="284">
        <f t="shared" ref="K254:Y254" si="263">K255+K263+K265+K267+K269+K271+K273+K275+K281</f>
        <v>1749.7581048878233</v>
      </c>
      <c r="L254" s="282">
        <f t="shared" si="263"/>
        <v>3470.7045066585556</v>
      </c>
      <c r="M254" s="284">
        <f t="shared" si="263"/>
        <v>1501.4520223520358</v>
      </c>
      <c r="N254" s="282">
        <f t="shared" si="263"/>
        <v>3290.83500131251</v>
      </c>
      <c r="O254" s="284">
        <f t="shared" si="263"/>
        <v>1375.4820283107019</v>
      </c>
      <c r="P254" s="282">
        <f t="shared" si="263"/>
        <v>3036.9237712218792</v>
      </c>
      <c r="Q254" s="284">
        <f t="shared" si="263"/>
        <v>1214.599224664302</v>
      </c>
      <c r="R254" s="282">
        <f t="shared" si="263"/>
        <v>0</v>
      </c>
      <c r="S254" s="284">
        <f t="shared" si="263"/>
        <v>1144.7004596043409</v>
      </c>
      <c r="T254" s="282">
        <f t="shared" si="263"/>
        <v>0</v>
      </c>
      <c r="U254" s="284">
        <f t="shared" si="263"/>
        <v>1073.4167461292066</v>
      </c>
      <c r="V254" s="282">
        <f t="shared" si="263"/>
        <v>0</v>
      </c>
      <c r="W254" s="284">
        <f t="shared" si="263"/>
        <v>999.78710124974441</v>
      </c>
      <c r="X254" s="282">
        <f t="shared" si="263"/>
        <v>0</v>
      </c>
      <c r="Y254" s="284">
        <f t="shared" si="263"/>
        <v>923.74114702382246</v>
      </c>
      <c r="Z254" s="304" t="s">
        <v>290</v>
      </c>
      <c r="AA254" s="304" t="s">
        <v>290</v>
      </c>
    </row>
    <row r="255" spans="1:27" s="294" customFormat="1" ht="31.5" x14ac:dyDescent="0.25">
      <c r="A255" s="333" t="s">
        <v>675</v>
      </c>
      <c r="B255" s="301" t="s">
        <v>1056</v>
      </c>
      <c r="C255" s="311" t="s">
        <v>755</v>
      </c>
      <c r="D255" s="282" t="s">
        <v>290</v>
      </c>
      <c r="E255" s="282" t="s">
        <v>290</v>
      </c>
      <c r="F255" s="282">
        <f t="shared" ref="F255" si="264">F257+F259+F261</f>
        <v>0</v>
      </c>
      <c r="G255" s="282">
        <f>G257+G259+G261</f>
        <v>0</v>
      </c>
      <c r="H255" s="282">
        <f t="shared" ref="H255:I255" si="265">H257+H259+H261</f>
        <v>0</v>
      </c>
      <c r="I255" s="282">
        <f t="shared" si="265"/>
        <v>0</v>
      </c>
      <c r="J255" s="282">
        <f t="shared" ref="J255" si="266">J257+J259+J261</f>
        <v>0</v>
      </c>
      <c r="K255" s="282">
        <f t="shared" ref="K255:Y255" si="267">K257+K259+K261</f>
        <v>0</v>
      </c>
      <c r="L255" s="282">
        <f t="shared" si="267"/>
        <v>0</v>
      </c>
      <c r="M255" s="282">
        <f t="shared" si="267"/>
        <v>0</v>
      </c>
      <c r="N255" s="282">
        <f t="shared" si="267"/>
        <v>0</v>
      </c>
      <c r="O255" s="282">
        <f t="shared" si="267"/>
        <v>0</v>
      </c>
      <c r="P255" s="282">
        <f t="shared" si="267"/>
        <v>0</v>
      </c>
      <c r="Q255" s="282">
        <f t="shared" si="267"/>
        <v>0</v>
      </c>
      <c r="R255" s="282">
        <f t="shared" si="267"/>
        <v>0</v>
      </c>
      <c r="S255" s="282">
        <f t="shared" si="267"/>
        <v>0</v>
      </c>
      <c r="T255" s="282">
        <f t="shared" si="267"/>
        <v>0</v>
      </c>
      <c r="U255" s="282">
        <f t="shared" si="267"/>
        <v>0</v>
      </c>
      <c r="V255" s="282">
        <f t="shared" si="267"/>
        <v>0</v>
      </c>
      <c r="W255" s="282">
        <f t="shared" si="267"/>
        <v>0</v>
      </c>
      <c r="X255" s="282">
        <f t="shared" si="267"/>
        <v>0</v>
      </c>
      <c r="Y255" s="282">
        <f t="shared" si="267"/>
        <v>0</v>
      </c>
      <c r="Z255" s="282" t="s">
        <v>290</v>
      </c>
      <c r="AA255" s="282" t="s">
        <v>290</v>
      </c>
    </row>
    <row r="256" spans="1:27" s="294" customFormat="1" x14ac:dyDescent="0.25">
      <c r="A256" s="333" t="s">
        <v>676</v>
      </c>
      <c r="B256" s="305" t="s">
        <v>64</v>
      </c>
      <c r="C256" s="311" t="s">
        <v>755</v>
      </c>
      <c r="D256" s="282" t="s">
        <v>290</v>
      </c>
      <c r="E256" s="282" t="s">
        <v>290</v>
      </c>
      <c r="F256" s="298"/>
      <c r="G256" s="282"/>
      <c r="H256" s="298"/>
      <c r="I256" s="282"/>
      <c r="J256" s="298"/>
      <c r="K256" s="282"/>
      <c r="L256" s="298"/>
      <c r="M256" s="282"/>
      <c r="N256" s="298"/>
      <c r="O256" s="282"/>
      <c r="P256" s="298"/>
      <c r="Q256" s="282"/>
      <c r="R256" s="298"/>
      <c r="S256" s="282"/>
      <c r="T256" s="298"/>
      <c r="U256" s="282"/>
      <c r="V256" s="298"/>
      <c r="W256" s="282"/>
      <c r="X256" s="298"/>
      <c r="Y256" s="282"/>
      <c r="Z256" s="282" t="s">
        <v>290</v>
      </c>
      <c r="AA256" s="282" t="s">
        <v>290</v>
      </c>
    </row>
    <row r="257" spans="1:27" s="294" customFormat="1" ht="31.5" x14ac:dyDescent="0.25">
      <c r="A257" s="333" t="s">
        <v>901</v>
      </c>
      <c r="B257" s="305" t="s">
        <v>912</v>
      </c>
      <c r="C257" s="311" t="s">
        <v>755</v>
      </c>
      <c r="D257" s="282" t="s">
        <v>290</v>
      </c>
      <c r="E257" s="282" t="s">
        <v>290</v>
      </c>
      <c r="F257" s="298"/>
      <c r="G257" s="282"/>
      <c r="H257" s="298"/>
      <c r="I257" s="282"/>
      <c r="J257" s="298"/>
      <c r="K257" s="282"/>
      <c r="L257" s="298"/>
      <c r="M257" s="282"/>
      <c r="N257" s="298"/>
      <c r="O257" s="282"/>
      <c r="P257" s="298"/>
      <c r="Q257" s="282"/>
      <c r="R257" s="298"/>
      <c r="S257" s="282"/>
      <c r="T257" s="298"/>
      <c r="U257" s="282"/>
      <c r="V257" s="298"/>
      <c r="W257" s="282"/>
      <c r="X257" s="298"/>
      <c r="Y257" s="282"/>
      <c r="Z257" s="282" t="s">
        <v>290</v>
      </c>
      <c r="AA257" s="282" t="s">
        <v>290</v>
      </c>
    </row>
    <row r="258" spans="1:27" s="294" customFormat="1" x14ac:dyDescent="0.25">
      <c r="A258" s="333" t="s">
        <v>902</v>
      </c>
      <c r="B258" s="306" t="s">
        <v>64</v>
      </c>
      <c r="C258" s="311" t="s">
        <v>755</v>
      </c>
      <c r="D258" s="282" t="s">
        <v>290</v>
      </c>
      <c r="E258" s="282" t="s">
        <v>290</v>
      </c>
      <c r="F258" s="298"/>
      <c r="G258" s="282"/>
      <c r="H258" s="298"/>
      <c r="I258" s="282"/>
      <c r="J258" s="298"/>
      <c r="K258" s="282"/>
      <c r="L258" s="298"/>
      <c r="M258" s="282"/>
      <c r="N258" s="298"/>
      <c r="O258" s="282"/>
      <c r="P258" s="298"/>
      <c r="Q258" s="282"/>
      <c r="R258" s="298"/>
      <c r="S258" s="282"/>
      <c r="T258" s="298"/>
      <c r="U258" s="282"/>
      <c r="V258" s="298"/>
      <c r="W258" s="282"/>
      <c r="X258" s="298"/>
      <c r="Y258" s="282"/>
      <c r="Z258" s="282" t="s">
        <v>290</v>
      </c>
      <c r="AA258" s="282" t="s">
        <v>290</v>
      </c>
    </row>
    <row r="259" spans="1:27" s="294" customFormat="1" ht="31.5" x14ac:dyDescent="0.25">
      <c r="A259" s="333" t="s">
        <v>903</v>
      </c>
      <c r="B259" s="305" t="s">
        <v>909</v>
      </c>
      <c r="C259" s="311" t="s">
        <v>755</v>
      </c>
      <c r="D259" s="282" t="s">
        <v>290</v>
      </c>
      <c r="E259" s="282" t="s">
        <v>290</v>
      </c>
      <c r="F259" s="298"/>
      <c r="G259" s="282"/>
      <c r="H259" s="298"/>
      <c r="I259" s="282"/>
      <c r="J259" s="298"/>
      <c r="K259" s="282"/>
      <c r="L259" s="298"/>
      <c r="M259" s="282"/>
      <c r="N259" s="298"/>
      <c r="O259" s="282"/>
      <c r="P259" s="298"/>
      <c r="Q259" s="282"/>
      <c r="R259" s="298"/>
      <c r="S259" s="282"/>
      <c r="T259" s="298"/>
      <c r="U259" s="282"/>
      <c r="V259" s="298"/>
      <c r="W259" s="282"/>
      <c r="X259" s="298"/>
      <c r="Y259" s="282"/>
      <c r="Z259" s="282" t="s">
        <v>290</v>
      </c>
      <c r="AA259" s="282" t="s">
        <v>290</v>
      </c>
    </row>
    <row r="260" spans="1:27" s="294" customFormat="1" x14ac:dyDescent="0.25">
      <c r="A260" s="333" t="s">
        <v>904</v>
      </c>
      <c r="B260" s="306" t="s">
        <v>64</v>
      </c>
      <c r="C260" s="311" t="s">
        <v>755</v>
      </c>
      <c r="D260" s="282" t="s">
        <v>290</v>
      </c>
      <c r="E260" s="282" t="s">
        <v>290</v>
      </c>
      <c r="F260" s="298"/>
      <c r="G260" s="282"/>
      <c r="H260" s="298"/>
      <c r="I260" s="282"/>
      <c r="J260" s="298"/>
      <c r="K260" s="282"/>
      <c r="L260" s="298"/>
      <c r="M260" s="282"/>
      <c r="N260" s="298"/>
      <c r="O260" s="282"/>
      <c r="P260" s="298"/>
      <c r="Q260" s="282"/>
      <c r="R260" s="298"/>
      <c r="S260" s="282"/>
      <c r="T260" s="298"/>
      <c r="U260" s="282"/>
      <c r="V260" s="298"/>
      <c r="W260" s="282"/>
      <c r="X260" s="298"/>
      <c r="Y260" s="282"/>
      <c r="Z260" s="282" t="s">
        <v>290</v>
      </c>
      <c r="AA260" s="282" t="s">
        <v>290</v>
      </c>
    </row>
    <row r="261" spans="1:27" s="294" customFormat="1" ht="31.5" x14ac:dyDescent="0.25">
      <c r="A261" s="333" t="s">
        <v>1011</v>
      </c>
      <c r="B261" s="305" t="s">
        <v>894</v>
      </c>
      <c r="C261" s="311" t="s">
        <v>755</v>
      </c>
      <c r="D261" s="282" t="s">
        <v>290</v>
      </c>
      <c r="E261" s="282" t="s">
        <v>290</v>
      </c>
      <c r="F261" s="298"/>
      <c r="G261" s="282"/>
      <c r="H261" s="298"/>
      <c r="I261" s="282"/>
      <c r="J261" s="298"/>
      <c r="K261" s="282"/>
      <c r="L261" s="298"/>
      <c r="M261" s="282"/>
      <c r="N261" s="298"/>
      <c r="O261" s="282"/>
      <c r="P261" s="298"/>
      <c r="Q261" s="282"/>
      <c r="R261" s="298"/>
      <c r="S261" s="282"/>
      <c r="T261" s="298"/>
      <c r="U261" s="282"/>
      <c r="V261" s="298"/>
      <c r="W261" s="282"/>
      <c r="X261" s="298"/>
      <c r="Y261" s="282"/>
      <c r="Z261" s="282" t="s">
        <v>290</v>
      </c>
      <c r="AA261" s="282" t="s">
        <v>290</v>
      </c>
    </row>
    <row r="262" spans="1:27" s="294" customFormat="1" x14ac:dyDescent="0.25">
      <c r="A262" s="333" t="s">
        <v>1012</v>
      </c>
      <c r="B262" s="306" t="s">
        <v>64</v>
      </c>
      <c r="C262" s="311" t="s">
        <v>755</v>
      </c>
      <c r="D262" s="282" t="s">
        <v>290</v>
      </c>
      <c r="E262" s="282" t="s">
        <v>290</v>
      </c>
      <c r="F262" s="298"/>
      <c r="G262" s="282"/>
      <c r="H262" s="298"/>
      <c r="I262" s="282"/>
      <c r="J262" s="298"/>
      <c r="K262" s="282"/>
      <c r="L262" s="298"/>
      <c r="M262" s="282"/>
      <c r="N262" s="298"/>
      <c r="O262" s="282"/>
      <c r="P262" s="298"/>
      <c r="Q262" s="282"/>
      <c r="R262" s="298"/>
      <c r="S262" s="282"/>
      <c r="T262" s="298"/>
      <c r="U262" s="282"/>
      <c r="V262" s="298"/>
      <c r="W262" s="282"/>
      <c r="X262" s="298"/>
      <c r="Y262" s="282"/>
      <c r="Z262" s="282" t="s">
        <v>290</v>
      </c>
      <c r="AA262" s="282" t="s">
        <v>290</v>
      </c>
    </row>
    <row r="263" spans="1:27" s="294" customFormat="1" x14ac:dyDescent="0.25">
      <c r="A263" s="333" t="s">
        <v>677</v>
      </c>
      <c r="B263" s="301" t="s">
        <v>1081</v>
      </c>
      <c r="C263" s="311" t="s">
        <v>755</v>
      </c>
      <c r="D263" s="282" t="s">
        <v>290</v>
      </c>
      <c r="E263" s="282" t="s">
        <v>290</v>
      </c>
      <c r="F263" s="298"/>
      <c r="G263" s="282"/>
      <c r="H263" s="298"/>
      <c r="I263" s="282"/>
      <c r="J263" s="298"/>
      <c r="K263" s="282"/>
      <c r="L263" s="298"/>
      <c r="M263" s="282"/>
      <c r="N263" s="298"/>
      <c r="O263" s="282"/>
      <c r="P263" s="298"/>
      <c r="Q263" s="282"/>
      <c r="R263" s="298"/>
      <c r="S263" s="282"/>
      <c r="T263" s="298"/>
      <c r="U263" s="282"/>
      <c r="V263" s="298"/>
      <c r="W263" s="282"/>
      <c r="X263" s="298"/>
      <c r="Y263" s="282"/>
      <c r="Z263" s="282" t="s">
        <v>290</v>
      </c>
      <c r="AA263" s="282" t="s">
        <v>290</v>
      </c>
    </row>
    <row r="264" spans="1:27" s="294" customFormat="1" x14ac:dyDescent="0.25">
      <c r="A264" s="333" t="s">
        <v>678</v>
      </c>
      <c r="B264" s="305" t="s">
        <v>64</v>
      </c>
      <c r="C264" s="311" t="s">
        <v>755</v>
      </c>
      <c r="D264" s="315"/>
      <c r="E264" s="315"/>
      <c r="F264" s="298"/>
      <c r="G264" s="315"/>
      <c r="H264" s="298"/>
      <c r="I264" s="315"/>
      <c r="J264" s="298"/>
      <c r="K264" s="315"/>
      <c r="L264" s="298"/>
      <c r="M264" s="315"/>
      <c r="N264" s="298"/>
      <c r="O264" s="315"/>
      <c r="P264" s="298"/>
      <c r="Q264" s="315"/>
      <c r="R264" s="298"/>
      <c r="S264" s="315"/>
      <c r="T264" s="298"/>
      <c r="U264" s="315"/>
      <c r="V264" s="298"/>
      <c r="W264" s="315"/>
      <c r="X264" s="298"/>
      <c r="Y264" s="315"/>
      <c r="Z264" s="282" t="s">
        <v>290</v>
      </c>
      <c r="AA264" s="282" t="s">
        <v>290</v>
      </c>
    </row>
    <row r="265" spans="1:27" s="294" customFormat="1" x14ac:dyDescent="0.25">
      <c r="A265" s="333" t="s">
        <v>784</v>
      </c>
      <c r="B265" s="300" t="s">
        <v>752</v>
      </c>
      <c r="C265" s="311" t="s">
        <v>755</v>
      </c>
      <c r="D265" s="282">
        <v>2778.53349402</v>
      </c>
      <c r="E265" s="282">
        <v>3264.1108754546026</v>
      </c>
      <c r="F265" s="298">
        <v>3670.8216404997147</v>
      </c>
      <c r="G265" s="284">
        <v>4043.2393175999996</v>
      </c>
      <c r="H265" s="298">
        <v>3017.8726205205758</v>
      </c>
      <c r="I265" s="284">
        <v>867.77429302440396</v>
      </c>
      <c r="J265" s="298">
        <v>2797.7369477719244</v>
      </c>
      <c r="K265" s="284">
        <v>696.38373244070499</v>
      </c>
      <c r="L265" s="298">
        <v>3019.2796470296457</v>
      </c>
      <c r="M265" s="284">
        <v>811.39379562971737</v>
      </c>
      <c r="N265" s="298">
        <v>2839.4291409036005</v>
      </c>
      <c r="O265" s="284">
        <v>777.40476666638347</v>
      </c>
      <c r="P265" s="298">
        <v>2652.8585477208417</v>
      </c>
      <c r="Q265" s="284">
        <v>610.87772442798314</v>
      </c>
      <c r="R265" s="298">
        <v>0</v>
      </c>
      <c r="S265" s="284">
        <v>534.95761425802209</v>
      </c>
      <c r="T265" s="298">
        <v>0</v>
      </c>
      <c r="U265" s="284">
        <v>456.75990078288783</v>
      </c>
      <c r="V265" s="298">
        <v>0</v>
      </c>
      <c r="W265" s="284">
        <v>376.21625590342563</v>
      </c>
      <c r="X265" s="298">
        <v>0</v>
      </c>
      <c r="Y265" s="284">
        <v>293.25630167750364</v>
      </c>
      <c r="Z265" s="282" t="s">
        <v>290</v>
      </c>
      <c r="AA265" s="282" t="s">
        <v>290</v>
      </c>
    </row>
    <row r="266" spans="1:27" s="294" customFormat="1" x14ac:dyDescent="0.25">
      <c r="A266" s="333" t="s">
        <v>785</v>
      </c>
      <c r="B266" s="305" t="s">
        <v>64</v>
      </c>
      <c r="C266" s="311" t="s">
        <v>755</v>
      </c>
      <c r="D266" s="282">
        <v>2365.4603552600006</v>
      </c>
      <c r="E266" s="282">
        <v>2721.6994396100004</v>
      </c>
      <c r="F266" s="298">
        <v>3121.7</v>
      </c>
      <c r="G266" s="284">
        <v>3487.04334642</v>
      </c>
      <c r="H266" s="298">
        <v>2450.2999999999997</v>
      </c>
      <c r="I266" s="284">
        <v>454.42444697999952</v>
      </c>
      <c r="J266" s="298">
        <v>2205.2700999999997</v>
      </c>
      <c r="K266" s="284">
        <v>355.9189443249586</v>
      </c>
      <c r="L266" s="298">
        <v>2299.9</v>
      </c>
      <c r="M266" s="284">
        <v>451.90275083795655</v>
      </c>
      <c r="N266" s="298">
        <v>2072.1</v>
      </c>
      <c r="O266" s="284">
        <v>405.52798905645312</v>
      </c>
      <c r="P266" s="298">
        <v>1576.4429353035075</v>
      </c>
      <c r="Q266" s="284">
        <v>226.78792633323278</v>
      </c>
      <c r="R266" s="298">
        <v>0</v>
      </c>
      <c r="S266" s="284">
        <v>64.58950598929124</v>
      </c>
      <c r="T266" s="298">
        <v>0</v>
      </c>
      <c r="U266" s="284">
        <v>-13.608207485842518</v>
      </c>
      <c r="V266" s="298">
        <v>0</v>
      </c>
      <c r="W266" s="284">
        <v>-94.15185236530472</v>
      </c>
      <c r="X266" s="298">
        <v>0</v>
      </c>
      <c r="Y266" s="284">
        <v>-177.11180659122672</v>
      </c>
      <c r="Z266" s="282" t="s">
        <v>290</v>
      </c>
      <c r="AA266" s="282" t="s">
        <v>290</v>
      </c>
    </row>
    <row r="267" spans="1:27" s="294" customFormat="1" x14ac:dyDescent="0.25">
      <c r="A267" s="333" t="s">
        <v>786</v>
      </c>
      <c r="B267" s="300" t="s">
        <v>1075</v>
      </c>
      <c r="C267" s="311" t="s">
        <v>755</v>
      </c>
      <c r="D267" s="282" t="s">
        <v>290</v>
      </c>
      <c r="E267" s="282" t="s">
        <v>290</v>
      </c>
      <c r="F267" s="298"/>
      <c r="G267" s="282"/>
      <c r="H267" s="298"/>
      <c r="I267" s="282"/>
      <c r="J267" s="298"/>
      <c r="K267" s="282"/>
      <c r="L267" s="298"/>
      <c r="M267" s="282"/>
      <c r="N267" s="298"/>
      <c r="O267" s="282"/>
      <c r="P267" s="298"/>
      <c r="Q267" s="282"/>
      <c r="R267" s="298"/>
      <c r="S267" s="282"/>
      <c r="T267" s="298"/>
      <c r="U267" s="282"/>
      <c r="V267" s="298"/>
      <c r="W267" s="282"/>
      <c r="X267" s="298"/>
      <c r="Y267" s="282"/>
      <c r="Z267" s="282" t="s">
        <v>290</v>
      </c>
      <c r="AA267" s="282" t="s">
        <v>290</v>
      </c>
    </row>
    <row r="268" spans="1:27" s="294" customFormat="1" x14ac:dyDescent="0.25">
      <c r="A268" s="333" t="s">
        <v>787</v>
      </c>
      <c r="B268" s="305" t="s">
        <v>64</v>
      </c>
      <c r="C268" s="311" t="s">
        <v>755</v>
      </c>
      <c r="D268" s="282" t="s">
        <v>290</v>
      </c>
      <c r="E268" s="282" t="s">
        <v>290</v>
      </c>
      <c r="F268" s="298"/>
      <c r="G268" s="282"/>
      <c r="H268" s="298"/>
      <c r="I268" s="282"/>
      <c r="J268" s="298"/>
      <c r="K268" s="282"/>
      <c r="L268" s="298"/>
      <c r="M268" s="282"/>
      <c r="N268" s="298"/>
      <c r="O268" s="282"/>
      <c r="P268" s="298"/>
      <c r="Q268" s="282"/>
      <c r="R268" s="298"/>
      <c r="S268" s="282"/>
      <c r="T268" s="298"/>
      <c r="U268" s="282"/>
      <c r="V268" s="298"/>
      <c r="W268" s="282"/>
      <c r="X268" s="298"/>
      <c r="Y268" s="282"/>
      <c r="Z268" s="282" t="s">
        <v>290</v>
      </c>
      <c r="AA268" s="282" t="s">
        <v>290</v>
      </c>
    </row>
    <row r="269" spans="1:27" s="294" customFormat="1" x14ac:dyDescent="0.25">
      <c r="A269" s="333" t="s">
        <v>788</v>
      </c>
      <c r="B269" s="300" t="s">
        <v>753</v>
      </c>
      <c r="C269" s="311" t="s">
        <v>755</v>
      </c>
      <c r="D269" s="282">
        <v>0</v>
      </c>
      <c r="E269" s="282">
        <v>0</v>
      </c>
      <c r="F269" s="298"/>
      <c r="G269" s="282"/>
      <c r="H269" s="298"/>
      <c r="I269" s="282"/>
      <c r="J269" s="298"/>
      <c r="K269" s="282"/>
      <c r="L269" s="298"/>
      <c r="M269" s="282"/>
      <c r="N269" s="298"/>
      <c r="O269" s="282"/>
      <c r="P269" s="298"/>
      <c r="Q269" s="282"/>
      <c r="R269" s="298"/>
      <c r="S269" s="282"/>
      <c r="T269" s="298"/>
      <c r="U269" s="282"/>
      <c r="V269" s="298"/>
      <c r="W269" s="282"/>
      <c r="X269" s="298"/>
      <c r="Y269" s="282"/>
      <c r="Z269" s="282" t="s">
        <v>290</v>
      </c>
      <c r="AA269" s="282" t="s">
        <v>290</v>
      </c>
    </row>
    <row r="270" spans="1:27" s="294" customFormat="1" x14ac:dyDescent="0.25">
      <c r="A270" s="333" t="s">
        <v>789</v>
      </c>
      <c r="B270" s="305" t="s">
        <v>64</v>
      </c>
      <c r="C270" s="311" t="s">
        <v>755</v>
      </c>
      <c r="D270" s="282">
        <v>0</v>
      </c>
      <c r="E270" s="282">
        <v>0</v>
      </c>
      <c r="F270" s="298"/>
      <c r="G270" s="282"/>
      <c r="H270" s="298"/>
      <c r="I270" s="282"/>
      <c r="J270" s="298"/>
      <c r="K270" s="282"/>
      <c r="L270" s="298"/>
      <c r="M270" s="282"/>
      <c r="N270" s="298"/>
      <c r="O270" s="282"/>
      <c r="P270" s="298"/>
      <c r="Q270" s="282"/>
      <c r="R270" s="298"/>
      <c r="S270" s="282"/>
      <c r="T270" s="298"/>
      <c r="U270" s="282"/>
      <c r="V270" s="298"/>
      <c r="W270" s="282"/>
      <c r="X270" s="298"/>
      <c r="Y270" s="282"/>
      <c r="Z270" s="282" t="s">
        <v>290</v>
      </c>
      <c r="AA270" s="282" t="s">
        <v>290</v>
      </c>
    </row>
    <row r="271" spans="1:27" s="294" customFormat="1" ht="15.75" customHeight="1" x14ac:dyDescent="0.25">
      <c r="A271" s="333" t="s">
        <v>1136</v>
      </c>
      <c r="B271" s="300" t="s">
        <v>754</v>
      </c>
      <c r="C271" s="311" t="s">
        <v>755</v>
      </c>
      <c r="D271" s="282" t="s">
        <v>290</v>
      </c>
      <c r="E271" s="282" t="s">
        <v>290</v>
      </c>
      <c r="F271" s="298"/>
      <c r="G271" s="282"/>
      <c r="H271" s="298"/>
      <c r="I271" s="282"/>
      <c r="J271" s="298"/>
      <c r="K271" s="282"/>
      <c r="L271" s="298"/>
      <c r="M271" s="282"/>
      <c r="N271" s="298"/>
      <c r="O271" s="282"/>
      <c r="P271" s="298"/>
      <c r="Q271" s="282"/>
      <c r="R271" s="298"/>
      <c r="S271" s="282"/>
      <c r="T271" s="298"/>
      <c r="U271" s="282"/>
      <c r="V271" s="298"/>
      <c r="W271" s="282"/>
      <c r="X271" s="298"/>
      <c r="Y271" s="282"/>
      <c r="Z271" s="282" t="s">
        <v>290</v>
      </c>
      <c r="AA271" s="282" t="s">
        <v>290</v>
      </c>
    </row>
    <row r="272" spans="1:27" s="294" customFormat="1" x14ac:dyDescent="0.25">
      <c r="A272" s="333" t="s">
        <v>790</v>
      </c>
      <c r="B272" s="305" t="s">
        <v>64</v>
      </c>
      <c r="C272" s="311" t="s">
        <v>755</v>
      </c>
      <c r="D272" s="282" t="s">
        <v>290</v>
      </c>
      <c r="E272" s="282" t="s">
        <v>290</v>
      </c>
      <c r="F272" s="298"/>
      <c r="G272" s="282"/>
      <c r="H272" s="298"/>
      <c r="I272" s="282"/>
      <c r="J272" s="298"/>
      <c r="K272" s="282"/>
      <c r="L272" s="298"/>
      <c r="M272" s="282"/>
      <c r="N272" s="298"/>
      <c r="O272" s="282"/>
      <c r="P272" s="298"/>
      <c r="Q272" s="282"/>
      <c r="R272" s="298"/>
      <c r="S272" s="282"/>
      <c r="T272" s="298"/>
      <c r="U272" s="282"/>
      <c r="V272" s="298"/>
      <c r="W272" s="282"/>
      <c r="X272" s="298"/>
      <c r="Y272" s="282"/>
      <c r="Z272" s="282" t="s">
        <v>290</v>
      </c>
      <c r="AA272" s="282" t="s">
        <v>290</v>
      </c>
    </row>
    <row r="273" spans="1:27" s="294" customFormat="1" x14ac:dyDescent="0.25">
      <c r="A273" s="333" t="s">
        <v>905</v>
      </c>
      <c r="B273" s="300" t="s">
        <v>1082</v>
      </c>
      <c r="C273" s="311" t="s">
        <v>755</v>
      </c>
      <c r="D273" s="282" t="s">
        <v>290</v>
      </c>
      <c r="E273" s="282" t="s">
        <v>290</v>
      </c>
      <c r="F273" s="298"/>
      <c r="G273" s="282"/>
      <c r="H273" s="298"/>
      <c r="I273" s="282"/>
      <c r="J273" s="298"/>
      <c r="K273" s="282"/>
      <c r="L273" s="298"/>
      <c r="M273" s="282"/>
      <c r="N273" s="298"/>
      <c r="O273" s="282"/>
      <c r="P273" s="298"/>
      <c r="Q273" s="282"/>
      <c r="R273" s="298"/>
      <c r="S273" s="282"/>
      <c r="T273" s="298"/>
      <c r="U273" s="282"/>
      <c r="V273" s="298"/>
      <c r="W273" s="282"/>
      <c r="X273" s="298"/>
      <c r="Y273" s="282"/>
      <c r="Z273" s="282" t="s">
        <v>290</v>
      </c>
      <c r="AA273" s="282" t="s">
        <v>290</v>
      </c>
    </row>
    <row r="274" spans="1:27" s="294" customFormat="1" x14ac:dyDescent="0.25">
      <c r="A274" s="333" t="s">
        <v>791</v>
      </c>
      <c r="B274" s="305" t="s">
        <v>64</v>
      </c>
      <c r="C274" s="311" t="s">
        <v>755</v>
      </c>
      <c r="D274" s="282" t="s">
        <v>290</v>
      </c>
      <c r="E274" s="282" t="s">
        <v>290</v>
      </c>
      <c r="F274" s="298"/>
      <c r="G274" s="282"/>
      <c r="H274" s="298"/>
      <c r="I274" s="282"/>
      <c r="J274" s="298"/>
      <c r="K274" s="282"/>
      <c r="L274" s="298"/>
      <c r="M274" s="282"/>
      <c r="N274" s="298"/>
      <c r="O274" s="282"/>
      <c r="P274" s="298"/>
      <c r="Q274" s="282"/>
      <c r="R274" s="298"/>
      <c r="S274" s="282"/>
      <c r="T274" s="298"/>
      <c r="U274" s="282"/>
      <c r="V274" s="298"/>
      <c r="W274" s="282"/>
      <c r="X274" s="298"/>
      <c r="Y274" s="282"/>
      <c r="Z274" s="282" t="s">
        <v>290</v>
      </c>
      <c r="AA274" s="282" t="s">
        <v>290</v>
      </c>
    </row>
    <row r="275" spans="1:27" s="294" customFormat="1" ht="31.5" x14ac:dyDescent="0.25">
      <c r="A275" s="333" t="s">
        <v>792</v>
      </c>
      <c r="B275" s="301" t="s">
        <v>1057</v>
      </c>
      <c r="C275" s="311" t="s">
        <v>755</v>
      </c>
      <c r="D275" s="282" t="s">
        <v>290</v>
      </c>
      <c r="E275" s="282" t="s">
        <v>290</v>
      </c>
      <c r="F275" s="282">
        <f t="shared" ref="F275" si="268">F277+F279</f>
        <v>0</v>
      </c>
      <c r="G275" s="282"/>
      <c r="H275" s="282">
        <f t="shared" ref="H275" si="269">H277+H279</f>
        <v>0</v>
      </c>
      <c r="I275" s="282"/>
      <c r="J275" s="282">
        <f t="shared" ref="J275" si="270">J277+J279</f>
        <v>0</v>
      </c>
      <c r="K275" s="282"/>
      <c r="L275" s="282">
        <f>L277+L279</f>
        <v>0</v>
      </c>
      <c r="M275" s="282"/>
      <c r="N275" s="282">
        <f>N277+N279</f>
        <v>0</v>
      </c>
      <c r="O275" s="282"/>
      <c r="P275" s="282">
        <f>P277+P279</f>
        <v>0</v>
      </c>
      <c r="Q275" s="282"/>
      <c r="R275" s="282">
        <f>R277+R279</f>
        <v>0</v>
      </c>
      <c r="S275" s="282"/>
      <c r="T275" s="282">
        <f>T277+T279</f>
        <v>0</v>
      </c>
      <c r="U275" s="282"/>
      <c r="V275" s="282">
        <f>V277+V279</f>
        <v>0</v>
      </c>
      <c r="W275" s="282"/>
      <c r="X275" s="282">
        <f>X277+X279</f>
        <v>0</v>
      </c>
      <c r="Y275" s="282"/>
      <c r="Z275" s="282" t="s">
        <v>290</v>
      </c>
      <c r="AA275" s="282" t="s">
        <v>290</v>
      </c>
    </row>
    <row r="276" spans="1:27" s="294" customFormat="1" x14ac:dyDescent="0.25">
      <c r="A276" s="333" t="s">
        <v>793</v>
      </c>
      <c r="B276" s="305" t="s">
        <v>64</v>
      </c>
      <c r="C276" s="311" t="s">
        <v>755</v>
      </c>
      <c r="D276" s="282" t="s">
        <v>290</v>
      </c>
      <c r="E276" s="282" t="s">
        <v>290</v>
      </c>
      <c r="F276" s="298"/>
      <c r="G276" s="282"/>
      <c r="H276" s="298"/>
      <c r="I276" s="282"/>
      <c r="J276" s="298"/>
      <c r="K276" s="282"/>
      <c r="L276" s="298"/>
      <c r="M276" s="282"/>
      <c r="N276" s="298"/>
      <c r="O276" s="282"/>
      <c r="P276" s="298"/>
      <c r="Q276" s="282"/>
      <c r="R276" s="298"/>
      <c r="S276" s="282"/>
      <c r="T276" s="298"/>
      <c r="U276" s="282"/>
      <c r="V276" s="298"/>
      <c r="W276" s="282"/>
      <c r="X276" s="298"/>
      <c r="Y276" s="282"/>
      <c r="Z276" s="282" t="s">
        <v>290</v>
      </c>
      <c r="AA276" s="282" t="s">
        <v>290</v>
      </c>
    </row>
    <row r="277" spans="1:27" s="294" customFormat="1" x14ac:dyDescent="0.25">
      <c r="A277" s="333" t="s">
        <v>1013</v>
      </c>
      <c r="B277" s="305" t="s">
        <v>649</v>
      </c>
      <c r="C277" s="311" t="s">
        <v>755</v>
      </c>
      <c r="D277" s="282" t="s">
        <v>290</v>
      </c>
      <c r="E277" s="282" t="s">
        <v>290</v>
      </c>
      <c r="F277" s="298"/>
      <c r="G277" s="282"/>
      <c r="H277" s="298"/>
      <c r="I277" s="282"/>
      <c r="J277" s="298"/>
      <c r="K277" s="282"/>
      <c r="L277" s="298"/>
      <c r="M277" s="282"/>
      <c r="N277" s="298"/>
      <c r="O277" s="282"/>
      <c r="P277" s="298"/>
      <c r="Q277" s="282"/>
      <c r="R277" s="298"/>
      <c r="S277" s="282"/>
      <c r="T277" s="298"/>
      <c r="U277" s="282"/>
      <c r="V277" s="298"/>
      <c r="W277" s="282"/>
      <c r="X277" s="298"/>
      <c r="Y277" s="282"/>
      <c r="Z277" s="282" t="s">
        <v>290</v>
      </c>
      <c r="AA277" s="282" t="s">
        <v>290</v>
      </c>
    </row>
    <row r="278" spans="1:27" s="294" customFormat="1" x14ac:dyDescent="0.25">
      <c r="A278" s="333" t="s">
        <v>1015</v>
      </c>
      <c r="B278" s="306" t="s">
        <v>64</v>
      </c>
      <c r="C278" s="311" t="s">
        <v>755</v>
      </c>
      <c r="D278" s="282" t="s">
        <v>290</v>
      </c>
      <c r="E278" s="282" t="s">
        <v>290</v>
      </c>
      <c r="F278" s="298"/>
      <c r="G278" s="282"/>
      <c r="H278" s="298"/>
      <c r="I278" s="282"/>
      <c r="J278" s="298"/>
      <c r="K278" s="282"/>
      <c r="L278" s="298"/>
      <c r="M278" s="282"/>
      <c r="N278" s="298"/>
      <c r="O278" s="282"/>
      <c r="P278" s="298"/>
      <c r="Q278" s="282"/>
      <c r="R278" s="298"/>
      <c r="S278" s="282"/>
      <c r="T278" s="298"/>
      <c r="U278" s="282"/>
      <c r="V278" s="298"/>
      <c r="W278" s="282"/>
      <c r="X278" s="298"/>
      <c r="Y278" s="282"/>
      <c r="Z278" s="282" t="s">
        <v>290</v>
      </c>
      <c r="AA278" s="282" t="s">
        <v>290</v>
      </c>
    </row>
    <row r="279" spans="1:27" s="294" customFormat="1" x14ac:dyDescent="0.25">
      <c r="A279" s="333" t="s">
        <v>1014</v>
      </c>
      <c r="B279" s="305" t="s">
        <v>637</v>
      </c>
      <c r="C279" s="311" t="s">
        <v>755</v>
      </c>
      <c r="D279" s="282" t="s">
        <v>290</v>
      </c>
      <c r="E279" s="282" t="s">
        <v>290</v>
      </c>
      <c r="F279" s="298"/>
      <c r="G279" s="282"/>
      <c r="H279" s="298"/>
      <c r="I279" s="282"/>
      <c r="J279" s="298"/>
      <c r="K279" s="282"/>
      <c r="L279" s="298"/>
      <c r="M279" s="282"/>
      <c r="N279" s="298"/>
      <c r="O279" s="282"/>
      <c r="P279" s="298"/>
      <c r="Q279" s="282"/>
      <c r="R279" s="298"/>
      <c r="S279" s="282"/>
      <c r="T279" s="298"/>
      <c r="U279" s="282"/>
      <c r="V279" s="298"/>
      <c r="W279" s="282"/>
      <c r="X279" s="298"/>
      <c r="Y279" s="282"/>
      <c r="Z279" s="282" t="s">
        <v>290</v>
      </c>
      <c r="AA279" s="282" t="s">
        <v>290</v>
      </c>
    </row>
    <row r="280" spans="1:27" s="294" customFormat="1" x14ac:dyDescent="0.25">
      <c r="A280" s="333" t="s">
        <v>1016</v>
      </c>
      <c r="B280" s="306" t="s">
        <v>64</v>
      </c>
      <c r="C280" s="311" t="s">
        <v>755</v>
      </c>
      <c r="D280" s="282" t="s">
        <v>290</v>
      </c>
      <c r="E280" s="282" t="s">
        <v>290</v>
      </c>
      <c r="F280" s="298"/>
      <c r="G280" s="282"/>
      <c r="H280" s="298"/>
      <c r="I280" s="282"/>
      <c r="J280" s="298"/>
      <c r="K280" s="282"/>
      <c r="L280" s="298"/>
      <c r="M280" s="282"/>
      <c r="N280" s="298"/>
      <c r="O280" s="282"/>
      <c r="P280" s="298"/>
      <c r="Q280" s="282"/>
      <c r="R280" s="298"/>
      <c r="S280" s="282"/>
      <c r="T280" s="298"/>
      <c r="U280" s="282"/>
      <c r="V280" s="298"/>
      <c r="W280" s="282"/>
      <c r="X280" s="298"/>
      <c r="Y280" s="282"/>
      <c r="Z280" s="282" t="s">
        <v>290</v>
      </c>
      <c r="AA280" s="282" t="s">
        <v>290</v>
      </c>
    </row>
    <row r="281" spans="1:27" s="294" customFormat="1" x14ac:dyDescent="0.25">
      <c r="A281" s="333" t="s">
        <v>794</v>
      </c>
      <c r="B281" s="301" t="s">
        <v>802</v>
      </c>
      <c r="C281" s="311" t="s">
        <v>755</v>
      </c>
      <c r="D281" s="282">
        <v>379.32855272336019</v>
      </c>
      <c r="E281" s="282">
        <v>533.50788790539809</v>
      </c>
      <c r="F281" s="298">
        <v>431.40173368650994</v>
      </c>
      <c r="G281" s="284">
        <v>524.75486499623003</v>
      </c>
      <c r="H281" s="298">
        <v>451.40179148890957</v>
      </c>
      <c r="I281" s="284">
        <v>293.81636888136791</v>
      </c>
      <c r="J281" s="298">
        <v>451.40236542890989</v>
      </c>
      <c r="K281" s="284">
        <v>1053.3743724471183</v>
      </c>
      <c r="L281" s="298">
        <v>451.42485962890987</v>
      </c>
      <c r="M281" s="284">
        <v>690.05822672231841</v>
      </c>
      <c r="N281" s="298">
        <v>451.40586040890958</v>
      </c>
      <c r="O281" s="284">
        <v>598.07726164431847</v>
      </c>
      <c r="P281" s="298">
        <v>384.06522350103751</v>
      </c>
      <c r="Q281" s="284">
        <v>603.72150023631889</v>
      </c>
      <c r="R281" s="298">
        <v>0</v>
      </c>
      <c r="S281" s="284">
        <v>609.74284534631886</v>
      </c>
      <c r="T281" s="298">
        <v>0</v>
      </c>
      <c r="U281" s="284">
        <v>616.65684534631873</v>
      </c>
      <c r="V281" s="298">
        <v>0</v>
      </c>
      <c r="W281" s="284">
        <v>623.57084534631872</v>
      </c>
      <c r="X281" s="298">
        <v>0</v>
      </c>
      <c r="Y281" s="284">
        <v>630.48484534631882</v>
      </c>
      <c r="Z281" s="282" t="s">
        <v>290</v>
      </c>
      <c r="AA281" s="282" t="s">
        <v>290</v>
      </c>
    </row>
    <row r="282" spans="1:27" s="294" customFormat="1" x14ac:dyDescent="0.25">
      <c r="A282" s="333" t="s">
        <v>795</v>
      </c>
      <c r="B282" s="305" t="s">
        <v>64</v>
      </c>
      <c r="C282" s="311" t="s">
        <v>755</v>
      </c>
      <c r="D282" s="282">
        <v>68.607699779999621</v>
      </c>
      <c r="E282" s="282">
        <v>318.18729428721065</v>
      </c>
      <c r="F282" s="298">
        <v>86.280346737301997</v>
      </c>
      <c r="G282" s="284">
        <v>273.62323714459399</v>
      </c>
      <c r="H282" s="298">
        <v>90.280358297781916</v>
      </c>
      <c r="I282" s="284">
        <v>107.52299966256146</v>
      </c>
      <c r="J282" s="298">
        <v>90.280473085781978</v>
      </c>
      <c r="K282" s="284">
        <v>46.631254703116156</v>
      </c>
      <c r="L282" s="298">
        <v>90.284971925781974</v>
      </c>
      <c r="M282" s="284">
        <v>67.474502604519444</v>
      </c>
      <c r="N282" s="298">
        <v>90.281172081781918</v>
      </c>
      <c r="O282" s="284">
        <v>68.88990876083119</v>
      </c>
      <c r="P282" s="298">
        <v>76.813044700207513</v>
      </c>
      <c r="Q282" s="284">
        <v>70.375375137802706</v>
      </c>
      <c r="R282" s="298">
        <v>0</v>
      </c>
      <c r="S282" s="284">
        <v>71.96008945475657</v>
      </c>
      <c r="T282" s="298">
        <v>0</v>
      </c>
      <c r="U282" s="284">
        <v>78.874089454756572</v>
      </c>
      <c r="V282" s="298">
        <v>0</v>
      </c>
      <c r="W282" s="284">
        <v>85.788089454756587</v>
      </c>
      <c r="X282" s="298">
        <v>0</v>
      </c>
      <c r="Y282" s="284">
        <v>92.702089454756589</v>
      </c>
      <c r="Z282" s="282" t="s">
        <v>290</v>
      </c>
      <c r="AA282" s="282" t="s">
        <v>290</v>
      </c>
    </row>
    <row r="283" spans="1:27" s="294" customFormat="1" x14ac:dyDescent="0.25">
      <c r="A283" s="333" t="s">
        <v>577</v>
      </c>
      <c r="B283" s="307" t="s">
        <v>1058</v>
      </c>
      <c r="C283" s="311" t="s">
        <v>755</v>
      </c>
      <c r="D283" s="309">
        <v>1127.6590888922001</v>
      </c>
      <c r="E283" s="309">
        <v>1290.8322036189998</v>
      </c>
      <c r="F283" s="282">
        <f t="shared" ref="F283" si="271">F284+F286+F291+F293+F295+F297+F299+F301+F303</f>
        <v>1626.7989796750408</v>
      </c>
      <c r="G283" s="312">
        <v>1185.2785247518652</v>
      </c>
      <c r="H283" s="282">
        <f t="shared" ref="H283" si="272">H284+H286+H291+H293+H295+H297+H299+H301+H303</f>
        <v>1399.3790654628397</v>
      </c>
      <c r="I283" s="312">
        <v>1085.8741742997261</v>
      </c>
      <c r="J283" s="282">
        <f t="shared" ref="J283" si="273">J284+J286+J291+J293+J295+J297+J299+J301+J303</f>
        <v>1304.2198217345576</v>
      </c>
      <c r="K283" s="312">
        <v>1355.0920227799311</v>
      </c>
      <c r="L283" s="282">
        <f>L284+L286+L291+L293+L295+L297+L299+L301+L303</f>
        <v>1080.0753766961407</v>
      </c>
      <c r="M283" s="312">
        <v>1003.1624313672839</v>
      </c>
      <c r="N283" s="282">
        <f>N284+N286+N291+N293+N295+N297+N299+N301+N303</f>
        <v>790.32269557272321</v>
      </c>
      <c r="O283" s="312">
        <v>1036.3027934487229</v>
      </c>
      <c r="P283" s="282">
        <f>P284+P286+P291+P293+P295+P297+P299+P301+P303</f>
        <v>569.28500713891015</v>
      </c>
      <c r="Q283" s="312">
        <v>1031.24647918047</v>
      </c>
      <c r="R283" s="282">
        <f>R284+R286+R291+R293+R295+R297+R299+R301+R303</f>
        <v>0</v>
      </c>
      <c r="S283" s="312">
        <v>1006.4858599560982</v>
      </c>
      <c r="T283" s="282">
        <f>T284+T286+T291+T293+T295+T297+T299+T301+T303</f>
        <v>0</v>
      </c>
      <c r="U283" s="312">
        <v>1000.4781447795161</v>
      </c>
      <c r="V283" s="282">
        <f>V284+V286+V291+V293+V295+V297+V299+V301+V303</f>
        <v>0</v>
      </c>
      <c r="W283" s="312">
        <v>979.80550695038721</v>
      </c>
      <c r="X283" s="282">
        <f>X284+X286+X291+X293+X295+X297+X299+X301+X303</f>
        <v>0</v>
      </c>
      <c r="Y283" s="312">
        <v>951.94647307771629</v>
      </c>
      <c r="Z283" s="282" t="s">
        <v>290</v>
      </c>
      <c r="AA283" s="282" t="s">
        <v>290</v>
      </c>
    </row>
    <row r="284" spans="1:27" s="294" customFormat="1" x14ac:dyDescent="0.25">
      <c r="A284" s="333" t="s">
        <v>679</v>
      </c>
      <c r="B284" s="301" t="s">
        <v>574</v>
      </c>
      <c r="C284" s="311" t="s">
        <v>755</v>
      </c>
      <c r="D284" s="282" t="s">
        <v>290</v>
      </c>
      <c r="E284" s="282" t="s">
        <v>290</v>
      </c>
      <c r="F284" s="298">
        <v>0</v>
      </c>
      <c r="G284" s="282"/>
      <c r="H284" s="298">
        <v>0</v>
      </c>
      <c r="I284" s="282"/>
      <c r="J284" s="298">
        <v>0</v>
      </c>
      <c r="K284" s="282"/>
      <c r="L284" s="298">
        <v>0</v>
      </c>
      <c r="M284" s="282"/>
      <c r="N284" s="298">
        <v>0</v>
      </c>
      <c r="O284" s="282"/>
      <c r="P284" s="298">
        <v>0</v>
      </c>
      <c r="Q284" s="282"/>
      <c r="R284" s="298">
        <v>0</v>
      </c>
      <c r="S284" s="282"/>
      <c r="T284" s="298">
        <v>0</v>
      </c>
      <c r="U284" s="282"/>
      <c r="V284" s="298">
        <v>0</v>
      </c>
      <c r="W284" s="282"/>
      <c r="X284" s="298">
        <v>0</v>
      </c>
      <c r="Y284" s="282"/>
      <c r="Z284" s="282" t="s">
        <v>290</v>
      </c>
      <c r="AA284" s="282" t="s">
        <v>290</v>
      </c>
    </row>
    <row r="285" spans="1:27" s="294" customFormat="1" x14ac:dyDescent="0.25">
      <c r="A285" s="333" t="s">
        <v>680</v>
      </c>
      <c r="B285" s="305" t="s">
        <v>64</v>
      </c>
      <c r="C285" s="311" t="s">
        <v>755</v>
      </c>
      <c r="D285" s="282" t="s">
        <v>290</v>
      </c>
      <c r="E285" s="282" t="s">
        <v>290</v>
      </c>
      <c r="F285" s="298">
        <v>0</v>
      </c>
      <c r="G285" s="282"/>
      <c r="H285" s="298">
        <v>0</v>
      </c>
      <c r="I285" s="282"/>
      <c r="J285" s="298">
        <v>0</v>
      </c>
      <c r="K285" s="282"/>
      <c r="L285" s="298">
        <v>0</v>
      </c>
      <c r="M285" s="282"/>
      <c r="N285" s="298">
        <v>0</v>
      </c>
      <c r="O285" s="282"/>
      <c r="P285" s="298">
        <v>0</v>
      </c>
      <c r="Q285" s="282"/>
      <c r="R285" s="298">
        <v>0</v>
      </c>
      <c r="S285" s="282"/>
      <c r="T285" s="298">
        <v>0</v>
      </c>
      <c r="U285" s="282"/>
      <c r="V285" s="298">
        <v>0</v>
      </c>
      <c r="W285" s="282"/>
      <c r="X285" s="298">
        <v>0</v>
      </c>
      <c r="Y285" s="282"/>
      <c r="Z285" s="282" t="s">
        <v>290</v>
      </c>
      <c r="AA285" s="282" t="s">
        <v>290</v>
      </c>
    </row>
    <row r="286" spans="1:27" s="294" customFormat="1" x14ac:dyDescent="0.25">
      <c r="A286" s="333" t="s">
        <v>681</v>
      </c>
      <c r="B286" s="301" t="s">
        <v>1059</v>
      </c>
      <c r="C286" s="311" t="s">
        <v>755</v>
      </c>
      <c r="D286" s="282">
        <f>D289</f>
        <v>0.18139102000000276</v>
      </c>
      <c r="E286" s="282">
        <f t="shared" ref="E286" si="274">E289</f>
        <v>0.58125991999986582</v>
      </c>
      <c r="F286" s="282">
        <f t="shared" ref="F286" si="275">F287+F289</f>
        <v>118.88439730880887</v>
      </c>
      <c r="G286" s="282">
        <f>G287+G289</f>
        <v>198.72683956999998</v>
      </c>
      <c r="H286" s="282">
        <f t="shared" ref="H286:I286" si="276">H287+H289</f>
        <v>121.98254966265849</v>
      </c>
      <c r="I286" s="282">
        <f t="shared" si="276"/>
        <v>219.94330812399974</v>
      </c>
      <c r="J286" s="282">
        <f t="shared" ref="J286" si="277">J287+J289</f>
        <v>99.096893179498608</v>
      </c>
      <c r="K286" s="282">
        <f t="shared" ref="K286:Y286" si="278">K287+K289</f>
        <v>219.94326412399985</v>
      </c>
      <c r="L286" s="282">
        <f t="shared" si="278"/>
        <v>114.27791511307819</v>
      </c>
      <c r="M286" s="282">
        <f t="shared" si="278"/>
        <v>227.76453212399991</v>
      </c>
      <c r="N286" s="282">
        <f t="shared" si="278"/>
        <v>23.126260737881065</v>
      </c>
      <c r="O286" s="282">
        <f t="shared" si="278"/>
        <v>238.585676124</v>
      </c>
      <c r="P286" s="282">
        <f t="shared" si="278"/>
        <v>23.126260737881065</v>
      </c>
      <c r="Q286" s="282">
        <f t="shared" si="278"/>
        <v>252.674757124</v>
      </c>
      <c r="R286" s="282">
        <f t="shared" si="278"/>
        <v>0</v>
      </c>
      <c r="S286" s="282">
        <f t="shared" si="278"/>
        <v>270.40413512400005</v>
      </c>
      <c r="T286" s="282">
        <f t="shared" si="278"/>
        <v>0</v>
      </c>
      <c r="U286" s="282">
        <f t="shared" si="278"/>
        <v>270.40413512400005</v>
      </c>
      <c r="V286" s="282">
        <f t="shared" si="278"/>
        <v>0</v>
      </c>
      <c r="W286" s="282">
        <f t="shared" si="278"/>
        <v>270.40413512400005</v>
      </c>
      <c r="X286" s="282">
        <f t="shared" si="278"/>
        <v>0</v>
      </c>
      <c r="Y286" s="282">
        <f t="shared" si="278"/>
        <v>270.40413512400005</v>
      </c>
      <c r="Z286" s="282" t="s">
        <v>290</v>
      </c>
      <c r="AA286" s="282" t="s">
        <v>290</v>
      </c>
    </row>
    <row r="287" spans="1:27" s="294" customFormat="1" x14ac:dyDescent="0.25">
      <c r="A287" s="333" t="s">
        <v>683</v>
      </c>
      <c r="B287" s="305" t="s">
        <v>644</v>
      </c>
      <c r="C287" s="311" t="s">
        <v>755</v>
      </c>
      <c r="D287" s="282" t="s">
        <v>290</v>
      </c>
      <c r="E287" s="282" t="s">
        <v>290</v>
      </c>
      <c r="F287" s="298">
        <v>0</v>
      </c>
      <c r="G287" s="282"/>
      <c r="H287" s="298">
        <v>0</v>
      </c>
      <c r="I287" s="282"/>
      <c r="J287" s="298">
        <v>0</v>
      </c>
      <c r="K287" s="282"/>
      <c r="L287" s="298">
        <v>0</v>
      </c>
      <c r="M287" s="282"/>
      <c r="N287" s="298">
        <v>0</v>
      </c>
      <c r="O287" s="282"/>
      <c r="P287" s="298">
        <v>0</v>
      </c>
      <c r="Q287" s="282"/>
      <c r="R287" s="298">
        <v>0</v>
      </c>
      <c r="S287" s="282"/>
      <c r="T287" s="298">
        <v>0</v>
      </c>
      <c r="U287" s="282"/>
      <c r="V287" s="298">
        <v>0</v>
      </c>
      <c r="W287" s="282"/>
      <c r="X287" s="298">
        <v>0</v>
      </c>
      <c r="Y287" s="282"/>
      <c r="Z287" s="282" t="s">
        <v>290</v>
      </c>
      <c r="AA287" s="282" t="s">
        <v>290</v>
      </c>
    </row>
    <row r="288" spans="1:27" s="294" customFormat="1" x14ac:dyDescent="0.25">
      <c r="A288" s="333" t="s">
        <v>684</v>
      </c>
      <c r="B288" s="306" t="s">
        <v>64</v>
      </c>
      <c r="C288" s="311" t="s">
        <v>755</v>
      </c>
      <c r="D288" s="282" t="s">
        <v>290</v>
      </c>
      <c r="E288" s="282" t="s">
        <v>290</v>
      </c>
      <c r="F288" s="298">
        <v>0</v>
      </c>
      <c r="G288" s="282"/>
      <c r="H288" s="298">
        <v>0</v>
      </c>
      <c r="I288" s="282"/>
      <c r="J288" s="298">
        <v>0</v>
      </c>
      <c r="K288" s="282"/>
      <c r="L288" s="298">
        <v>0</v>
      </c>
      <c r="M288" s="282"/>
      <c r="N288" s="298">
        <v>0</v>
      </c>
      <c r="O288" s="282"/>
      <c r="P288" s="298">
        <v>0</v>
      </c>
      <c r="Q288" s="282"/>
      <c r="R288" s="298">
        <v>0</v>
      </c>
      <c r="S288" s="282"/>
      <c r="T288" s="298">
        <v>0</v>
      </c>
      <c r="U288" s="282"/>
      <c r="V288" s="298">
        <v>0</v>
      </c>
      <c r="W288" s="282"/>
      <c r="X288" s="298">
        <v>0</v>
      </c>
      <c r="Y288" s="282"/>
      <c r="Z288" s="282" t="s">
        <v>290</v>
      </c>
      <c r="AA288" s="282" t="s">
        <v>290</v>
      </c>
    </row>
    <row r="289" spans="1:27" s="294" customFormat="1" x14ac:dyDescent="0.25">
      <c r="A289" s="333" t="s">
        <v>685</v>
      </c>
      <c r="B289" s="305" t="s">
        <v>705</v>
      </c>
      <c r="C289" s="311" t="s">
        <v>755</v>
      </c>
      <c r="D289" s="316">
        <v>0.18139102000000276</v>
      </c>
      <c r="E289" s="316">
        <v>0.58125991999986582</v>
      </c>
      <c r="F289" s="298">
        <v>118.88439730880887</v>
      </c>
      <c r="G289" s="316">
        <v>198.72683956999998</v>
      </c>
      <c r="H289" s="298">
        <v>121.98254966265849</v>
      </c>
      <c r="I289" s="316">
        <v>219.94330812399974</v>
      </c>
      <c r="J289" s="298">
        <v>99.096893179498608</v>
      </c>
      <c r="K289" s="316">
        <v>219.94326412399985</v>
      </c>
      <c r="L289" s="298">
        <v>114.27791511307819</v>
      </c>
      <c r="M289" s="316">
        <v>227.76453212399991</v>
      </c>
      <c r="N289" s="298">
        <v>23.126260737881065</v>
      </c>
      <c r="O289" s="316">
        <v>238.585676124</v>
      </c>
      <c r="P289" s="298">
        <v>23.126260737881065</v>
      </c>
      <c r="Q289" s="316">
        <v>252.674757124</v>
      </c>
      <c r="R289" s="298">
        <v>0</v>
      </c>
      <c r="S289" s="316">
        <v>270.40413512400005</v>
      </c>
      <c r="T289" s="298">
        <v>0</v>
      </c>
      <c r="U289" s="316">
        <v>270.40413512400005</v>
      </c>
      <c r="V289" s="298">
        <v>0</v>
      </c>
      <c r="W289" s="316">
        <v>270.40413512400005</v>
      </c>
      <c r="X289" s="298">
        <v>0</v>
      </c>
      <c r="Y289" s="316">
        <v>270.40413512400005</v>
      </c>
      <c r="Z289" s="282" t="s">
        <v>290</v>
      </c>
      <c r="AA289" s="282" t="s">
        <v>290</v>
      </c>
    </row>
    <row r="290" spans="1:27" s="294" customFormat="1" x14ac:dyDescent="0.25">
      <c r="A290" s="333" t="s">
        <v>686</v>
      </c>
      <c r="B290" s="306" t="s">
        <v>64</v>
      </c>
      <c r="C290" s="311" t="s">
        <v>755</v>
      </c>
      <c r="D290" s="316">
        <v>0</v>
      </c>
      <c r="E290" s="316">
        <v>0</v>
      </c>
      <c r="F290" s="298">
        <v>0</v>
      </c>
      <c r="G290" s="316">
        <v>0.24008798000000001</v>
      </c>
      <c r="H290" s="298">
        <v>33.615088333331819</v>
      </c>
      <c r="I290" s="316">
        <v>0</v>
      </c>
      <c r="J290" s="298">
        <v>22.867248333334441</v>
      </c>
      <c r="K290" s="316">
        <v>0</v>
      </c>
      <c r="L290" s="298">
        <v>0</v>
      </c>
      <c r="M290" s="316">
        <v>0</v>
      </c>
      <c r="N290" s="298">
        <v>0</v>
      </c>
      <c r="O290" s="316">
        <v>0</v>
      </c>
      <c r="P290" s="298">
        <v>0</v>
      </c>
      <c r="Q290" s="316">
        <v>0</v>
      </c>
      <c r="R290" s="298">
        <v>0</v>
      </c>
      <c r="S290" s="316">
        <v>0</v>
      </c>
      <c r="T290" s="298">
        <v>0</v>
      </c>
      <c r="U290" s="316">
        <v>0</v>
      </c>
      <c r="V290" s="298">
        <v>0</v>
      </c>
      <c r="W290" s="316">
        <v>0</v>
      </c>
      <c r="X290" s="298">
        <v>0</v>
      </c>
      <c r="Y290" s="316">
        <v>0</v>
      </c>
      <c r="Z290" s="282" t="s">
        <v>290</v>
      </c>
      <c r="AA290" s="282" t="s">
        <v>290</v>
      </c>
    </row>
    <row r="291" spans="1:27" s="294" customFormat="1" ht="31.5" x14ac:dyDescent="0.25">
      <c r="A291" s="333" t="s">
        <v>682</v>
      </c>
      <c r="B291" s="301" t="s">
        <v>914</v>
      </c>
      <c r="C291" s="311" t="s">
        <v>755</v>
      </c>
      <c r="D291" s="282">
        <v>227.90914500000002</v>
      </c>
      <c r="E291" s="282">
        <v>264.63913191</v>
      </c>
      <c r="F291" s="298">
        <v>530.5623616329334</v>
      </c>
      <c r="G291" s="284">
        <v>110.48850970000001</v>
      </c>
      <c r="H291" s="298">
        <v>45.414459172592501</v>
      </c>
      <c r="I291" s="284">
        <v>39.403842325399808</v>
      </c>
      <c r="J291" s="298">
        <v>47.309258972331413</v>
      </c>
      <c r="K291" s="284">
        <v>45.60450294705393</v>
      </c>
      <c r="L291" s="298">
        <v>79.26289676412253</v>
      </c>
      <c r="M291" s="284">
        <v>24.146520890244052</v>
      </c>
      <c r="N291" s="298">
        <v>83.954961219645924</v>
      </c>
      <c r="O291" s="284">
        <v>25.178705721682984</v>
      </c>
      <c r="P291" s="298">
        <v>83.954961219645924</v>
      </c>
      <c r="Q291" s="284">
        <v>26.55949520736246</v>
      </c>
      <c r="R291" s="298">
        <v>0</v>
      </c>
      <c r="S291" s="284">
        <v>28.016087319736194</v>
      </c>
      <c r="T291" s="298">
        <v>0</v>
      </c>
      <c r="U291" s="284">
        <v>28.856569938486441</v>
      </c>
      <c r="V291" s="298">
        <v>0</v>
      </c>
      <c r="W291" s="284">
        <v>29.722267035799099</v>
      </c>
      <c r="X291" s="298">
        <v>0</v>
      </c>
      <c r="Y291" s="284">
        <v>30.613935046031198</v>
      </c>
      <c r="Z291" s="282" t="s">
        <v>290</v>
      </c>
      <c r="AA291" s="282" t="s">
        <v>290</v>
      </c>
    </row>
    <row r="292" spans="1:27" s="294" customFormat="1" x14ac:dyDescent="0.25">
      <c r="A292" s="333" t="s">
        <v>687</v>
      </c>
      <c r="B292" s="305" t="s">
        <v>64</v>
      </c>
      <c r="C292" s="311" t="s">
        <v>755</v>
      </c>
      <c r="D292" s="282">
        <v>166.68859936000001</v>
      </c>
      <c r="E292" s="282">
        <v>207.14714999999998</v>
      </c>
      <c r="F292" s="298">
        <v>460.00000000000006</v>
      </c>
      <c r="G292" s="284">
        <v>52.63179116999995</v>
      </c>
      <c r="H292" s="298">
        <v>1.6734702512621879E-13</v>
      </c>
      <c r="I292" s="284">
        <v>9.9999815574847158E-9</v>
      </c>
      <c r="J292" s="298">
        <v>8.003553375601768E-14</v>
      </c>
      <c r="K292" s="284">
        <v>0</v>
      </c>
      <c r="L292" s="298">
        <v>0</v>
      </c>
      <c r="M292" s="284">
        <v>0</v>
      </c>
      <c r="N292" s="298">
        <v>0</v>
      </c>
      <c r="O292" s="284">
        <v>0</v>
      </c>
      <c r="P292" s="298">
        <v>0</v>
      </c>
      <c r="Q292" s="284">
        <v>0</v>
      </c>
      <c r="R292" s="298">
        <v>0</v>
      </c>
      <c r="S292" s="284">
        <v>0</v>
      </c>
      <c r="T292" s="298">
        <v>0</v>
      </c>
      <c r="U292" s="284">
        <v>0</v>
      </c>
      <c r="V292" s="298">
        <v>0</v>
      </c>
      <c r="W292" s="284">
        <v>0</v>
      </c>
      <c r="X292" s="298">
        <v>0</v>
      </c>
      <c r="Y292" s="284">
        <v>0</v>
      </c>
      <c r="Z292" s="282" t="s">
        <v>290</v>
      </c>
      <c r="AA292" s="282" t="s">
        <v>290</v>
      </c>
    </row>
    <row r="293" spans="1:27" s="294" customFormat="1" x14ac:dyDescent="0.25">
      <c r="A293" s="333" t="s">
        <v>688</v>
      </c>
      <c r="B293" s="301" t="s">
        <v>706</v>
      </c>
      <c r="C293" s="311" t="s">
        <v>755</v>
      </c>
      <c r="D293" s="282">
        <v>24.747975999999994</v>
      </c>
      <c r="E293" s="282">
        <v>25.521704189999991</v>
      </c>
      <c r="F293" s="298">
        <v>126.58639906259994</v>
      </c>
      <c r="G293" s="284">
        <v>26.796569999999999</v>
      </c>
      <c r="H293" s="298">
        <v>181.58639906259992</v>
      </c>
      <c r="I293" s="284">
        <v>34.683395329999939</v>
      </c>
      <c r="J293" s="298">
        <v>138.70605282033887</v>
      </c>
      <c r="K293" s="284">
        <v>35.73174733000004</v>
      </c>
      <c r="L293" s="298">
        <v>36.562592067820951</v>
      </c>
      <c r="M293" s="284">
        <v>35.73174733000004</v>
      </c>
      <c r="N293" s="298">
        <v>38.82947273261793</v>
      </c>
      <c r="O293" s="284">
        <v>35.73174733000004</v>
      </c>
      <c r="P293" s="298">
        <v>38.82947273261793</v>
      </c>
      <c r="Q293" s="284">
        <v>24.513637014218197</v>
      </c>
      <c r="R293" s="298">
        <v>0</v>
      </c>
      <c r="S293" s="284">
        <v>25.461557549393561</v>
      </c>
      <c r="T293" s="298">
        <v>0</v>
      </c>
      <c r="U293" s="284">
        <v>26.440378493577359</v>
      </c>
      <c r="V293" s="298">
        <v>0</v>
      </c>
      <c r="W293" s="284">
        <v>27.448564066086721</v>
      </c>
      <c r="X293" s="298">
        <v>0</v>
      </c>
      <c r="Y293" s="284">
        <v>28.486995205771294</v>
      </c>
      <c r="Z293" s="282" t="s">
        <v>290</v>
      </c>
      <c r="AA293" s="282" t="s">
        <v>290</v>
      </c>
    </row>
    <row r="294" spans="1:27" s="294" customFormat="1" x14ac:dyDescent="0.25">
      <c r="A294" s="333" t="s">
        <v>693</v>
      </c>
      <c r="B294" s="305" t="s">
        <v>64</v>
      </c>
      <c r="C294" s="311" t="s">
        <v>755</v>
      </c>
      <c r="D294" s="282">
        <v>3.1070000000000002</v>
      </c>
      <c r="E294" s="282">
        <v>10.589</v>
      </c>
      <c r="F294" s="298">
        <v>100.28099999999993</v>
      </c>
      <c r="G294" s="284">
        <v>1.0773299999999999</v>
      </c>
      <c r="H294" s="298">
        <v>149.60048228670325</v>
      </c>
      <c r="I294" s="284">
        <v>0</v>
      </c>
      <c r="J294" s="298">
        <v>105.28099999999971</v>
      </c>
      <c r="K294" s="284">
        <v>0</v>
      </c>
      <c r="L294" s="298">
        <v>7.2759576141834261E-15</v>
      </c>
      <c r="M294" s="284">
        <v>0</v>
      </c>
      <c r="N294" s="298">
        <v>0</v>
      </c>
      <c r="O294" s="284">
        <v>0</v>
      </c>
      <c r="P294" s="298">
        <v>0</v>
      </c>
      <c r="Q294" s="284">
        <v>0</v>
      </c>
      <c r="R294" s="298">
        <v>0</v>
      </c>
      <c r="S294" s="284">
        <v>0</v>
      </c>
      <c r="T294" s="298">
        <v>0</v>
      </c>
      <c r="U294" s="284">
        <v>0</v>
      </c>
      <c r="V294" s="298">
        <v>0</v>
      </c>
      <c r="W294" s="284">
        <v>0</v>
      </c>
      <c r="X294" s="298">
        <v>0</v>
      </c>
      <c r="Y294" s="284">
        <v>0</v>
      </c>
      <c r="Z294" s="282" t="s">
        <v>290</v>
      </c>
      <c r="AA294" s="282" t="s">
        <v>290</v>
      </c>
    </row>
    <row r="295" spans="1:27" s="294" customFormat="1" x14ac:dyDescent="0.25">
      <c r="A295" s="333" t="s">
        <v>689</v>
      </c>
      <c r="B295" s="301" t="s">
        <v>707</v>
      </c>
      <c r="C295" s="311" t="s">
        <v>755</v>
      </c>
      <c r="D295" s="282">
        <v>56.021563000000079</v>
      </c>
      <c r="E295" s="282">
        <v>59.145796279999999</v>
      </c>
      <c r="F295" s="298">
        <v>54.177762099999995</v>
      </c>
      <c r="G295" s="284"/>
      <c r="H295" s="298">
        <v>54.177762099999931</v>
      </c>
      <c r="I295" s="284"/>
      <c r="J295" s="298">
        <v>54.177762099999931</v>
      </c>
      <c r="K295" s="284"/>
      <c r="L295" s="298">
        <v>54.177762099999931</v>
      </c>
      <c r="M295" s="284"/>
      <c r="N295" s="298">
        <v>54.177762099999931</v>
      </c>
      <c r="O295" s="284"/>
      <c r="P295" s="298">
        <v>54.177762099999931</v>
      </c>
      <c r="Q295" s="284"/>
      <c r="R295" s="298">
        <v>0</v>
      </c>
      <c r="S295" s="284"/>
      <c r="T295" s="298">
        <v>0</v>
      </c>
      <c r="U295" s="284"/>
      <c r="V295" s="298">
        <v>0</v>
      </c>
      <c r="W295" s="284"/>
      <c r="X295" s="298">
        <v>0</v>
      </c>
      <c r="Y295" s="284"/>
      <c r="Z295" s="282" t="s">
        <v>290</v>
      </c>
      <c r="AA295" s="282" t="s">
        <v>290</v>
      </c>
    </row>
    <row r="296" spans="1:27" s="294" customFormat="1" x14ac:dyDescent="0.25">
      <c r="A296" s="333" t="s">
        <v>694</v>
      </c>
      <c r="B296" s="305" t="s">
        <v>64</v>
      </c>
      <c r="C296" s="311" t="s">
        <v>755</v>
      </c>
      <c r="D296" s="282">
        <v>0</v>
      </c>
      <c r="E296" s="282">
        <v>0</v>
      </c>
      <c r="F296" s="298">
        <v>0</v>
      </c>
      <c r="G296" s="282"/>
      <c r="H296" s="298">
        <v>0</v>
      </c>
      <c r="I296" s="282"/>
      <c r="J296" s="298">
        <v>0</v>
      </c>
      <c r="K296" s="282"/>
      <c r="L296" s="298">
        <v>0</v>
      </c>
      <c r="M296" s="282"/>
      <c r="N296" s="298">
        <v>0</v>
      </c>
      <c r="O296" s="282"/>
      <c r="P296" s="298">
        <v>0</v>
      </c>
      <c r="Q296" s="282"/>
      <c r="R296" s="298">
        <v>0</v>
      </c>
      <c r="S296" s="282"/>
      <c r="T296" s="298">
        <v>0</v>
      </c>
      <c r="U296" s="282"/>
      <c r="V296" s="298">
        <v>0</v>
      </c>
      <c r="W296" s="282"/>
      <c r="X296" s="298">
        <v>0</v>
      </c>
      <c r="Y296" s="282"/>
      <c r="Z296" s="282" t="s">
        <v>290</v>
      </c>
      <c r="AA296" s="282" t="s">
        <v>290</v>
      </c>
    </row>
    <row r="297" spans="1:27" s="294" customFormat="1" x14ac:dyDescent="0.25">
      <c r="A297" s="333" t="s">
        <v>690</v>
      </c>
      <c r="B297" s="301" t="s">
        <v>708</v>
      </c>
      <c r="C297" s="311" t="s">
        <v>755</v>
      </c>
      <c r="D297" s="282">
        <v>121.83983800000004</v>
      </c>
      <c r="E297" s="282">
        <v>208.43844175000007</v>
      </c>
      <c r="F297" s="298">
        <v>142.90130258283358</v>
      </c>
      <c r="G297" s="284"/>
      <c r="H297" s="298">
        <v>144.33903597335657</v>
      </c>
      <c r="I297" s="284"/>
      <c r="J297" s="298">
        <v>166.02796968917903</v>
      </c>
      <c r="K297" s="284"/>
      <c r="L297" s="298">
        <v>74.207561540640668</v>
      </c>
      <c r="M297" s="284"/>
      <c r="N297" s="298">
        <v>86.799125515706194</v>
      </c>
      <c r="O297" s="284"/>
      <c r="P297" s="298">
        <v>86.799125515706194</v>
      </c>
      <c r="Q297" s="284"/>
      <c r="R297" s="298">
        <v>0</v>
      </c>
      <c r="S297" s="284"/>
      <c r="T297" s="298">
        <v>0</v>
      </c>
      <c r="U297" s="284"/>
      <c r="V297" s="298">
        <v>0</v>
      </c>
      <c r="W297" s="284"/>
      <c r="X297" s="298">
        <v>0</v>
      </c>
      <c r="Y297" s="284"/>
      <c r="Z297" s="282" t="s">
        <v>290</v>
      </c>
      <c r="AA297" s="282" t="s">
        <v>290</v>
      </c>
    </row>
    <row r="298" spans="1:27" s="294" customFormat="1" x14ac:dyDescent="0.25">
      <c r="A298" s="333" t="s">
        <v>695</v>
      </c>
      <c r="B298" s="305" t="s">
        <v>64</v>
      </c>
      <c r="C298" s="311" t="s">
        <v>755</v>
      </c>
      <c r="D298" s="282">
        <v>0</v>
      </c>
      <c r="E298" s="282">
        <v>0</v>
      </c>
      <c r="F298" s="298">
        <v>0</v>
      </c>
      <c r="G298" s="284"/>
      <c r="H298" s="298">
        <v>0</v>
      </c>
      <c r="I298" s="284"/>
      <c r="J298" s="298">
        <v>0</v>
      </c>
      <c r="K298" s="284"/>
      <c r="L298" s="298">
        <v>0</v>
      </c>
      <c r="M298" s="284"/>
      <c r="N298" s="298">
        <v>0</v>
      </c>
      <c r="O298" s="284"/>
      <c r="P298" s="298">
        <v>0</v>
      </c>
      <c r="Q298" s="284"/>
      <c r="R298" s="298">
        <v>0</v>
      </c>
      <c r="S298" s="284"/>
      <c r="T298" s="298">
        <v>0</v>
      </c>
      <c r="U298" s="284"/>
      <c r="V298" s="298">
        <v>0</v>
      </c>
      <c r="W298" s="284"/>
      <c r="X298" s="298">
        <v>0</v>
      </c>
      <c r="Y298" s="284"/>
      <c r="Z298" s="282" t="s">
        <v>290</v>
      </c>
      <c r="AA298" s="282" t="s">
        <v>290</v>
      </c>
    </row>
    <row r="299" spans="1:27" s="294" customFormat="1" x14ac:dyDescent="0.25">
      <c r="A299" s="333" t="s">
        <v>691</v>
      </c>
      <c r="B299" s="301" t="s">
        <v>709</v>
      </c>
      <c r="C299" s="311" t="s">
        <v>755</v>
      </c>
      <c r="D299" s="282">
        <v>227.01829999999998</v>
      </c>
      <c r="E299" s="282">
        <v>242.33</v>
      </c>
      <c r="F299" s="298">
        <v>172.19900000000001</v>
      </c>
      <c r="G299" s="284">
        <v>179.37986588000001</v>
      </c>
      <c r="H299" s="298">
        <v>135.85599999999999</v>
      </c>
      <c r="I299" s="284">
        <v>220.48694605999998</v>
      </c>
      <c r="J299" s="298">
        <v>72.400000000000006</v>
      </c>
      <c r="K299" s="284">
        <v>105.7</v>
      </c>
      <c r="L299" s="298">
        <v>72.423000000000002</v>
      </c>
      <c r="M299" s="284">
        <v>70.8</v>
      </c>
      <c r="N299" s="298">
        <v>72.373999999999995</v>
      </c>
      <c r="O299" s="284">
        <v>60.9</v>
      </c>
      <c r="P299" s="298">
        <v>72.009599219999998</v>
      </c>
      <c r="Q299" s="284">
        <v>59.8</v>
      </c>
      <c r="R299" s="298">
        <v>0</v>
      </c>
      <c r="S299" s="284">
        <v>58.9</v>
      </c>
      <c r="T299" s="298">
        <v>0</v>
      </c>
      <c r="U299" s="284">
        <v>58.9</v>
      </c>
      <c r="V299" s="298">
        <v>0</v>
      </c>
      <c r="W299" s="284">
        <v>58.9</v>
      </c>
      <c r="X299" s="298">
        <v>0</v>
      </c>
      <c r="Y299" s="284">
        <v>58.9</v>
      </c>
      <c r="Z299" s="282" t="s">
        <v>290</v>
      </c>
      <c r="AA299" s="282" t="s">
        <v>290</v>
      </c>
    </row>
    <row r="300" spans="1:27" s="294" customFormat="1" x14ac:dyDescent="0.25">
      <c r="A300" s="333" t="s">
        <v>696</v>
      </c>
      <c r="B300" s="305" t="s">
        <v>64</v>
      </c>
      <c r="C300" s="311" t="s">
        <v>755</v>
      </c>
      <c r="D300" s="282">
        <v>0</v>
      </c>
      <c r="E300" s="282">
        <v>0</v>
      </c>
      <c r="F300" s="298">
        <v>0</v>
      </c>
      <c r="G300" s="284"/>
      <c r="H300" s="298">
        <v>0</v>
      </c>
      <c r="I300" s="284"/>
      <c r="J300" s="298">
        <v>0</v>
      </c>
      <c r="K300" s="284"/>
      <c r="L300" s="298">
        <v>0</v>
      </c>
      <c r="M300" s="284"/>
      <c r="N300" s="298">
        <v>0</v>
      </c>
      <c r="O300" s="284"/>
      <c r="P300" s="298">
        <v>0</v>
      </c>
      <c r="Q300" s="284"/>
      <c r="R300" s="298">
        <v>0</v>
      </c>
      <c r="S300" s="284"/>
      <c r="T300" s="298">
        <v>0</v>
      </c>
      <c r="U300" s="284"/>
      <c r="V300" s="298">
        <v>0</v>
      </c>
      <c r="W300" s="284"/>
      <c r="X300" s="298">
        <v>0</v>
      </c>
      <c r="Y300" s="284"/>
      <c r="Z300" s="282" t="s">
        <v>290</v>
      </c>
      <c r="AA300" s="282" t="s">
        <v>290</v>
      </c>
    </row>
    <row r="301" spans="1:27" s="294" customFormat="1" ht="31.5" x14ac:dyDescent="0.25">
      <c r="A301" s="333" t="s">
        <v>692</v>
      </c>
      <c r="B301" s="301" t="s">
        <v>740</v>
      </c>
      <c r="C301" s="311" t="s">
        <v>755</v>
      </c>
      <c r="D301" s="282">
        <v>348.28714450899992</v>
      </c>
      <c r="E301" s="282">
        <v>428.95847142624586</v>
      </c>
      <c r="F301" s="298">
        <v>73.141806193715752</v>
      </c>
      <c r="G301" s="284">
        <v>203.72026208999998</v>
      </c>
      <c r="H301" s="298">
        <v>205.72047867278775</v>
      </c>
      <c r="I301" s="284">
        <v>365.86228266349991</v>
      </c>
      <c r="J301" s="298">
        <v>196.39292121751882</v>
      </c>
      <c r="K301" s="284">
        <v>333.43728418344614</v>
      </c>
      <c r="L301" s="298">
        <v>186.76666494139886</v>
      </c>
      <c r="M301" s="284">
        <v>322.59814418344615</v>
      </c>
      <c r="N301" s="298">
        <v>176.82829866139878</v>
      </c>
      <c r="O301" s="284">
        <v>311.3451021834461</v>
      </c>
      <c r="P301" s="298">
        <v>176.36609094139877</v>
      </c>
      <c r="Q301" s="284">
        <v>299.66156818344604</v>
      </c>
      <c r="R301" s="298">
        <v>0</v>
      </c>
      <c r="S301" s="284">
        <v>174.52727031152514</v>
      </c>
      <c r="T301" s="298">
        <v>0</v>
      </c>
      <c r="U301" s="284">
        <v>129.39297243960439</v>
      </c>
      <c r="V301" s="298">
        <v>0</v>
      </c>
      <c r="W301" s="284">
        <v>84.258674567683656</v>
      </c>
      <c r="X301" s="298">
        <v>0</v>
      </c>
      <c r="Y301" s="284">
        <v>39.124376695763019</v>
      </c>
      <c r="Z301" s="282" t="s">
        <v>290</v>
      </c>
      <c r="AA301" s="282" t="s">
        <v>290</v>
      </c>
    </row>
    <row r="302" spans="1:27" s="294" customFormat="1" x14ac:dyDescent="0.25">
      <c r="A302" s="333" t="s">
        <v>697</v>
      </c>
      <c r="B302" s="305" t="s">
        <v>64</v>
      </c>
      <c r="C302" s="311" t="s">
        <v>755</v>
      </c>
      <c r="D302" s="282">
        <v>0</v>
      </c>
      <c r="E302" s="282">
        <v>0</v>
      </c>
      <c r="F302" s="298">
        <v>0</v>
      </c>
      <c r="G302" s="284">
        <v>28.194286139999999</v>
      </c>
      <c r="H302" s="298">
        <v>0</v>
      </c>
      <c r="I302" s="284">
        <v>0</v>
      </c>
      <c r="J302" s="298">
        <v>0</v>
      </c>
      <c r="K302" s="284">
        <v>0</v>
      </c>
      <c r="L302" s="298">
        <v>0</v>
      </c>
      <c r="M302" s="284">
        <v>0</v>
      </c>
      <c r="N302" s="298">
        <v>0</v>
      </c>
      <c r="O302" s="284">
        <v>0</v>
      </c>
      <c r="P302" s="298">
        <v>0</v>
      </c>
      <c r="Q302" s="284">
        <v>0</v>
      </c>
      <c r="R302" s="298">
        <v>0</v>
      </c>
      <c r="S302" s="284">
        <v>0</v>
      </c>
      <c r="T302" s="298">
        <v>0</v>
      </c>
      <c r="U302" s="284">
        <v>0</v>
      </c>
      <c r="V302" s="298">
        <v>0</v>
      </c>
      <c r="W302" s="284">
        <v>0</v>
      </c>
      <c r="X302" s="298">
        <v>0</v>
      </c>
      <c r="Y302" s="284">
        <v>0</v>
      </c>
      <c r="Z302" s="282" t="s">
        <v>290</v>
      </c>
      <c r="AA302" s="282" t="s">
        <v>290</v>
      </c>
    </row>
    <row r="303" spans="1:27" s="294" customFormat="1" x14ac:dyDescent="0.25">
      <c r="A303" s="333" t="s">
        <v>924</v>
      </c>
      <c r="B303" s="301" t="s">
        <v>925</v>
      </c>
      <c r="C303" s="311" t="s">
        <v>755</v>
      </c>
      <c r="D303" s="282">
        <f>D283-D286-D291-D293-D295-D297-D299-D301</f>
        <v>121.65373136319982</v>
      </c>
      <c r="E303" s="282">
        <f>E283-E286-E291-E293-E295-E297-E299-E301</f>
        <v>61.217398142753837</v>
      </c>
      <c r="F303" s="298">
        <v>408.34595079414925</v>
      </c>
      <c r="G303" s="282">
        <v>466.1664775118652</v>
      </c>
      <c r="H303" s="298">
        <v>510.30238081884443</v>
      </c>
      <c r="I303" s="282">
        <v>205.4943997968266</v>
      </c>
      <c r="J303" s="298">
        <v>530.10896375569087</v>
      </c>
      <c r="K303" s="282">
        <v>614.67522419543116</v>
      </c>
      <c r="L303" s="298">
        <v>462.39698416907947</v>
      </c>
      <c r="M303" s="282">
        <v>322.12148683959379</v>
      </c>
      <c r="N303" s="298">
        <v>254.23281460547344</v>
      </c>
      <c r="O303" s="282">
        <v>364.56156208959385</v>
      </c>
      <c r="P303" s="298">
        <v>34.021734671660369</v>
      </c>
      <c r="Q303" s="282">
        <v>368.03702165144335</v>
      </c>
      <c r="R303" s="298">
        <v>0</v>
      </c>
      <c r="S303" s="282">
        <v>449.17680965144325</v>
      </c>
      <c r="T303" s="298">
        <v>0</v>
      </c>
      <c r="U303" s="282">
        <v>486.48408878384794</v>
      </c>
      <c r="V303" s="298">
        <v>0</v>
      </c>
      <c r="W303" s="282">
        <v>509.07186615681769</v>
      </c>
      <c r="X303" s="298">
        <v>0</v>
      </c>
      <c r="Y303" s="282">
        <v>524.41703100615075</v>
      </c>
      <c r="Z303" s="282" t="s">
        <v>290</v>
      </c>
      <c r="AA303" s="282" t="s">
        <v>290</v>
      </c>
    </row>
    <row r="304" spans="1:27" s="294" customFormat="1" x14ac:dyDescent="0.25">
      <c r="A304" s="333" t="s">
        <v>926</v>
      </c>
      <c r="B304" s="305" t="s">
        <v>64</v>
      </c>
      <c r="C304" s="311" t="s">
        <v>755</v>
      </c>
      <c r="D304" s="282">
        <v>37.045363999999999</v>
      </c>
      <c r="E304" s="282">
        <v>172.98986378329289</v>
      </c>
      <c r="F304" s="298">
        <v>0</v>
      </c>
      <c r="G304" s="284">
        <v>113.78589443101004</v>
      </c>
      <c r="H304" s="298">
        <v>0</v>
      </c>
      <c r="I304" s="284">
        <v>15.722564169425052</v>
      </c>
      <c r="J304" s="298">
        <v>0</v>
      </c>
      <c r="K304" s="284">
        <v>6.1983563300976616</v>
      </c>
      <c r="L304" s="298">
        <v>0</v>
      </c>
      <c r="M304" s="284">
        <v>6.6983563300976643</v>
      </c>
      <c r="N304" s="298">
        <v>0</v>
      </c>
      <c r="O304" s="284">
        <v>6.6983563300976598</v>
      </c>
      <c r="P304" s="298">
        <v>0</v>
      </c>
      <c r="Q304" s="284">
        <v>6.6983563300976598</v>
      </c>
      <c r="R304" s="298">
        <v>0</v>
      </c>
      <c r="S304" s="284">
        <v>6.6983563300976598</v>
      </c>
      <c r="T304" s="298">
        <v>0</v>
      </c>
      <c r="U304" s="284">
        <v>6.6983563300976527</v>
      </c>
      <c r="V304" s="298">
        <v>0</v>
      </c>
      <c r="W304" s="284">
        <v>6.6983563300976527</v>
      </c>
      <c r="X304" s="298">
        <v>0</v>
      </c>
      <c r="Y304" s="284">
        <v>6.6983563300976527</v>
      </c>
      <c r="Z304" s="282" t="s">
        <v>290</v>
      </c>
      <c r="AA304" s="282" t="s">
        <v>290</v>
      </c>
    </row>
    <row r="305" spans="1:27" s="294" customFormat="1" ht="31.5" x14ac:dyDescent="0.25">
      <c r="A305" s="333" t="s">
        <v>578</v>
      </c>
      <c r="B305" s="307" t="s">
        <v>1060</v>
      </c>
      <c r="C305" s="311" t="s">
        <v>33</v>
      </c>
      <c r="D305" s="282">
        <f t="shared" ref="D305:Q305" si="279">IFERROR(D167/(D23*1.18)*100,0)</f>
        <v>99.092601241170655</v>
      </c>
      <c r="E305" s="282">
        <f t="shared" si="279"/>
        <v>103.91681769668007</v>
      </c>
      <c r="F305" s="346">
        <f t="shared" ref="F305:F313" si="280">F167/(F23*1.18)</f>
        <v>0.99447867822797131</v>
      </c>
      <c r="G305" s="282">
        <f t="shared" si="279"/>
        <v>91.113557464718269</v>
      </c>
      <c r="H305" s="346">
        <f t="shared" ref="H305:H313" si="281">H167/(H23*1.18)</f>
        <v>1.1574436899858891</v>
      </c>
      <c r="I305" s="282">
        <f t="shared" si="279"/>
        <v>116.83075201087205</v>
      </c>
      <c r="J305" s="346">
        <f t="shared" ref="J305:J313" si="282">J167/(J23*1.18)</f>
        <v>1.0934964069530857</v>
      </c>
      <c r="K305" s="282">
        <f t="shared" si="279"/>
        <v>96.659130393198353</v>
      </c>
      <c r="L305" s="346">
        <f t="shared" ref="L305" si="283">L167/(L23*1.18)</f>
        <v>1.1803808111055532</v>
      </c>
      <c r="M305" s="282">
        <f t="shared" si="279"/>
        <v>105.84639626207122</v>
      </c>
      <c r="N305" s="346">
        <f t="shared" ref="N305" si="284">N167/(N23*1.18)</f>
        <v>1.0785886703329219</v>
      </c>
      <c r="O305" s="282">
        <f t="shared" si="279"/>
        <v>103.7181325161626</v>
      </c>
      <c r="P305" s="346">
        <f t="shared" ref="P305" si="285">P167/(P23*1.18)</f>
        <v>1.0644175516589307</v>
      </c>
      <c r="Q305" s="282">
        <f t="shared" si="279"/>
        <v>105.63733901517203</v>
      </c>
      <c r="R305" s="346"/>
      <c r="S305" s="282">
        <f t="shared" ref="S305" si="286">IFERROR(S167/(S23*1.18)*100,0)</f>
        <v>102.79367608938233</v>
      </c>
      <c r="T305" s="346"/>
      <c r="U305" s="282">
        <f t="shared" ref="U305" si="287">IFERROR(U167/(U23*1.18)*100,0)</f>
        <v>102.79793251413685</v>
      </c>
      <c r="V305" s="346"/>
      <c r="W305" s="282">
        <f t="shared" ref="W305" si="288">IFERROR(W167/(W23*1.18)*100,0)</f>
        <v>102.80197608263641</v>
      </c>
      <c r="X305" s="346"/>
      <c r="Y305" s="282">
        <f t="shared" ref="Y305" si="289">IFERROR(Y167/(Y23*1.18)*100,0)</f>
        <v>102.80590187729617</v>
      </c>
      <c r="Z305" s="282" t="s">
        <v>290</v>
      </c>
      <c r="AA305" s="282" t="s">
        <v>290</v>
      </c>
    </row>
    <row r="306" spans="1:27" s="294" customFormat="1" x14ac:dyDescent="0.25">
      <c r="A306" s="333" t="s">
        <v>698</v>
      </c>
      <c r="B306" s="301" t="s">
        <v>964</v>
      </c>
      <c r="C306" s="311" t="s">
        <v>33</v>
      </c>
      <c r="D306" s="282" t="s">
        <v>290</v>
      </c>
      <c r="E306" s="282" t="s">
        <v>290</v>
      </c>
      <c r="F306" s="346"/>
      <c r="G306" s="282" t="s">
        <v>290</v>
      </c>
      <c r="H306" s="346"/>
      <c r="I306" s="282" t="s">
        <v>290</v>
      </c>
      <c r="J306" s="346"/>
      <c r="K306" s="282" t="s">
        <v>290</v>
      </c>
      <c r="L306" s="346"/>
      <c r="M306" s="282" t="s">
        <v>290</v>
      </c>
      <c r="N306" s="346"/>
      <c r="O306" s="282" t="s">
        <v>290</v>
      </c>
      <c r="P306" s="346"/>
      <c r="Q306" s="282" t="s">
        <v>290</v>
      </c>
      <c r="R306" s="346"/>
      <c r="S306" s="282" t="s">
        <v>290</v>
      </c>
      <c r="T306" s="346"/>
      <c r="U306" s="282" t="s">
        <v>290</v>
      </c>
      <c r="V306" s="346"/>
      <c r="W306" s="282" t="s">
        <v>290</v>
      </c>
      <c r="X306" s="346"/>
      <c r="Y306" s="282" t="s">
        <v>290</v>
      </c>
      <c r="Z306" s="282" t="s">
        <v>290</v>
      </c>
      <c r="AA306" s="282" t="s">
        <v>290</v>
      </c>
    </row>
    <row r="307" spans="1:27" s="294" customFormat="1" ht="31.5" x14ac:dyDescent="0.25">
      <c r="A307" s="333" t="s">
        <v>929</v>
      </c>
      <c r="B307" s="301" t="s">
        <v>965</v>
      </c>
      <c r="C307" s="311" t="s">
        <v>33</v>
      </c>
      <c r="D307" s="282" t="s">
        <v>290</v>
      </c>
      <c r="E307" s="282" t="s">
        <v>290</v>
      </c>
      <c r="F307" s="346"/>
      <c r="G307" s="282" t="s">
        <v>290</v>
      </c>
      <c r="H307" s="346"/>
      <c r="I307" s="282" t="s">
        <v>290</v>
      </c>
      <c r="J307" s="346"/>
      <c r="K307" s="282" t="s">
        <v>290</v>
      </c>
      <c r="L307" s="346"/>
      <c r="M307" s="282" t="s">
        <v>290</v>
      </c>
      <c r="N307" s="346"/>
      <c r="O307" s="282" t="s">
        <v>290</v>
      </c>
      <c r="P307" s="346"/>
      <c r="Q307" s="282" t="s">
        <v>290</v>
      </c>
      <c r="R307" s="346"/>
      <c r="S307" s="282" t="s">
        <v>290</v>
      </c>
      <c r="T307" s="346"/>
      <c r="U307" s="282" t="s">
        <v>290</v>
      </c>
      <c r="V307" s="346"/>
      <c r="W307" s="282" t="s">
        <v>290</v>
      </c>
      <c r="X307" s="346"/>
      <c r="Y307" s="282" t="s">
        <v>290</v>
      </c>
      <c r="Z307" s="282" t="s">
        <v>290</v>
      </c>
      <c r="AA307" s="282" t="s">
        <v>290</v>
      </c>
    </row>
    <row r="308" spans="1:27" s="294" customFormat="1" ht="31.5" x14ac:dyDescent="0.25">
      <c r="A308" s="333" t="s">
        <v>930</v>
      </c>
      <c r="B308" s="301" t="s">
        <v>966</v>
      </c>
      <c r="C308" s="311" t="s">
        <v>33</v>
      </c>
      <c r="D308" s="282" t="s">
        <v>290</v>
      </c>
      <c r="E308" s="282" t="s">
        <v>290</v>
      </c>
      <c r="F308" s="346"/>
      <c r="G308" s="282" t="s">
        <v>290</v>
      </c>
      <c r="H308" s="346"/>
      <c r="I308" s="282" t="s">
        <v>290</v>
      </c>
      <c r="J308" s="346"/>
      <c r="K308" s="282" t="s">
        <v>290</v>
      </c>
      <c r="L308" s="346"/>
      <c r="M308" s="282" t="s">
        <v>290</v>
      </c>
      <c r="N308" s="346"/>
      <c r="O308" s="282" t="s">
        <v>290</v>
      </c>
      <c r="P308" s="346"/>
      <c r="Q308" s="282" t="s">
        <v>290</v>
      </c>
      <c r="R308" s="346"/>
      <c r="S308" s="282" t="s">
        <v>290</v>
      </c>
      <c r="T308" s="346"/>
      <c r="U308" s="282" t="s">
        <v>290</v>
      </c>
      <c r="V308" s="346"/>
      <c r="W308" s="282" t="s">
        <v>290</v>
      </c>
      <c r="X308" s="346"/>
      <c r="Y308" s="282" t="s">
        <v>290</v>
      </c>
      <c r="Z308" s="282" t="s">
        <v>290</v>
      </c>
      <c r="AA308" s="282" t="s">
        <v>290</v>
      </c>
    </row>
    <row r="309" spans="1:27" s="294" customFormat="1" ht="31.5" x14ac:dyDescent="0.25">
      <c r="A309" s="333" t="s">
        <v>1017</v>
      </c>
      <c r="B309" s="301" t="s">
        <v>967</v>
      </c>
      <c r="C309" s="311" t="s">
        <v>33</v>
      </c>
      <c r="D309" s="282" t="s">
        <v>290</v>
      </c>
      <c r="E309" s="282" t="s">
        <v>290</v>
      </c>
      <c r="F309" s="346"/>
      <c r="G309" s="282" t="s">
        <v>290</v>
      </c>
      <c r="H309" s="346"/>
      <c r="I309" s="282" t="s">
        <v>290</v>
      </c>
      <c r="J309" s="346"/>
      <c r="K309" s="282" t="s">
        <v>290</v>
      </c>
      <c r="L309" s="346"/>
      <c r="M309" s="282" t="s">
        <v>290</v>
      </c>
      <c r="N309" s="346"/>
      <c r="O309" s="282" t="s">
        <v>290</v>
      </c>
      <c r="P309" s="346"/>
      <c r="Q309" s="282" t="s">
        <v>290</v>
      </c>
      <c r="R309" s="346"/>
      <c r="S309" s="282" t="s">
        <v>290</v>
      </c>
      <c r="T309" s="346"/>
      <c r="U309" s="282" t="s">
        <v>290</v>
      </c>
      <c r="V309" s="346"/>
      <c r="W309" s="282" t="s">
        <v>290</v>
      </c>
      <c r="X309" s="346"/>
      <c r="Y309" s="282" t="s">
        <v>290</v>
      </c>
      <c r="Z309" s="282" t="s">
        <v>290</v>
      </c>
      <c r="AA309" s="282" t="s">
        <v>290</v>
      </c>
    </row>
    <row r="310" spans="1:27" s="294" customFormat="1" x14ac:dyDescent="0.25">
      <c r="A310" s="333" t="s">
        <v>699</v>
      </c>
      <c r="B310" s="300" t="s">
        <v>1083</v>
      </c>
      <c r="C310" s="311" t="s">
        <v>33</v>
      </c>
      <c r="D310" s="282" t="s">
        <v>290</v>
      </c>
      <c r="E310" s="282" t="s">
        <v>290</v>
      </c>
      <c r="F310" s="346"/>
      <c r="G310" s="282" t="s">
        <v>290</v>
      </c>
      <c r="H310" s="346"/>
      <c r="I310" s="282" t="s">
        <v>290</v>
      </c>
      <c r="J310" s="346"/>
      <c r="K310" s="282" t="s">
        <v>290</v>
      </c>
      <c r="L310" s="346"/>
      <c r="M310" s="282" t="s">
        <v>290</v>
      </c>
      <c r="N310" s="346"/>
      <c r="O310" s="282" t="s">
        <v>290</v>
      </c>
      <c r="P310" s="346"/>
      <c r="Q310" s="282" t="s">
        <v>290</v>
      </c>
      <c r="R310" s="346"/>
      <c r="S310" s="282" t="s">
        <v>290</v>
      </c>
      <c r="T310" s="346"/>
      <c r="U310" s="282" t="s">
        <v>290</v>
      </c>
      <c r="V310" s="346"/>
      <c r="W310" s="282" t="s">
        <v>290</v>
      </c>
      <c r="X310" s="346"/>
      <c r="Y310" s="282" t="s">
        <v>290</v>
      </c>
      <c r="Z310" s="282" t="s">
        <v>290</v>
      </c>
      <c r="AA310" s="282" t="s">
        <v>290</v>
      </c>
    </row>
    <row r="311" spans="1:27" s="294" customFormat="1" x14ac:dyDescent="0.25">
      <c r="A311" s="333" t="s">
        <v>700</v>
      </c>
      <c r="B311" s="300" t="s">
        <v>968</v>
      </c>
      <c r="C311" s="311" t="s">
        <v>33</v>
      </c>
      <c r="D311" s="282">
        <v>101.94832711694282</v>
      </c>
      <c r="E311" s="282">
        <v>90.495279769201602</v>
      </c>
      <c r="F311" s="346">
        <f t="shared" si="280"/>
        <v>0.9269783609636294</v>
      </c>
      <c r="G311" s="282">
        <f t="shared" ref="G311" si="290">IFERROR(G173/(G29*1.18)*100,0)</f>
        <v>86.190919539922916</v>
      </c>
      <c r="H311" s="346">
        <f t="shared" si="281"/>
        <v>1.110077898767512</v>
      </c>
      <c r="I311" s="282">
        <v>94.508727783381744</v>
      </c>
      <c r="J311" s="346">
        <f t="shared" si="282"/>
        <v>1.0353809583292779</v>
      </c>
      <c r="K311" s="282">
        <v>102.65604487594231</v>
      </c>
      <c r="L311" s="346">
        <f t="shared" ref="L311" si="291">L173/(L29*1.18)</f>
        <v>1.0287590765084076</v>
      </c>
      <c r="M311" s="282">
        <v>98.29624505918332</v>
      </c>
      <c r="N311" s="346">
        <f t="shared" ref="N311" si="292">N173/(N29*1.18)</f>
        <v>1.0231607020645985</v>
      </c>
      <c r="O311" s="282">
        <v>100.4774736586085</v>
      </c>
      <c r="P311" s="346">
        <f t="shared" ref="P311" si="293">P173/(P29*1.18)</f>
        <v>1.0231607020645985</v>
      </c>
      <c r="Q311" s="282">
        <v>102.26613146091441</v>
      </c>
      <c r="R311" s="346"/>
      <c r="S311" s="282">
        <v>101.00566251147325</v>
      </c>
      <c r="T311" s="346"/>
      <c r="U311" s="282">
        <v>101.00566251147325</v>
      </c>
      <c r="V311" s="346"/>
      <c r="W311" s="282">
        <v>101.00566251147325</v>
      </c>
      <c r="X311" s="346"/>
      <c r="Y311" s="282">
        <v>101.00566251147325</v>
      </c>
      <c r="Z311" s="282" t="s">
        <v>290</v>
      </c>
      <c r="AA311" s="282" t="s">
        <v>290</v>
      </c>
    </row>
    <row r="312" spans="1:27" s="294" customFormat="1" x14ac:dyDescent="0.25">
      <c r="A312" s="333" t="s">
        <v>701</v>
      </c>
      <c r="B312" s="300" t="s">
        <v>1076</v>
      </c>
      <c r="C312" s="311"/>
      <c r="D312" s="282" t="s">
        <v>290</v>
      </c>
      <c r="E312" s="282" t="s">
        <v>290</v>
      </c>
      <c r="F312" s="347"/>
      <c r="G312" s="282" t="s">
        <v>290</v>
      </c>
      <c r="H312" s="347"/>
      <c r="I312" s="284" t="s">
        <v>290</v>
      </c>
      <c r="J312" s="347"/>
      <c r="K312" s="284" t="s">
        <v>290</v>
      </c>
      <c r="L312" s="347"/>
      <c r="M312" s="284" t="s">
        <v>290</v>
      </c>
      <c r="N312" s="347"/>
      <c r="O312" s="284" t="s">
        <v>290</v>
      </c>
      <c r="P312" s="347"/>
      <c r="Q312" s="284" t="s">
        <v>290</v>
      </c>
      <c r="R312" s="347"/>
      <c r="S312" s="284" t="s">
        <v>290</v>
      </c>
      <c r="T312" s="347"/>
      <c r="U312" s="284" t="s">
        <v>290</v>
      </c>
      <c r="V312" s="347"/>
      <c r="W312" s="284" t="s">
        <v>290</v>
      </c>
      <c r="X312" s="347"/>
      <c r="Y312" s="284" t="s">
        <v>290</v>
      </c>
      <c r="Z312" s="282" t="s">
        <v>290</v>
      </c>
      <c r="AA312" s="282" t="s">
        <v>290</v>
      </c>
    </row>
    <row r="313" spans="1:27" s="294" customFormat="1" x14ac:dyDescent="0.25">
      <c r="A313" s="333" t="s">
        <v>702</v>
      </c>
      <c r="B313" s="300" t="s">
        <v>969</v>
      </c>
      <c r="C313" s="311" t="s">
        <v>33</v>
      </c>
      <c r="D313" s="282">
        <f t="shared" ref="D313:Q313" si="294">IFERROR(D175/(D31*1.18)*100,0)</f>
        <v>54.686716007109567</v>
      </c>
      <c r="E313" s="282">
        <f t="shared" si="294"/>
        <v>145.48367828321932</v>
      </c>
      <c r="F313" s="346">
        <f t="shared" si="280"/>
        <v>0.73695880038642725</v>
      </c>
      <c r="G313" s="282">
        <f t="shared" si="294"/>
        <v>70.978230279919629</v>
      </c>
      <c r="H313" s="346">
        <f t="shared" si="281"/>
        <v>0.52211575661322807</v>
      </c>
      <c r="I313" s="282">
        <f t="shared" si="294"/>
        <v>121.40992720151719</v>
      </c>
      <c r="J313" s="346">
        <f t="shared" si="282"/>
        <v>0.56071302212046892</v>
      </c>
      <c r="K313" s="282">
        <f t="shared" si="294"/>
        <v>37.346458582259359</v>
      </c>
      <c r="L313" s="346">
        <f t="shared" ref="L313" si="295">L175/(L31*1.18)</f>
        <v>1.0007432833373158</v>
      </c>
      <c r="M313" s="282">
        <f t="shared" si="294"/>
        <v>75.11308800809536</v>
      </c>
      <c r="N313" s="346">
        <f t="shared" ref="N313" si="296">N175/(N31*1.18)</f>
        <v>0.99553426964621472</v>
      </c>
      <c r="O313" s="282">
        <f t="shared" si="294"/>
        <v>60.228562319090649</v>
      </c>
      <c r="P313" s="346">
        <f t="shared" ref="P313" si="297">P175/(P31*1.18)</f>
        <v>0.94575755616390389</v>
      </c>
      <c r="Q313" s="282">
        <f t="shared" si="294"/>
        <v>100.00036363768596</v>
      </c>
      <c r="R313" s="346"/>
      <c r="S313" s="282">
        <f t="shared" ref="S313" si="298">IFERROR(S175/(S31*1.18)*100,0)</f>
        <v>99.486538626120918</v>
      </c>
      <c r="T313" s="346"/>
      <c r="U313" s="282">
        <f t="shared" ref="U313" si="299">IFERROR(U175/(U31*1.18)*100,0)</f>
        <v>100</v>
      </c>
      <c r="V313" s="346"/>
      <c r="W313" s="282">
        <f t="shared" ref="W313" si="300">IFERROR(W175/(W31*1.18)*100,0)</f>
        <v>100</v>
      </c>
      <c r="X313" s="346"/>
      <c r="Y313" s="282">
        <f t="shared" ref="Y313" si="301">IFERROR(Y175/(Y31*1.18)*100,0)</f>
        <v>100.00000000000003</v>
      </c>
      <c r="Z313" s="282" t="s">
        <v>290</v>
      </c>
      <c r="AA313" s="282" t="s">
        <v>290</v>
      </c>
    </row>
    <row r="314" spans="1:27" s="294" customFormat="1" ht="19.5" customHeight="1" x14ac:dyDescent="0.25">
      <c r="A314" s="333" t="s">
        <v>703</v>
      </c>
      <c r="B314" s="300" t="s">
        <v>1084</v>
      </c>
      <c r="C314" s="311" t="s">
        <v>33</v>
      </c>
      <c r="D314" s="282" t="s">
        <v>290</v>
      </c>
      <c r="E314" s="282" t="s">
        <v>290</v>
      </c>
      <c r="F314" s="346"/>
      <c r="G314" s="282" t="s">
        <v>290</v>
      </c>
      <c r="H314" s="346"/>
      <c r="I314" s="282" t="s">
        <v>290</v>
      </c>
      <c r="J314" s="346"/>
      <c r="K314" s="282" t="s">
        <v>290</v>
      </c>
      <c r="L314" s="346"/>
      <c r="M314" s="282" t="s">
        <v>290</v>
      </c>
      <c r="N314" s="346"/>
      <c r="O314" s="282" t="s">
        <v>290</v>
      </c>
      <c r="P314" s="346"/>
      <c r="Q314" s="282" t="s">
        <v>290</v>
      </c>
      <c r="R314" s="346"/>
      <c r="S314" s="282" t="s">
        <v>290</v>
      </c>
      <c r="T314" s="346"/>
      <c r="U314" s="282" t="s">
        <v>290</v>
      </c>
      <c r="V314" s="346"/>
      <c r="W314" s="282" t="s">
        <v>290</v>
      </c>
      <c r="X314" s="346"/>
      <c r="Y314" s="282" t="s">
        <v>290</v>
      </c>
      <c r="Z314" s="282" t="s">
        <v>290</v>
      </c>
      <c r="AA314" s="282" t="s">
        <v>290</v>
      </c>
    </row>
    <row r="315" spans="1:27" s="294" customFormat="1" ht="36.75" customHeight="1" x14ac:dyDescent="0.25">
      <c r="A315" s="333" t="s">
        <v>704</v>
      </c>
      <c r="B315" s="301" t="s">
        <v>1061</v>
      </c>
      <c r="C315" s="311" t="s">
        <v>33</v>
      </c>
      <c r="D315" s="282" t="s">
        <v>290</v>
      </c>
      <c r="E315" s="282" t="s">
        <v>290</v>
      </c>
      <c r="F315" s="346"/>
      <c r="G315" s="282" t="s">
        <v>290</v>
      </c>
      <c r="H315" s="346"/>
      <c r="I315" s="282" t="s">
        <v>290</v>
      </c>
      <c r="J315" s="346"/>
      <c r="K315" s="282" t="s">
        <v>290</v>
      </c>
      <c r="L315" s="346"/>
      <c r="M315" s="282" t="s">
        <v>290</v>
      </c>
      <c r="N315" s="346"/>
      <c r="O315" s="282" t="s">
        <v>290</v>
      </c>
      <c r="P315" s="346"/>
      <c r="Q315" s="282" t="s">
        <v>290</v>
      </c>
      <c r="R315" s="346"/>
      <c r="S315" s="282" t="s">
        <v>290</v>
      </c>
      <c r="T315" s="346"/>
      <c r="U315" s="282" t="s">
        <v>290</v>
      </c>
      <c r="V315" s="346"/>
      <c r="W315" s="282" t="s">
        <v>290</v>
      </c>
      <c r="X315" s="346"/>
      <c r="Y315" s="282" t="s">
        <v>290</v>
      </c>
      <c r="Z315" s="282" t="s">
        <v>290</v>
      </c>
      <c r="AA315" s="282" t="s">
        <v>290</v>
      </c>
    </row>
    <row r="316" spans="1:27" s="294" customFormat="1" ht="19.5" customHeight="1" x14ac:dyDescent="0.25">
      <c r="A316" s="333" t="s">
        <v>1137</v>
      </c>
      <c r="B316" s="317" t="s">
        <v>649</v>
      </c>
      <c r="C316" s="311" t="s">
        <v>33</v>
      </c>
      <c r="D316" s="282" t="s">
        <v>290</v>
      </c>
      <c r="E316" s="282" t="s">
        <v>290</v>
      </c>
      <c r="F316" s="346"/>
      <c r="G316" s="282" t="s">
        <v>290</v>
      </c>
      <c r="H316" s="346"/>
      <c r="I316" s="282" t="s">
        <v>290</v>
      </c>
      <c r="J316" s="346"/>
      <c r="K316" s="282" t="s">
        <v>290</v>
      </c>
      <c r="L316" s="346"/>
      <c r="M316" s="282" t="s">
        <v>290</v>
      </c>
      <c r="N316" s="346"/>
      <c r="O316" s="282" t="s">
        <v>290</v>
      </c>
      <c r="P316" s="346"/>
      <c r="Q316" s="282" t="s">
        <v>290</v>
      </c>
      <c r="R316" s="346"/>
      <c r="S316" s="282" t="s">
        <v>290</v>
      </c>
      <c r="T316" s="346"/>
      <c r="U316" s="282" t="s">
        <v>290</v>
      </c>
      <c r="V316" s="346"/>
      <c r="W316" s="282" t="s">
        <v>290</v>
      </c>
      <c r="X316" s="346"/>
      <c r="Y316" s="282" t="s">
        <v>290</v>
      </c>
      <c r="Z316" s="282" t="s">
        <v>290</v>
      </c>
      <c r="AA316" s="282" t="s">
        <v>290</v>
      </c>
    </row>
    <row r="317" spans="1:27" s="294" customFormat="1" ht="19.5" customHeight="1" x14ac:dyDescent="0.25">
      <c r="A317" s="333" t="s">
        <v>1138</v>
      </c>
      <c r="B317" s="317" t="s">
        <v>637</v>
      </c>
      <c r="C317" s="311" t="s">
        <v>33</v>
      </c>
      <c r="D317" s="282" t="s">
        <v>290</v>
      </c>
      <c r="E317" s="282" t="s">
        <v>290</v>
      </c>
      <c r="F317" s="346"/>
      <c r="G317" s="282" t="s">
        <v>290</v>
      </c>
      <c r="H317" s="346"/>
      <c r="I317" s="282" t="s">
        <v>290</v>
      </c>
      <c r="J317" s="346"/>
      <c r="K317" s="282" t="s">
        <v>290</v>
      </c>
      <c r="L317" s="346"/>
      <c r="M317" s="282" t="s">
        <v>290</v>
      </c>
      <c r="N317" s="346"/>
      <c r="O317" s="282" t="s">
        <v>290</v>
      </c>
      <c r="P317" s="346"/>
      <c r="Q317" s="282" t="s">
        <v>290</v>
      </c>
      <c r="R317" s="346"/>
      <c r="S317" s="282" t="s">
        <v>290</v>
      </c>
      <c r="T317" s="346"/>
      <c r="U317" s="282" t="s">
        <v>290</v>
      </c>
      <c r="V317" s="346"/>
      <c r="W317" s="282" t="s">
        <v>290</v>
      </c>
      <c r="X317" s="346"/>
      <c r="Y317" s="282" t="s">
        <v>290</v>
      </c>
      <c r="Z317" s="282" t="s">
        <v>290</v>
      </c>
      <c r="AA317" s="282" t="s">
        <v>290</v>
      </c>
    </row>
    <row r="318" spans="1:27" s="294" customFormat="1" ht="15.6" customHeight="1" x14ac:dyDescent="0.25">
      <c r="A318" s="334" t="s">
        <v>1128</v>
      </c>
      <c r="B318" s="334"/>
      <c r="C318" s="334"/>
      <c r="D318" s="335"/>
      <c r="E318" s="335"/>
      <c r="F318" s="335"/>
      <c r="G318" s="335"/>
      <c r="H318" s="335"/>
      <c r="I318" s="335"/>
      <c r="J318" s="335"/>
      <c r="K318" s="335"/>
      <c r="L318" s="335"/>
      <c r="M318" s="335"/>
      <c r="N318" s="335"/>
      <c r="O318" s="335"/>
      <c r="P318" s="335"/>
      <c r="Q318" s="335"/>
      <c r="R318" s="335"/>
      <c r="S318" s="335"/>
      <c r="T318" s="335"/>
      <c r="U318" s="335"/>
      <c r="V318" s="335"/>
      <c r="W318" s="335"/>
      <c r="X318" s="335"/>
      <c r="Y318" s="335"/>
      <c r="Z318" s="335"/>
      <c r="AA318" s="335"/>
    </row>
    <row r="319" spans="1:27" ht="31.5" x14ac:dyDescent="0.25">
      <c r="A319" s="333" t="s">
        <v>579</v>
      </c>
      <c r="B319" s="310" t="s">
        <v>614</v>
      </c>
      <c r="C319" s="311" t="s">
        <v>290</v>
      </c>
      <c r="D319" s="282" t="s">
        <v>290</v>
      </c>
      <c r="E319" s="282" t="s">
        <v>290</v>
      </c>
      <c r="F319" s="303"/>
      <c r="G319" s="282" t="s">
        <v>290</v>
      </c>
      <c r="H319" s="303"/>
      <c r="I319" s="282" t="s">
        <v>290</v>
      </c>
      <c r="J319" s="303"/>
      <c r="K319" s="282" t="s">
        <v>290</v>
      </c>
      <c r="L319" s="303"/>
      <c r="M319" s="282" t="s">
        <v>290</v>
      </c>
      <c r="N319" s="303"/>
      <c r="O319" s="282" t="s">
        <v>290</v>
      </c>
      <c r="P319" s="303"/>
      <c r="Q319" s="282" t="s">
        <v>290</v>
      </c>
      <c r="R319" s="303"/>
      <c r="S319" s="282" t="s">
        <v>290</v>
      </c>
      <c r="T319" s="303"/>
      <c r="U319" s="282" t="s">
        <v>290</v>
      </c>
      <c r="V319" s="303"/>
      <c r="W319" s="282" t="s">
        <v>290</v>
      </c>
      <c r="X319" s="303"/>
      <c r="Y319" s="282" t="s">
        <v>290</v>
      </c>
      <c r="Z319" s="282" t="s">
        <v>290</v>
      </c>
      <c r="AA319" s="282" t="s">
        <v>290</v>
      </c>
    </row>
    <row r="320" spans="1:27" x14ac:dyDescent="0.25">
      <c r="A320" s="333" t="s">
        <v>580</v>
      </c>
      <c r="B320" s="307" t="s">
        <v>615</v>
      </c>
      <c r="C320" s="311" t="s">
        <v>36</v>
      </c>
      <c r="D320" s="282" t="s">
        <v>290</v>
      </c>
      <c r="E320" s="282" t="s">
        <v>290</v>
      </c>
      <c r="F320" s="298"/>
      <c r="G320" s="282" t="s">
        <v>290</v>
      </c>
      <c r="H320" s="298"/>
      <c r="I320" s="282" t="s">
        <v>290</v>
      </c>
      <c r="J320" s="298"/>
      <c r="K320" s="282" t="s">
        <v>290</v>
      </c>
      <c r="L320" s="298"/>
      <c r="M320" s="282" t="s">
        <v>290</v>
      </c>
      <c r="N320" s="298"/>
      <c r="O320" s="282" t="s">
        <v>290</v>
      </c>
      <c r="P320" s="298"/>
      <c r="Q320" s="282" t="s">
        <v>290</v>
      </c>
      <c r="R320" s="298"/>
      <c r="S320" s="282" t="s">
        <v>290</v>
      </c>
      <c r="T320" s="298"/>
      <c r="U320" s="282" t="s">
        <v>290</v>
      </c>
      <c r="V320" s="298"/>
      <c r="W320" s="282" t="s">
        <v>290</v>
      </c>
      <c r="X320" s="298"/>
      <c r="Y320" s="282" t="s">
        <v>290</v>
      </c>
      <c r="Z320" s="299" t="s">
        <v>290</v>
      </c>
      <c r="AA320" s="299" t="s">
        <v>290</v>
      </c>
    </row>
    <row r="321" spans="1:27" x14ac:dyDescent="0.25">
      <c r="A321" s="333" t="s">
        <v>581</v>
      </c>
      <c r="B321" s="307" t="s">
        <v>616</v>
      </c>
      <c r="C321" s="311" t="s">
        <v>617</v>
      </c>
      <c r="D321" s="282" t="s">
        <v>290</v>
      </c>
      <c r="E321" s="282" t="s">
        <v>290</v>
      </c>
      <c r="F321" s="298"/>
      <c r="G321" s="282" t="s">
        <v>290</v>
      </c>
      <c r="H321" s="298"/>
      <c r="I321" s="282" t="s">
        <v>290</v>
      </c>
      <c r="J321" s="298"/>
      <c r="K321" s="282" t="s">
        <v>290</v>
      </c>
      <c r="L321" s="298"/>
      <c r="M321" s="282" t="s">
        <v>290</v>
      </c>
      <c r="N321" s="298"/>
      <c r="O321" s="282" t="s">
        <v>290</v>
      </c>
      <c r="P321" s="298"/>
      <c r="Q321" s="282" t="s">
        <v>290</v>
      </c>
      <c r="R321" s="298"/>
      <c r="S321" s="282" t="s">
        <v>290</v>
      </c>
      <c r="T321" s="298"/>
      <c r="U321" s="282" t="s">
        <v>290</v>
      </c>
      <c r="V321" s="298"/>
      <c r="W321" s="282" t="s">
        <v>290</v>
      </c>
      <c r="X321" s="298"/>
      <c r="Y321" s="282" t="s">
        <v>290</v>
      </c>
      <c r="Z321" s="299" t="s">
        <v>290</v>
      </c>
      <c r="AA321" s="299" t="s">
        <v>290</v>
      </c>
    </row>
    <row r="322" spans="1:27" x14ac:dyDescent="0.25">
      <c r="A322" s="333" t="s">
        <v>582</v>
      </c>
      <c r="B322" s="307" t="s">
        <v>618</v>
      </c>
      <c r="C322" s="311" t="s">
        <v>36</v>
      </c>
      <c r="D322" s="282" t="s">
        <v>290</v>
      </c>
      <c r="E322" s="282" t="s">
        <v>290</v>
      </c>
      <c r="F322" s="298"/>
      <c r="G322" s="282" t="s">
        <v>290</v>
      </c>
      <c r="H322" s="298"/>
      <c r="I322" s="282" t="s">
        <v>290</v>
      </c>
      <c r="J322" s="298"/>
      <c r="K322" s="282" t="s">
        <v>290</v>
      </c>
      <c r="L322" s="298"/>
      <c r="M322" s="282" t="s">
        <v>290</v>
      </c>
      <c r="N322" s="298"/>
      <c r="O322" s="282" t="s">
        <v>290</v>
      </c>
      <c r="P322" s="298"/>
      <c r="Q322" s="282" t="s">
        <v>290</v>
      </c>
      <c r="R322" s="298"/>
      <c r="S322" s="282" t="s">
        <v>290</v>
      </c>
      <c r="T322" s="298"/>
      <c r="U322" s="282" t="s">
        <v>290</v>
      </c>
      <c r="V322" s="298"/>
      <c r="W322" s="282" t="s">
        <v>290</v>
      </c>
      <c r="X322" s="298"/>
      <c r="Y322" s="282" t="s">
        <v>290</v>
      </c>
      <c r="Z322" s="299" t="s">
        <v>290</v>
      </c>
      <c r="AA322" s="299" t="s">
        <v>290</v>
      </c>
    </row>
    <row r="323" spans="1:27" x14ac:dyDescent="0.25">
      <c r="A323" s="333" t="s">
        <v>583</v>
      </c>
      <c r="B323" s="307" t="s">
        <v>620</v>
      </c>
      <c r="C323" s="311" t="s">
        <v>617</v>
      </c>
      <c r="D323" s="282" t="s">
        <v>290</v>
      </c>
      <c r="E323" s="282" t="s">
        <v>290</v>
      </c>
      <c r="F323" s="298"/>
      <c r="G323" s="282" t="s">
        <v>290</v>
      </c>
      <c r="H323" s="298"/>
      <c r="I323" s="282" t="s">
        <v>290</v>
      </c>
      <c r="J323" s="298"/>
      <c r="K323" s="282" t="s">
        <v>290</v>
      </c>
      <c r="L323" s="298"/>
      <c r="M323" s="282" t="s">
        <v>290</v>
      </c>
      <c r="N323" s="298"/>
      <c r="O323" s="282" t="s">
        <v>290</v>
      </c>
      <c r="P323" s="298"/>
      <c r="Q323" s="282" t="s">
        <v>290</v>
      </c>
      <c r="R323" s="298"/>
      <c r="S323" s="282" t="s">
        <v>290</v>
      </c>
      <c r="T323" s="298"/>
      <c r="U323" s="282" t="s">
        <v>290</v>
      </c>
      <c r="V323" s="298"/>
      <c r="W323" s="282" t="s">
        <v>290</v>
      </c>
      <c r="X323" s="298"/>
      <c r="Y323" s="282" t="s">
        <v>290</v>
      </c>
      <c r="Z323" s="299" t="s">
        <v>290</v>
      </c>
      <c r="AA323" s="299" t="s">
        <v>290</v>
      </c>
    </row>
    <row r="324" spans="1:27" x14ac:dyDescent="0.25">
      <c r="A324" s="333" t="s">
        <v>585</v>
      </c>
      <c r="B324" s="307" t="s">
        <v>619</v>
      </c>
      <c r="C324" s="311" t="s">
        <v>194</v>
      </c>
      <c r="D324" s="282" t="s">
        <v>290</v>
      </c>
      <c r="E324" s="282" t="s">
        <v>290</v>
      </c>
      <c r="F324" s="298"/>
      <c r="G324" s="282" t="s">
        <v>290</v>
      </c>
      <c r="H324" s="298"/>
      <c r="I324" s="282" t="s">
        <v>290</v>
      </c>
      <c r="J324" s="298"/>
      <c r="K324" s="282" t="s">
        <v>290</v>
      </c>
      <c r="L324" s="298"/>
      <c r="M324" s="282" t="s">
        <v>290</v>
      </c>
      <c r="N324" s="298"/>
      <c r="O324" s="282" t="s">
        <v>290</v>
      </c>
      <c r="P324" s="298"/>
      <c r="Q324" s="282" t="s">
        <v>290</v>
      </c>
      <c r="R324" s="298"/>
      <c r="S324" s="282" t="s">
        <v>290</v>
      </c>
      <c r="T324" s="298"/>
      <c r="U324" s="282" t="s">
        <v>290</v>
      </c>
      <c r="V324" s="298"/>
      <c r="W324" s="282" t="s">
        <v>290</v>
      </c>
      <c r="X324" s="298"/>
      <c r="Y324" s="282" t="s">
        <v>290</v>
      </c>
      <c r="Z324" s="299" t="s">
        <v>290</v>
      </c>
      <c r="AA324" s="299" t="s">
        <v>290</v>
      </c>
    </row>
    <row r="325" spans="1:27" x14ac:dyDescent="0.25">
      <c r="A325" s="333" t="s">
        <v>710</v>
      </c>
      <c r="B325" s="307" t="s">
        <v>584</v>
      </c>
      <c r="C325" s="311" t="s">
        <v>290</v>
      </c>
      <c r="D325" s="282" t="s">
        <v>290</v>
      </c>
      <c r="E325" s="282" t="s">
        <v>290</v>
      </c>
      <c r="F325" s="298"/>
      <c r="G325" s="282" t="s">
        <v>290</v>
      </c>
      <c r="H325" s="298"/>
      <c r="I325" s="282" t="s">
        <v>290</v>
      </c>
      <c r="J325" s="298"/>
      <c r="K325" s="282" t="s">
        <v>290</v>
      </c>
      <c r="L325" s="298"/>
      <c r="M325" s="282" t="s">
        <v>290</v>
      </c>
      <c r="N325" s="298"/>
      <c r="O325" s="282" t="s">
        <v>290</v>
      </c>
      <c r="P325" s="298"/>
      <c r="Q325" s="282" t="s">
        <v>290</v>
      </c>
      <c r="R325" s="298"/>
      <c r="S325" s="282" t="s">
        <v>290</v>
      </c>
      <c r="T325" s="298"/>
      <c r="U325" s="282" t="s">
        <v>290</v>
      </c>
      <c r="V325" s="298"/>
      <c r="W325" s="282" t="s">
        <v>290</v>
      </c>
      <c r="X325" s="298"/>
      <c r="Y325" s="282" t="s">
        <v>290</v>
      </c>
      <c r="Z325" s="299" t="s">
        <v>290</v>
      </c>
      <c r="AA325" s="299" t="s">
        <v>290</v>
      </c>
    </row>
    <row r="326" spans="1:27" x14ac:dyDescent="0.25">
      <c r="A326" s="333" t="s">
        <v>711</v>
      </c>
      <c r="B326" s="301" t="s">
        <v>587</v>
      </c>
      <c r="C326" s="311" t="s">
        <v>194</v>
      </c>
      <c r="D326" s="282" t="s">
        <v>290</v>
      </c>
      <c r="E326" s="282" t="s">
        <v>290</v>
      </c>
      <c r="F326" s="298"/>
      <c r="G326" s="282" t="s">
        <v>290</v>
      </c>
      <c r="H326" s="298"/>
      <c r="I326" s="282" t="s">
        <v>290</v>
      </c>
      <c r="J326" s="298"/>
      <c r="K326" s="282" t="s">
        <v>290</v>
      </c>
      <c r="L326" s="298"/>
      <c r="M326" s="282" t="s">
        <v>290</v>
      </c>
      <c r="N326" s="298"/>
      <c r="O326" s="282" t="s">
        <v>290</v>
      </c>
      <c r="P326" s="298"/>
      <c r="Q326" s="282" t="s">
        <v>290</v>
      </c>
      <c r="R326" s="298"/>
      <c r="S326" s="282" t="s">
        <v>290</v>
      </c>
      <c r="T326" s="298"/>
      <c r="U326" s="282" t="s">
        <v>290</v>
      </c>
      <c r="V326" s="298"/>
      <c r="W326" s="282" t="s">
        <v>290</v>
      </c>
      <c r="X326" s="298"/>
      <c r="Y326" s="282" t="s">
        <v>290</v>
      </c>
      <c r="Z326" s="299" t="s">
        <v>290</v>
      </c>
      <c r="AA326" s="299" t="s">
        <v>290</v>
      </c>
    </row>
    <row r="327" spans="1:27" x14ac:dyDescent="0.25">
      <c r="A327" s="333" t="s">
        <v>712</v>
      </c>
      <c r="B327" s="301" t="s">
        <v>586</v>
      </c>
      <c r="C327" s="311" t="s">
        <v>37</v>
      </c>
      <c r="D327" s="282" t="s">
        <v>290</v>
      </c>
      <c r="E327" s="282" t="s">
        <v>290</v>
      </c>
      <c r="F327" s="298"/>
      <c r="G327" s="282" t="s">
        <v>290</v>
      </c>
      <c r="H327" s="298"/>
      <c r="I327" s="282" t="s">
        <v>290</v>
      </c>
      <c r="J327" s="298"/>
      <c r="K327" s="282" t="s">
        <v>290</v>
      </c>
      <c r="L327" s="298"/>
      <c r="M327" s="282" t="s">
        <v>290</v>
      </c>
      <c r="N327" s="298"/>
      <c r="O327" s="282" t="s">
        <v>290</v>
      </c>
      <c r="P327" s="298"/>
      <c r="Q327" s="282" t="s">
        <v>290</v>
      </c>
      <c r="R327" s="298"/>
      <c r="S327" s="282" t="s">
        <v>290</v>
      </c>
      <c r="T327" s="298"/>
      <c r="U327" s="282" t="s">
        <v>290</v>
      </c>
      <c r="V327" s="298"/>
      <c r="W327" s="282" t="s">
        <v>290</v>
      </c>
      <c r="X327" s="298"/>
      <c r="Y327" s="282" t="s">
        <v>290</v>
      </c>
      <c r="Z327" s="299" t="s">
        <v>290</v>
      </c>
      <c r="AA327" s="299" t="s">
        <v>290</v>
      </c>
    </row>
    <row r="328" spans="1:27" x14ac:dyDescent="0.25">
      <c r="A328" s="333" t="s">
        <v>713</v>
      </c>
      <c r="B328" s="307" t="s">
        <v>919</v>
      </c>
      <c r="C328" s="311" t="s">
        <v>290</v>
      </c>
      <c r="D328" s="282" t="s">
        <v>290</v>
      </c>
      <c r="E328" s="282" t="s">
        <v>290</v>
      </c>
      <c r="F328" s="298"/>
      <c r="G328" s="282" t="s">
        <v>290</v>
      </c>
      <c r="H328" s="298"/>
      <c r="I328" s="282" t="s">
        <v>290</v>
      </c>
      <c r="J328" s="298"/>
      <c r="K328" s="282" t="s">
        <v>290</v>
      </c>
      <c r="L328" s="298"/>
      <c r="M328" s="282" t="s">
        <v>290</v>
      </c>
      <c r="N328" s="298"/>
      <c r="O328" s="282" t="s">
        <v>290</v>
      </c>
      <c r="P328" s="298"/>
      <c r="Q328" s="282" t="s">
        <v>290</v>
      </c>
      <c r="R328" s="298"/>
      <c r="S328" s="282" t="s">
        <v>290</v>
      </c>
      <c r="T328" s="298"/>
      <c r="U328" s="282" t="s">
        <v>290</v>
      </c>
      <c r="V328" s="298"/>
      <c r="W328" s="282" t="s">
        <v>290</v>
      </c>
      <c r="X328" s="298"/>
      <c r="Y328" s="282" t="s">
        <v>290</v>
      </c>
      <c r="Z328" s="299" t="s">
        <v>290</v>
      </c>
      <c r="AA328" s="299" t="s">
        <v>290</v>
      </c>
    </row>
    <row r="329" spans="1:27" x14ac:dyDescent="0.25">
      <c r="A329" s="333" t="s">
        <v>714</v>
      </c>
      <c r="B329" s="301" t="s">
        <v>587</v>
      </c>
      <c r="C329" s="311" t="s">
        <v>194</v>
      </c>
      <c r="D329" s="282" t="s">
        <v>290</v>
      </c>
      <c r="E329" s="282" t="s">
        <v>290</v>
      </c>
      <c r="F329" s="298"/>
      <c r="G329" s="282" t="s">
        <v>290</v>
      </c>
      <c r="H329" s="298"/>
      <c r="I329" s="282" t="s">
        <v>290</v>
      </c>
      <c r="J329" s="298"/>
      <c r="K329" s="282" t="s">
        <v>290</v>
      </c>
      <c r="L329" s="298"/>
      <c r="M329" s="282" t="s">
        <v>290</v>
      </c>
      <c r="N329" s="298"/>
      <c r="O329" s="282" t="s">
        <v>290</v>
      </c>
      <c r="P329" s="298"/>
      <c r="Q329" s="282" t="s">
        <v>290</v>
      </c>
      <c r="R329" s="298"/>
      <c r="S329" s="282" t="s">
        <v>290</v>
      </c>
      <c r="T329" s="298"/>
      <c r="U329" s="282" t="s">
        <v>290</v>
      </c>
      <c r="V329" s="298"/>
      <c r="W329" s="282" t="s">
        <v>290</v>
      </c>
      <c r="X329" s="298"/>
      <c r="Y329" s="282" t="s">
        <v>290</v>
      </c>
      <c r="Z329" s="299" t="s">
        <v>290</v>
      </c>
      <c r="AA329" s="299" t="s">
        <v>290</v>
      </c>
    </row>
    <row r="330" spans="1:27" x14ac:dyDescent="0.25">
      <c r="A330" s="333" t="s">
        <v>715</v>
      </c>
      <c r="B330" s="301" t="s">
        <v>588</v>
      </c>
      <c r="C330" s="311" t="s">
        <v>36</v>
      </c>
      <c r="D330" s="282" t="s">
        <v>290</v>
      </c>
      <c r="E330" s="282" t="s">
        <v>290</v>
      </c>
      <c r="F330" s="298"/>
      <c r="G330" s="282" t="s">
        <v>290</v>
      </c>
      <c r="H330" s="298"/>
      <c r="I330" s="282" t="s">
        <v>290</v>
      </c>
      <c r="J330" s="298"/>
      <c r="K330" s="282" t="s">
        <v>290</v>
      </c>
      <c r="L330" s="298"/>
      <c r="M330" s="282" t="s">
        <v>290</v>
      </c>
      <c r="N330" s="298"/>
      <c r="O330" s="282" t="s">
        <v>290</v>
      </c>
      <c r="P330" s="298"/>
      <c r="Q330" s="282" t="s">
        <v>290</v>
      </c>
      <c r="R330" s="298"/>
      <c r="S330" s="282" t="s">
        <v>290</v>
      </c>
      <c r="T330" s="298"/>
      <c r="U330" s="282" t="s">
        <v>290</v>
      </c>
      <c r="V330" s="298"/>
      <c r="W330" s="282" t="s">
        <v>290</v>
      </c>
      <c r="X330" s="298"/>
      <c r="Y330" s="282" t="s">
        <v>290</v>
      </c>
      <c r="Z330" s="299" t="s">
        <v>290</v>
      </c>
      <c r="AA330" s="299" t="s">
        <v>290</v>
      </c>
    </row>
    <row r="331" spans="1:27" x14ac:dyDescent="0.25">
      <c r="A331" s="333" t="s">
        <v>716</v>
      </c>
      <c r="B331" s="301" t="s">
        <v>586</v>
      </c>
      <c r="C331" s="311" t="s">
        <v>37</v>
      </c>
      <c r="D331" s="282" t="s">
        <v>290</v>
      </c>
      <c r="E331" s="282" t="s">
        <v>290</v>
      </c>
      <c r="F331" s="298"/>
      <c r="G331" s="282" t="s">
        <v>290</v>
      </c>
      <c r="H331" s="298"/>
      <c r="I331" s="282" t="s">
        <v>290</v>
      </c>
      <c r="J331" s="298"/>
      <c r="K331" s="282" t="s">
        <v>290</v>
      </c>
      <c r="L331" s="298"/>
      <c r="M331" s="282" t="s">
        <v>290</v>
      </c>
      <c r="N331" s="298"/>
      <c r="O331" s="282" t="s">
        <v>290</v>
      </c>
      <c r="P331" s="298"/>
      <c r="Q331" s="282" t="s">
        <v>290</v>
      </c>
      <c r="R331" s="298"/>
      <c r="S331" s="282" t="s">
        <v>290</v>
      </c>
      <c r="T331" s="298"/>
      <c r="U331" s="282" t="s">
        <v>290</v>
      </c>
      <c r="V331" s="298"/>
      <c r="W331" s="282" t="s">
        <v>290</v>
      </c>
      <c r="X331" s="298"/>
      <c r="Y331" s="282" t="s">
        <v>290</v>
      </c>
      <c r="Z331" s="299" t="s">
        <v>290</v>
      </c>
      <c r="AA331" s="299" t="s">
        <v>290</v>
      </c>
    </row>
    <row r="332" spans="1:27" x14ac:dyDescent="0.25">
      <c r="A332" s="333" t="s">
        <v>717</v>
      </c>
      <c r="B332" s="307" t="s">
        <v>34</v>
      </c>
      <c r="C332" s="311" t="s">
        <v>290</v>
      </c>
      <c r="D332" s="282" t="s">
        <v>290</v>
      </c>
      <c r="E332" s="282" t="s">
        <v>290</v>
      </c>
      <c r="F332" s="298"/>
      <c r="G332" s="282" t="s">
        <v>290</v>
      </c>
      <c r="H332" s="298"/>
      <c r="I332" s="282" t="s">
        <v>290</v>
      </c>
      <c r="J332" s="298"/>
      <c r="K332" s="282" t="s">
        <v>290</v>
      </c>
      <c r="L332" s="298"/>
      <c r="M332" s="282" t="s">
        <v>290</v>
      </c>
      <c r="N332" s="298"/>
      <c r="O332" s="282" t="s">
        <v>290</v>
      </c>
      <c r="P332" s="298"/>
      <c r="Q332" s="282" t="s">
        <v>290</v>
      </c>
      <c r="R332" s="298"/>
      <c r="S332" s="282" t="s">
        <v>290</v>
      </c>
      <c r="T332" s="298"/>
      <c r="U332" s="282" t="s">
        <v>290</v>
      </c>
      <c r="V332" s="298"/>
      <c r="W332" s="282" t="s">
        <v>290</v>
      </c>
      <c r="X332" s="298"/>
      <c r="Y332" s="282" t="s">
        <v>290</v>
      </c>
      <c r="Z332" s="299" t="s">
        <v>290</v>
      </c>
      <c r="AA332" s="299" t="s">
        <v>290</v>
      </c>
    </row>
    <row r="333" spans="1:27" x14ac:dyDescent="0.25">
      <c r="A333" s="333" t="s">
        <v>718</v>
      </c>
      <c r="B333" s="301" t="s">
        <v>587</v>
      </c>
      <c r="C333" s="311" t="s">
        <v>194</v>
      </c>
      <c r="D333" s="282" t="s">
        <v>290</v>
      </c>
      <c r="E333" s="282" t="s">
        <v>290</v>
      </c>
      <c r="F333" s="298"/>
      <c r="G333" s="282" t="s">
        <v>290</v>
      </c>
      <c r="H333" s="298"/>
      <c r="I333" s="282" t="s">
        <v>290</v>
      </c>
      <c r="J333" s="298"/>
      <c r="K333" s="282" t="s">
        <v>290</v>
      </c>
      <c r="L333" s="298"/>
      <c r="M333" s="282" t="s">
        <v>290</v>
      </c>
      <c r="N333" s="298"/>
      <c r="O333" s="282" t="s">
        <v>290</v>
      </c>
      <c r="P333" s="298"/>
      <c r="Q333" s="282" t="s">
        <v>290</v>
      </c>
      <c r="R333" s="298"/>
      <c r="S333" s="282" t="s">
        <v>290</v>
      </c>
      <c r="T333" s="298"/>
      <c r="U333" s="282" t="s">
        <v>290</v>
      </c>
      <c r="V333" s="298"/>
      <c r="W333" s="282" t="s">
        <v>290</v>
      </c>
      <c r="X333" s="298"/>
      <c r="Y333" s="282" t="s">
        <v>290</v>
      </c>
      <c r="Z333" s="299" t="s">
        <v>290</v>
      </c>
      <c r="AA333" s="299" t="s">
        <v>290</v>
      </c>
    </row>
    <row r="334" spans="1:27" x14ac:dyDescent="0.25">
      <c r="A334" s="333" t="s">
        <v>719</v>
      </c>
      <c r="B334" s="301" t="s">
        <v>586</v>
      </c>
      <c r="C334" s="311" t="s">
        <v>37</v>
      </c>
      <c r="D334" s="282" t="s">
        <v>290</v>
      </c>
      <c r="E334" s="282" t="s">
        <v>290</v>
      </c>
      <c r="F334" s="298"/>
      <c r="G334" s="282" t="s">
        <v>290</v>
      </c>
      <c r="H334" s="298"/>
      <c r="I334" s="282" t="s">
        <v>290</v>
      </c>
      <c r="J334" s="298"/>
      <c r="K334" s="282" t="s">
        <v>290</v>
      </c>
      <c r="L334" s="298"/>
      <c r="M334" s="282" t="s">
        <v>290</v>
      </c>
      <c r="N334" s="298"/>
      <c r="O334" s="282" t="s">
        <v>290</v>
      </c>
      <c r="P334" s="298"/>
      <c r="Q334" s="282" t="s">
        <v>290</v>
      </c>
      <c r="R334" s="298"/>
      <c r="S334" s="282" t="s">
        <v>290</v>
      </c>
      <c r="T334" s="298"/>
      <c r="U334" s="282" t="s">
        <v>290</v>
      </c>
      <c r="V334" s="298"/>
      <c r="W334" s="282" t="s">
        <v>290</v>
      </c>
      <c r="X334" s="298"/>
      <c r="Y334" s="282" t="s">
        <v>290</v>
      </c>
      <c r="Z334" s="299" t="s">
        <v>290</v>
      </c>
      <c r="AA334" s="299" t="s">
        <v>290</v>
      </c>
    </row>
    <row r="335" spans="1:27" x14ac:dyDescent="0.25">
      <c r="A335" s="333" t="s">
        <v>720</v>
      </c>
      <c r="B335" s="307" t="s">
        <v>35</v>
      </c>
      <c r="C335" s="311" t="s">
        <v>290</v>
      </c>
      <c r="D335" s="282" t="s">
        <v>290</v>
      </c>
      <c r="E335" s="282" t="s">
        <v>290</v>
      </c>
      <c r="F335" s="298"/>
      <c r="G335" s="282" t="s">
        <v>290</v>
      </c>
      <c r="H335" s="298"/>
      <c r="I335" s="282" t="s">
        <v>290</v>
      </c>
      <c r="J335" s="298"/>
      <c r="K335" s="282" t="s">
        <v>290</v>
      </c>
      <c r="L335" s="298"/>
      <c r="M335" s="282" t="s">
        <v>290</v>
      </c>
      <c r="N335" s="298"/>
      <c r="O335" s="282" t="s">
        <v>290</v>
      </c>
      <c r="P335" s="298"/>
      <c r="Q335" s="282" t="s">
        <v>290</v>
      </c>
      <c r="R335" s="298"/>
      <c r="S335" s="282" t="s">
        <v>290</v>
      </c>
      <c r="T335" s="298"/>
      <c r="U335" s="282" t="s">
        <v>290</v>
      </c>
      <c r="V335" s="298"/>
      <c r="W335" s="282" t="s">
        <v>290</v>
      </c>
      <c r="X335" s="298"/>
      <c r="Y335" s="282" t="s">
        <v>290</v>
      </c>
      <c r="Z335" s="299" t="s">
        <v>290</v>
      </c>
      <c r="AA335" s="299" t="s">
        <v>290</v>
      </c>
    </row>
    <row r="336" spans="1:27" x14ac:dyDescent="0.25">
      <c r="A336" s="333" t="s">
        <v>721</v>
      </c>
      <c r="B336" s="301" t="s">
        <v>587</v>
      </c>
      <c r="C336" s="311" t="s">
        <v>194</v>
      </c>
      <c r="D336" s="282" t="s">
        <v>290</v>
      </c>
      <c r="E336" s="282" t="s">
        <v>290</v>
      </c>
      <c r="F336" s="298"/>
      <c r="G336" s="282" t="s">
        <v>290</v>
      </c>
      <c r="H336" s="298"/>
      <c r="I336" s="282" t="s">
        <v>290</v>
      </c>
      <c r="J336" s="298"/>
      <c r="K336" s="282" t="s">
        <v>290</v>
      </c>
      <c r="L336" s="298"/>
      <c r="M336" s="282" t="s">
        <v>290</v>
      </c>
      <c r="N336" s="298"/>
      <c r="O336" s="282" t="s">
        <v>290</v>
      </c>
      <c r="P336" s="298"/>
      <c r="Q336" s="282" t="s">
        <v>290</v>
      </c>
      <c r="R336" s="298"/>
      <c r="S336" s="282" t="s">
        <v>290</v>
      </c>
      <c r="T336" s="298"/>
      <c r="U336" s="282" t="s">
        <v>290</v>
      </c>
      <c r="V336" s="298"/>
      <c r="W336" s="282" t="s">
        <v>290</v>
      </c>
      <c r="X336" s="298"/>
      <c r="Y336" s="282" t="s">
        <v>290</v>
      </c>
      <c r="Z336" s="299" t="s">
        <v>290</v>
      </c>
      <c r="AA336" s="299" t="s">
        <v>290</v>
      </c>
    </row>
    <row r="337" spans="1:27" x14ac:dyDescent="0.25">
      <c r="A337" s="333" t="s">
        <v>722</v>
      </c>
      <c r="B337" s="301" t="s">
        <v>588</v>
      </c>
      <c r="C337" s="311" t="s">
        <v>36</v>
      </c>
      <c r="D337" s="282" t="s">
        <v>290</v>
      </c>
      <c r="E337" s="282" t="s">
        <v>290</v>
      </c>
      <c r="F337" s="298"/>
      <c r="G337" s="282" t="s">
        <v>290</v>
      </c>
      <c r="H337" s="298"/>
      <c r="I337" s="282" t="s">
        <v>290</v>
      </c>
      <c r="J337" s="298"/>
      <c r="K337" s="282" t="s">
        <v>290</v>
      </c>
      <c r="L337" s="298"/>
      <c r="M337" s="282" t="s">
        <v>290</v>
      </c>
      <c r="N337" s="298"/>
      <c r="O337" s="282" t="s">
        <v>290</v>
      </c>
      <c r="P337" s="298"/>
      <c r="Q337" s="282" t="s">
        <v>290</v>
      </c>
      <c r="R337" s="298"/>
      <c r="S337" s="282" t="s">
        <v>290</v>
      </c>
      <c r="T337" s="298"/>
      <c r="U337" s="282" t="s">
        <v>290</v>
      </c>
      <c r="V337" s="298"/>
      <c r="W337" s="282" t="s">
        <v>290</v>
      </c>
      <c r="X337" s="298"/>
      <c r="Y337" s="282" t="s">
        <v>290</v>
      </c>
      <c r="Z337" s="299" t="s">
        <v>290</v>
      </c>
      <c r="AA337" s="299" t="s">
        <v>290</v>
      </c>
    </row>
    <row r="338" spans="1:27" x14ac:dyDescent="0.25">
      <c r="A338" s="333" t="s">
        <v>723</v>
      </c>
      <c r="B338" s="301" t="s">
        <v>586</v>
      </c>
      <c r="C338" s="311" t="s">
        <v>37</v>
      </c>
      <c r="D338" s="282" t="s">
        <v>290</v>
      </c>
      <c r="E338" s="282" t="s">
        <v>290</v>
      </c>
      <c r="F338" s="298"/>
      <c r="G338" s="282" t="s">
        <v>290</v>
      </c>
      <c r="H338" s="298"/>
      <c r="I338" s="282" t="s">
        <v>290</v>
      </c>
      <c r="J338" s="298"/>
      <c r="K338" s="282" t="s">
        <v>290</v>
      </c>
      <c r="L338" s="298"/>
      <c r="M338" s="282" t="s">
        <v>290</v>
      </c>
      <c r="N338" s="298"/>
      <c r="O338" s="282" t="s">
        <v>290</v>
      </c>
      <c r="P338" s="298"/>
      <c r="Q338" s="282" t="s">
        <v>290</v>
      </c>
      <c r="R338" s="298"/>
      <c r="S338" s="282" t="s">
        <v>290</v>
      </c>
      <c r="T338" s="298"/>
      <c r="U338" s="282" t="s">
        <v>290</v>
      </c>
      <c r="V338" s="298"/>
      <c r="W338" s="282" t="s">
        <v>290</v>
      </c>
      <c r="X338" s="298"/>
      <c r="Y338" s="282" t="s">
        <v>290</v>
      </c>
      <c r="Z338" s="299" t="s">
        <v>290</v>
      </c>
      <c r="AA338" s="299" t="s">
        <v>290</v>
      </c>
    </row>
    <row r="339" spans="1:27" s="318" customFormat="1" x14ac:dyDescent="0.25">
      <c r="A339" s="331" t="s">
        <v>589</v>
      </c>
      <c r="B339" s="308" t="s">
        <v>621</v>
      </c>
      <c r="C339" s="332" t="s">
        <v>290</v>
      </c>
      <c r="D339" s="309" t="s">
        <v>290</v>
      </c>
      <c r="E339" s="309" t="s">
        <v>290</v>
      </c>
      <c r="F339" s="303"/>
      <c r="G339" s="309" t="s">
        <v>290</v>
      </c>
      <c r="H339" s="303"/>
      <c r="I339" s="309" t="s">
        <v>290</v>
      </c>
      <c r="J339" s="303"/>
      <c r="K339" s="309" t="s">
        <v>290</v>
      </c>
      <c r="L339" s="303"/>
      <c r="M339" s="309" t="s">
        <v>290</v>
      </c>
      <c r="N339" s="303"/>
      <c r="O339" s="309" t="s">
        <v>290</v>
      </c>
      <c r="P339" s="303"/>
      <c r="Q339" s="309" t="s">
        <v>290</v>
      </c>
      <c r="R339" s="303"/>
      <c r="S339" s="309" t="s">
        <v>290</v>
      </c>
      <c r="T339" s="303"/>
      <c r="U339" s="309" t="s">
        <v>290</v>
      </c>
      <c r="V339" s="303"/>
      <c r="W339" s="309" t="s">
        <v>290</v>
      </c>
      <c r="X339" s="303"/>
      <c r="Y339" s="309" t="s">
        <v>290</v>
      </c>
      <c r="Z339" s="304" t="s">
        <v>290</v>
      </c>
      <c r="AA339" s="304" t="s">
        <v>290</v>
      </c>
    </row>
    <row r="340" spans="1:27" ht="31.5" x14ac:dyDescent="0.25">
      <c r="A340" s="333" t="s">
        <v>591</v>
      </c>
      <c r="B340" s="307" t="s">
        <v>1062</v>
      </c>
      <c r="C340" s="311" t="s">
        <v>194</v>
      </c>
      <c r="D340" s="282">
        <v>2841.5635569999999</v>
      </c>
      <c r="E340" s="282">
        <v>2694.8999649999996</v>
      </c>
      <c r="F340" s="298">
        <v>2628</v>
      </c>
      <c r="G340" s="282">
        <v>2699.9984069999996</v>
      </c>
      <c r="H340" s="298">
        <v>2622</v>
      </c>
      <c r="I340" s="282">
        <v>2722.2754829999999</v>
      </c>
      <c r="J340" s="298">
        <v>2630</v>
      </c>
      <c r="K340" s="282">
        <v>2830.6257880000003</v>
      </c>
      <c r="L340" s="298">
        <v>2630</v>
      </c>
      <c r="M340" s="282">
        <v>2776.3459720000001</v>
      </c>
      <c r="N340" s="298">
        <v>2630</v>
      </c>
      <c r="O340" s="282">
        <v>2796.3515740000003</v>
      </c>
      <c r="P340" s="298">
        <v>2630</v>
      </c>
      <c r="Q340" s="282">
        <v>2801.3515740000003</v>
      </c>
      <c r="R340" s="298">
        <v>0</v>
      </c>
      <c r="S340" s="282">
        <v>2822.3515740000003</v>
      </c>
      <c r="T340" s="298">
        <v>0</v>
      </c>
      <c r="U340" s="282">
        <v>2843.5089980106432</v>
      </c>
      <c r="V340" s="298">
        <v>0</v>
      </c>
      <c r="W340" s="282">
        <v>2864.8250261423636</v>
      </c>
      <c r="X340" s="298">
        <v>0</v>
      </c>
      <c r="Y340" s="282">
        <v>2886.3008473521545</v>
      </c>
      <c r="Z340" s="282">
        <f t="shared" ref="Z340:Z348" si="302">F340+H340+J340+L340+N340+P340</f>
        <v>15770</v>
      </c>
      <c r="AA340" s="282">
        <f t="shared" ref="AA340:AA348" si="303">I340+K340+M340+O340+Q340+S340+U340+W340+Y340+G340</f>
        <v>28043.935243505162</v>
      </c>
    </row>
    <row r="341" spans="1:27" ht="31.5" x14ac:dyDescent="0.25">
      <c r="A341" s="333" t="s">
        <v>724</v>
      </c>
      <c r="B341" s="301" t="s">
        <v>1063</v>
      </c>
      <c r="C341" s="311" t="s">
        <v>194</v>
      </c>
      <c r="D341" s="282">
        <v>0</v>
      </c>
      <c r="E341" s="282">
        <v>0</v>
      </c>
      <c r="F341" s="298">
        <f t="shared" ref="F341" si="304">F342+F343</f>
        <v>0</v>
      </c>
      <c r="G341" s="282">
        <v>0</v>
      </c>
      <c r="H341" s="298">
        <f t="shared" ref="H341" si="305">H342+H343</f>
        <v>0</v>
      </c>
      <c r="I341" s="282">
        <v>0</v>
      </c>
      <c r="J341" s="298">
        <f t="shared" ref="J341" si="306">J342+J343</f>
        <v>0</v>
      </c>
      <c r="K341" s="282">
        <v>0</v>
      </c>
      <c r="L341" s="298">
        <f>L342+L343</f>
        <v>0</v>
      </c>
      <c r="M341" s="282">
        <v>0</v>
      </c>
      <c r="N341" s="298">
        <f>N342+N343</f>
        <v>0</v>
      </c>
      <c r="O341" s="282">
        <v>0</v>
      </c>
      <c r="P341" s="298">
        <f>P342+P343</f>
        <v>0</v>
      </c>
      <c r="Q341" s="282">
        <v>0</v>
      </c>
      <c r="R341" s="298">
        <f>R342+R343</f>
        <v>0</v>
      </c>
      <c r="S341" s="282">
        <v>0</v>
      </c>
      <c r="T341" s="298">
        <f>T342+T343</f>
        <v>0</v>
      </c>
      <c r="U341" s="282">
        <v>0</v>
      </c>
      <c r="V341" s="298">
        <f>V342+V343</f>
        <v>0</v>
      </c>
      <c r="W341" s="282">
        <v>0</v>
      </c>
      <c r="X341" s="298">
        <f>X342+X343</f>
        <v>0</v>
      </c>
      <c r="Y341" s="282">
        <v>0</v>
      </c>
      <c r="Z341" s="282">
        <f t="shared" si="302"/>
        <v>0</v>
      </c>
      <c r="AA341" s="282">
        <f t="shared" si="303"/>
        <v>0</v>
      </c>
    </row>
    <row r="342" spans="1:27" x14ac:dyDescent="0.25">
      <c r="A342" s="333" t="s">
        <v>916</v>
      </c>
      <c r="B342" s="317" t="s">
        <v>970</v>
      </c>
      <c r="C342" s="311" t="s">
        <v>194</v>
      </c>
      <c r="D342" s="282">
        <v>0</v>
      </c>
      <c r="E342" s="282">
        <v>0</v>
      </c>
      <c r="F342" s="298">
        <v>0</v>
      </c>
      <c r="G342" s="282">
        <v>0</v>
      </c>
      <c r="H342" s="298">
        <v>0</v>
      </c>
      <c r="I342" s="282">
        <v>0</v>
      </c>
      <c r="J342" s="298">
        <v>0</v>
      </c>
      <c r="K342" s="282">
        <v>0</v>
      </c>
      <c r="L342" s="298">
        <v>0</v>
      </c>
      <c r="M342" s="282">
        <v>0</v>
      </c>
      <c r="N342" s="298">
        <v>0</v>
      </c>
      <c r="O342" s="282">
        <v>0</v>
      </c>
      <c r="P342" s="298">
        <v>0</v>
      </c>
      <c r="Q342" s="282">
        <v>0</v>
      </c>
      <c r="R342" s="298"/>
      <c r="S342" s="282">
        <v>0</v>
      </c>
      <c r="T342" s="298"/>
      <c r="U342" s="282">
        <v>0</v>
      </c>
      <c r="V342" s="298"/>
      <c r="W342" s="282">
        <v>0</v>
      </c>
      <c r="X342" s="298"/>
      <c r="Y342" s="282">
        <v>0</v>
      </c>
      <c r="Z342" s="282">
        <f t="shared" si="302"/>
        <v>0</v>
      </c>
      <c r="AA342" s="282">
        <f t="shared" si="303"/>
        <v>0</v>
      </c>
    </row>
    <row r="343" spans="1:27" x14ac:dyDescent="0.25">
      <c r="A343" s="333" t="s">
        <v>915</v>
      </c>
      <c r="B343" s="317" t="s">
        <v>971</v>
      </c>
      <c r="C343" s="311" t="s">
        <v>194</v>
      </c>
      <c r="D343" s="282">
        <v>0</v>
      </c>
      <c r="E343" s="282">
        <v>0</v>
      </c>
      <c r="F343" s="298">
        <v>0</v>
      </c>
      <c r="G343" s="282">
        <v>0</v>
      </c>
      <c r="H343" s="298">
        <v>0</v>
      </c>
      <c r="I343" s="282">
        <v>0</v>
      </c>
      <c r="J343" s="298">
        <v>0</v>
      </c>
      <c r="K343" s="282">
        <v>0</v>
      </c>
      <c r="L343" s="298">
        <v>0</v>
      </c>
      <c r="M343" s="282">
        <v>0</v>
      </c>
      <c r="N343" s="298">
        <v>0</v>
      </c>
      <c r="O343" s="282">
        <v>0</v>
      </c>
      <c r="P343" s="298">
        <v>0</v>
      </c>
      <c r="Q343" s="282">
        <v>0</v>
      </c>
      <c r="R343" s="298"/>
      <c r="S343" s="282">
        <v>0</v>
      </c>
      <c r="T343" s="298"/>
      <c r="U343" s="282">
        <v>0</v>
      </c>
      <c r="V343" s="298"/>
      <c r="W343" s="282">
        <v>0</v>
      </c>
      <c r="X343" s="298"/>
      <c r="Y343" s="282">
        <v>0</v>
      </c>
      <c r="Z343" s="282">
        <f t="shared" si="302"/>
        <v>0</v>
      </c>
      <c r="AA343" s="282">
        <f t="shared" si="303"/>
        <v>0</v>
      </c>
    </row>
    <row r="344" spans="1:27" x14ac:dyDescent="0.25">
      <c r="A344" s="333" t="s">
        <v>882</v>
      </c>
      <c r="B344" s="307" t="s">
        <v>1018</v>
      </c>
      <c r="C344" s="311" t="s">
        <v>194</v>
      </c>
      <c r="D344" s="282">
        <v>374.17912920000072</v>
      </c>
      <c r="E344" s="282">
        <v>349.7277839999997</v>
      </c>
      <c r="F344" s="298">
        <v>339.83243899999934</v>
      </c>
      <c r="G344" s="282">
        <v>342.97900600000003</v>
      </c>
      <c r="H344" s="298">
        <v>302.02850036421972</v>
      </c>
      <c r="I344" s="282">
        <v>332.05037600000014</v>
      </c>
      <c r="J344" s="298">
        <v>249.95784750221358</v>
      </c>
      <c r="K344" s="282">
        <v>326.45666699999947</v>
      </c>
      <c r="L344" s="298">
        <v>246.57080827014809</v>
      </c>
      <c r="M344" s="282">
        <v>310.59382300000107</v>
      </c>
      <c r="N344" s="298">
        <v>244.32266156978633</v>
      </c>
      <c r="O344" s="282">
        <v>310.21831900000052</v>
      </c>
      <c r="P344" s="298">
        <v>244.32266156978633</v>
      </c>
      <c r="Q344" s="282">
        <v>309.70797799999991</v>
      </c>
      <c r="R344" s="298">
        <v>0</v>
      </c>
      <c r="S344" s="282">
        <v>310.29109699999981</v>
      </c>
      <c r="T344" s="298">
        <v>0</v>
      </c>
      <c r="U344" s="282">
        <v>310.87531389799494</v>
      </c>
      <c r="V344" s="298">
        <v>0</v>
      </c>
      <c r="W344" s="282">
        <v>311.46063076111056</v>
      </c>
      <c r="X344" s="298">
        <v>0</v>
      </c>
      <c r="Y344" s="282">
        <v>312.04704966036394</v>
      </c>
      <c r="Z344" s="282">
        <f t="shared" si="302"/>
        <v>1627.0349182761533</v>
      </c>
      <c r="AA344" s="282">
        <f t="shared" si="303"/>
        <v>3176.6802603194706</v>
      </c>
    </row>
    <row r="345" spans="1:27" x14ac:dyDescent="0.25">
      <c r="A345" s="333" t="s">
        <v>883</v>
      </c>
      <c r="B345" s="307" t="s">
        <v>1064</v>
      </c>
      <c r="C345" s="311" t="s">
        <v>36</v>
      </c>
      <c r="D345" s="282">
        <v>137.58234166666668</v>
      </c>
      <c r="E345" s="282">
        <v>140.53625000000011</v>
      </c>
      <c r="F345" s="298">
        <v>174</v>
      </c>
      <c r="G345" s="282">
        <v>178.10858333333337</v>
      </c>
      <c r="H345" s="298">
        <v>174</v>
      </c>
      <c r="I345" s="282">
        <v>153.53358333333335</v>
      </c>
      <c r="J345" s="298">
        <v>174</v>
      </c>
      <c r="K345" s="282">
        <v>203.18783333333334</v>
      </c>
      <c r="L345" s="298">
        <v>174</v>
      </c>
      <c r="M345" s="282">
        <v>210.14183333333335</v>
      </c>
      <c r="N345" s="298">
        <v>174</v>
      </c>
      <c r="O345" s="282">
        <v>202.60683333333333</v>
      </c>
      <c r="P345" s="298">
        <v>174</v>
      </c>
      <c r="Q345" s="282">
        <v>202.60683333333333</v>
      </c>
      <c r="R345" s="298">
        <v>0</v>
      </c>
      <c r="S345" s="282">
        <v>202.60683333333333</v>
      </c>
      <c r="T345" s="298">
        <v>0</v>
      </c>
      <c r="U345" s="282">
        <v>202.60683333333333</v>
      </c>
      <c r="V345" s="298">
        <v>0</v>
      </c>
      <c r="W345" s="282">
        <v>202.60683333333333</v>
      </c>
      <c r="X345" s="298">
        <v>0</v>
      </c>
      <c r="Y345" s="282">
        <v>202.60683333333333</v>
      </c>
      <c r="Z345" s="282">
        <f t="shared" si="302"/>
        <v>1044</v>
      </c>
      <c r="AA345" s="282">
        <f t="shared" si="303"/>
        <v>1960.6128333333331</v>
      </c>
    </row>
    <row r="346" spans="1:27" ht="31.5" x14ac:dyDescent="0.25">
      <c r="A346" s="333" t="s">
        <v>884</v>
      </c>
      <c r="B346" s="301" t="s">
        <v>1065</v>
      </c>
      <c r="C346" s="311" t="s">
        <v>36</v>
      </c>
      <c r="D346" s="282">
        <v>147.84325833333335</v>
      </c>
      <c r="E346" s="282">
        <v>176.23125000000007</v>
      </c>
      <c r="F346" s="298">
        <f t="shared" ref="F346" si="307">F347+F348</f>
        <v>0</v>
      </c>
      <c r="G346" s="282">
        <v>178.81391667000003</v>
      </c>
      <c r="H346" s="298">
        <f t="shared" ref="H346" si="308">H347+H348</f>
        <v>0</v>
      </c>
      <c r="I346" s="282">
        <v>0</v>
      </c>
      <c r="J346" s="298">
        <f t="shared" ref="J346" si="309">J347+J348</f>
        <v>0</v>
      </c>
      <c r="K346" s="282">
        <v>0</v>
      </c>
      <c r="L346" s="298">
        <f t="shared" ref="L346" si="310">L347+L348</f>
        <v>0</v>
      </c>
      <c r="M346" s="282">
        <v>0</v>
      </c>
      <c r="N346" s="298">
        <f t="shared" ref="N346" si="311">N347+N348</f>
        <v>0</v>
      </c>
      <c r="O346" s="282">
        <v>0</v>
      </c>
      <c r="P346" s="298">
        <f t="shared" ref="P346" si="312">P347+P348</f>
        <v>0</v>
      </c>
      <c r="Q346" s="282">
        <v>0</v>
      </c>
      <c r="R346" s="298">
        <f t="shared" ref="R346" si="313">R347+R348</f>
        <v>0</v>
      </c>
      <c r="S346" s="282">
        <v>0</v>
      </c>
      <c r="T346" s="298">
        <f t="shared" ref="T346" si="314">T347+T348</f>
        <v>0</v>
      </c>
      <c r="U346" s="282">
        <v>0</v>
      </c>
      <c r="V346" s="298">
        <f t="shared" ref="V346" si="315">V347+V348</f>
        <v>0</v>
      </c>
      <c r="W346" s="282">
        <v>0</v>
      </c>
      <c r="X346" s="298">
        <f t="shared" ref="X346" si="316">X347+X348</f>
        <v>0</v>
      </c>
      <c r="Y346" s="282">
        <v>0</v>
      </c>
      <c r="Z346" s="282">
        <f t="shared" si="302"/>
        <v>0</v>
      </c>
      <c r="AA346" s="282">
        <f t="shared" si="303"/>
        <v>178.81391667000003</v>
      </c>
    </row>
    <row r="347" spans="1:27" x14ac:dyDescent="0.25">
      <c r="A347" s="333" t="s">
        <v>917</v>
      </c>
      <c r="B347" s="317" t="s">
        <v>970</v>
      </c>
      <c r="C347" s="311" t="s">
        <v>36</v>
      </c>
      <c r="D347" s="282">
        <v>0</v>
      </c>
      <c r="E347" s="282">
        <v>0</v>
      </c>
      <c r="F347" s="298"/>
      <c r="G347" s="282">
        <v>0</v>
      </c>
      <c r="H347" s="298"/>
      <c r="I347" s="282">
        <v>0</v>
      </c>
      <c r="J347" s="298">
        <v>0</v>
      </c>
      <c r="K347" s="282">
        <v>0</v>
      </c>
      <c r="L347" s="298">
        <v>0</v>
      </c>
      <c r="M347" s="282">
        <v>0</v>
      </c>
      <c r="N347" s="298">
        <v>0</v>
      </c>
      <c r="O347" s="282">
        <v>0</v>
      </c>
      <c r="P347" s="298">
        <v>0</v>
      </c>
      <c r="Q347" s="282">
        <v>0</v>
      </c>
      <c r="R347" s="298"/>
      <c r="S347" s="282">
        <v>0</v>
      </c>
      <c r="T347" s="298"/>
      <c r="U347" s="282">
        <v>0</v>
      </c>
      <c r="V347" s="298"/>
      <c r="W347" s="282">
        <v>0</v>
      </c>
      <c r="X347" s="298"/>
      <c r="Y347" s="282">
        <v>0</v>
      </c>
      <c r="Z347" s="282">
        <f t="shared" si="302"/>
        <v>0</v>
      </c>
      <c r="AA347" s="282">
        <f t="shared" si="303"/>
        <v>0</v>
      </c>
    </row>
    <row r="348" spans="1:27" x14ac:dyDescent="0.25">
      <c r="A348" s="333" t="s">
        <v>918</v>
      </c>
      <c r="B348" s="317" t="s">
        <v>971</v>
      </c>
      <c r="C348" s="311" t="s">
        <v>36</v>
      </c>
      <c r="D348" s="282">
        <v>0</v>
      </c>
      <c r="E348" s="282">
        <v>0</v>
      </c>
      <c r="F348" s="298"/>
      <c r="G348" s="282">
        <v>0</v>
      </c>
      <c r="H348" s="298"/>
      <c r="I348" s="282">
        <v>0</v>
      </c>
      <c r="J348" s="298">
        <v>0</v>
      </c>
      <c r="K348" s="282">
        <v>0</v>
      </c>
      <c r="L348" s="298">
        <v>0</v>
      </c>
      <c r="M348" s="282">
        <v>0</v>
      </c>
      <c r="N348" s="298">
        <v>0</v>
      </c>
      <c r="O348" s="282">
        <v>0</v>
      </c>
      <c r="P348" s="298">
        <v>0</v>
      </c>
      <c r="Q348" s="282">
        <v>0</v>
      </c>
      <c r="R348" s="298"/>
      <c r="S348" s="282">
        <v>0</v>
      </c>
      <c r="T348" s="298"/>
      <c r="U348" s="282">
        <v>0</v>
      </c>
      <c r="V348" s="298"/>
      <c r="W348" s="282">
        <v>0</v>
      </c>
      <c r="X348" s="298"/>
      <c r="Y348" s="282">
        <v>0</v>
      </c>
      <c r="Z348" s="282">
        <f t="shared" si="302"/>
        <v>0</v>
      </c>
      <c r="AA348" s="282">
        <f t="shared" si="303"/>
        <v>0</v>
      </c>
    </row>
    <row r="349" spans="1:27" x14ac:dyDescent="0.25">
      <c r="A349" s="333" t="s">
        <v>885</v>
      </c>
      <c r="B349" s="307" t="s">
        <v>973</v>
      </c>
      <c r="C349" s="311" t="s">
        <v>972</v>
      </c>
      <c r="D349" s="298">
        <v>152479.99000000002</v>
      </c>
      <c r="E349" s="298">
        <v>151870.73113999999</v>
      </c>
      <c r="F349" s="298">
        <v>152272</v>
      </c>
      <c r="G349" s="298">
        <v>152272</v>
      </c>
      <c r="H349" s="298">
        <v>153241</v>
      </c>
      <c r="I349" s="298">
        <v>154372</v>
      </c>
      <c r="J349" s="298">
        <v>153811</v>
      </c>
      <c r="K349" s="298">
        <v>154942</v>
      </c>
      <c r="L349" s="298">
        <v>154289</v>
      </c>
      <c r="M349" s="298">
        <v>155420</v>
      </c>
      <c r="N349" s="298">
        <v>154975</v>
      </c>
      <c r="O349" s="298">
        <v>156106</v>
      </c>
      <c r="P349" s="298">
        <v>154975</v>
      </c>
      <c r="Q349" s="298">
        <v>156818</v>
      </c>
      <c r="R349" s="298">
        <v>0</v>
      </c>
      <c r="S349" s="298">
        <v>157414</v>
      </c>
      <c r="T349" s="298">
        <v>0</v>
      </c>
      <c r="U349" s="298">
        <v>157414</v>
      </c>
      <c r="V349" s="298">
        <v>0</v>
      </c>
      <c r="W349" s="298">
        <v>157414</v>
      </c>
      <c r="X349" s="298">
        <v>0</v>
      </c>
      <c r="Y349" s="298">
        <v>157414</v>
      </c>
      <c r="Z349" s="299" t="s">
        <v>290</v>
      </c>
      <c r="AA349" s="299" t="s">
        <v>290</v>
      </c>
    </row>
    <row r="350" spans="1:27" ht="31.5" x14ac:dyDescent="0.25">
      <c r="A350" s="333" t="s">
        <v>886</v>
      </c>
      <c r="B350" s="307" t="s">
        <v>1025</v>
      </c>
      <c r="C350" s="311" t="s">
        <v>755</v>
      </c>
      <c r="D350" s="298">
        <v>3247.5607199000001</v>
      </c>
      <c r="E350" s="298">
        <v>3173.43902282</v>
      </c>
      <c r="F350" s="282">
        <f>F29-F63-F64-F57</f>
        <v>2784.4767892146024</v>
      </c>
      <c r="G350" s="298">
        <v>2788.9197699999995</v>
      </c>
      <c r="H350" s="282">
        <f>H29-H63-H64-H57</f>
        <v>3341.0890359269843</v>
      </c>
      <c r="I350" s="284">
        <v>3009.6769400000003</v>
      </c>
      <c r="J350" s="282">
        <f>J29-J63-J64-J57</f>
        <v>3676.5201401757909</v>
      </c>
      <c r="K350" s="284">
        <v>3755.1795355200006</v>
      </c>
      <c r="L350" s="282">
        <f>L29-L63-L64-L57</f>
        <v>3569.0259104176716</v>
      </c>
      <c r="M350" s="284">
        <v>4163.5013821678294</v>
      </c>
      <c r="N350" s="282">
        <f>N29-N63-N64-N57</f>
        <v>3707.4458062160265</v>
      </c>
      <c r="O350" s="284">
        <v>4400.1436920762208</v>
      </c>
      <c r="P350" s="282">
        <f>P29-P63-P64-P57</f>
        <v>3843.0928805255999</v>
      </c>
      <c r="Q350" s="284">
        <v>4512.1620063017299</v>
      </c>
      <c r="R350" s="282">
        <f>R29-R63-R64-R57</f>
        <v>0</v>
      </c>
      <c r="S350" s="284">
        <v>4590.9629485571804</v>
      </c>
      <c r="T350" s="282">
        <f>T29-T63-T64-T57</f>
        <v>0</v>
      </c>
      <c r="U350" s="284">
        <v>4728.6918370138956</v>
      </c>
      <c r="V350" s="282">
        <f>V29-V63-V64-V57</f>
        <v>0</v>
      </c>
      <c r="W350" s="284">
        <v>4870.5525921243125</v>
      </c>
      <c r="X350" s="282">
        <f>X29-X63-X64-X57</f>
        <v>0</v>
      </c>
      <c r="Y350" s="284">
        <v>5016.6691698880422</v>
      </c>
      <c r="Z350" s="282">
        <f>F350+H350+J350+L350+N350+P350</f>
        <v>20921.650562476676</v>
      </c>
      <c r="AA350" s="282">
        <f>I350+K350+M350+O350+Q350+S350+U350+W350+Y350+G350</f>
        <v>41836.459873649212</v>
      </c>
    </row>
    <row r="351" spans="1:27" x14ac:dyDescent="0.25">
      <c r="A351" s="333" t="s">
        <v>592</v>
      </c>
      <c r="B351" s="310" t="s">
        <v>590</v>
      </c>
      <c r="C351" s="311" t="s">
        <v>290</v>
      </c>
      <c r="D351" s="282" t="s">
        <v>290</v>
      </c>
      <c r="E351" s="282" t="s">
        <v>290</v>
      </c>
      <c r="F351" s="303"/>
      <c r="G351" s="282" t="s">
        <v>290</v>
      </c>
      <c r="H351" s="303"/>
      <c r="I351" s="282" t="s">
        <v>290</v>
      </c>
      <c r="J351" s="303"/>
      <c r="K351" s="282" t="s">
        <v>290</v>
      </c>
      <c r="L351" s="303"/>
      <c r="M351" s="282" t="s">
        <v>290</v>
      </c>
      <c r="N351" s="303"/>
      <c r="O351" s="282" t="s">
        <v>290</v>
      </c>
      <c r="P351" s="303"/>
      <c r="Q351" s="282" t="s">
        <v>290</v>
      </c>
      <c r="R351" s="303"/>
      <c r="S351" s="282" t="s">
        <v>290</v>
      </c>
      <c r="T351" s="303"/>
      <c r="U351" s="282" t="s">
        <v>290</v>
      </c>
      <c r="V351" s="303"/>
      <c r="W351" s="282" t="s">
        <v>290</v>
      </c>
      <c r="X351" s="303"/>
      <c r="Y351" s="282" t="s">
        <v>290</v>
      </c>
      <c r="Z351" s="299" t="s">
        <v>290</v>
      </c>
      <c r="AA351" s="299" t="s">
        <v>290</v>
      </c>
    </row>
    <row r="352" spans="1:27" x14ac:dyDescent="0.25">
      <c r="A352" s="333" t="s">
        <v>594</v>
      </c>
      <c r="B352" s="307" t="s">
        <v>634</v>
      </c>
      <c r="C352" s="311" t="s">
        <v>194</v>
      </c>
      <c r="D352" s="282" t="s">
        <v>290</v>
      </c>
      <c r="E352" s="282" t="s">
        <v>290</v>
      </c>
      <c r="F352" s="298"/>
      <c r="G352" s="282" t="s">
        <v>290</v>
      </c>
      <c r="H352" s="298"/>
      <c r="I352" s="282" t="s">
        <v>290</v>
      </c>
      <c r="J352" s="298"/>
      <c r="K352" s="282" t="s">
        <v>290</v>
      </c>
      <c r="L352" s="298"/>
      <c r="M352" s="282" t="s">
        <v>290</v>
      </c>
      <c r="N352" s="298"/>
      <c r="O352" s="282" t="s">
        <v>290</v>
      </c>
      <c r="P352" s="298"/>
      <c r="Q352" s="282" t="s">
        <v>290</v>
      </c>
      <c r="R352" s="298"/>
      <c r="S352" s="282" t="s">
        <v>290</v>
      </c>
      <c r="T352" s="298"/>
      <c r="U352" s="282" t="s">
        <v>290</v>
      </c>
      <c r="V352" s="298"/>
      <c r="W352" s="282" t="s">
        <v>290</v>
      </c>
      <c r="X352" s="298"/>
      <c r="Y352" s="282" t="s">
        <v>290</v>
      </c>
      <c r="Z352" s="299" t="s">
        <v>290</v>
      </c>
      <c r="AA352" s="299" t="s">
        <v>290</v>
      </c>
    </row>
    <row r="353" spans="1:27" x14ac:dyDescent="0.25">
      <c r="A353" s="333" t="s">
        <v>595</v>
      </c>
      <c r="B353" s="307" t="s">
        <v>635</v>
      </c>
      <c r="C353" s="311" t="s">
        <v>617</v>
      </c>
      <c r="D353" s="282" t="s">
        <v>290</v>
      </c>
      <c r="E353" s="282" t="s">
        <v>290</v>
      </c>
      <c r="F353" s="298"/>
      <c r="G353" s="282" t="s">
        <v>290</v>
      </c>
      <c r="H353" s="298"/>
      <c r="I353" s="282" t="s">
        <v>290</v>
      </c>
      <c r="J353" s="298"/>
      <c r="K353" s="282" t="s">
        <v>290</v>
      </c>
      <c r="L353" s="298"/>
      <c r="M353" s="282" t="s">
        <v>290</v>
      </c>
      <c r="N353" s="298"/>
      <c r="O353" s="282" t="s">
        <v>290</v>
      </c>
      <c r="P353" s="298"/>
      <c r="Q353" s="282" t="s">
        <v>290</v>
      </c>
      <c r="R353" s="298"/>
      <c r="S353" s="282" t="s">
        <v>290</v>
      </c>
      <c r="T353" s="298"/>
      <c r="U353" s="282" t="s">
        <v>290</v>
      </c>
      <c r="V353" s="298"/>
      <c r="W353" s="282" t="s">
        <v>290</v>
      </c>
      <c r="X353" s="298"/>
      <c r="Y353" s="282" t="s">
        <v>290</v>
      </c>
      <c r="Z353" s="299" t="s">
        <v>290</v>
      </c>
      <c r="AA353" s="299" t="s">
        <v>290</v>
      </c>
    </row>
    <row r="354" spans="1:27" ht="47.25" x14ac:dyDescent="0.25">
      <c r="A354" s="333" t="s">
        <v>641</v>
      </c>
      <c r="B354" s="307" t="s">
        <v>974</v>
      </c>
      <c r="C354" s="311" t="s">
        <v>755</v>
      </c>
      <c r="D354" s="282" t="s">
        <v>290</v>
      </c>
      <c r="E354" s="282" t="s">
        <v>290</v>
      </c>
      <c r="F354" s="298"/>
      <c r="G354" s="282" t="s">
        <v>290</v>
      </c>
      <c r="H354" s="298"/>
      <c r="I354" s="282" t="s">
        <v>290</v>
      </c>
      <c r="J354" s="298"/>
      <c r="K354" s="282" t="s">
        <v>290</v>
      </c>
      <c r="L354" s="298"/>
      <c r="M354" s="282" t="s">
        <v>290</v>
      </c>
      <c r="N354" s="298"/>
      <c r="O354" s="282" t="s">
        <v>290</v>
      </c>
      <c r="P354" s="298"/>
      <c r="Q354" s="282" t="s">
        <v>290</v>
      </c>
      <c r="R354" s="298"/>
      <c r="S354" s="282" t="s">
        <v>290</v>
      </c>
      <c r="T354" s="298"/>
      <c r="U354" s="282" t="s">
        <v>290</v>
      </c>
      <c r="V354" s="298"/>
      <c r="W354" s="282" t="s">
        <v>290</v>
      </c>
      <c r="X354" s="298"/>
      <c r="Y354" s="282" t="s">
        <v>290</v>
      </c>
      <c r="Z354" s="299" t="s">
        <v>290</v>
      </c>
      <c r="AA354" s="299" t="s">
        <v>290</v>
      </c>
    </row>
    <row r="355" spans="1:27" ht="31.5" x14ac:dyDescent="0.25">
      <c r="A355" s="333" t="s">
        <v>725</v>
      </c>
      <c r="B355" s="307" t="s">
        <v>1019</v>
      </c>
      <c r="C355" s="311" t="s">
        <v>755</v>
      </c>
      <c r="D355" s="282" t="s">
        <v>290</v>
      </c>
      <c r="E355" s="282" t="s">
        <v>290</v>
      </c>
      <c r="F355" s="298"/>
      <c r="G355" s="282" t="s">
        <v>290</v>
      </c>
      <c r="H355" s="298"/>
      <c r="I355" s="282" t="s">
        <v>290</v>
      </c>
      <c r="J355" s="298"/>
      <c r="K355" s="282" t="s">
        <v>290</v>
      </c>
      <c r="L355" s="298"/>
      <c r="M355" s="282" t="s">
        <v>290</v>
      </c>
      <c r="N355" s="298"/>
      <c r="O355" s="282" t="s">
        <v>290</v>
      </c>
      <c r="P355" s="298"/>
      <c r="Q355" s="282" t="s">
        <v>290</v>
      </c>
      <c r="R355" s="298"/>
      <c r="S355" s="282" t="s">
        <v>290</v>
      </c>
      <c r="T355" s="298"/>
      <c r="U355" s="282" t="s">
        <v>290</v>
      </c>
      <c r="V355" s="298"/>
      <c r="W355" s="282" t="s">
        <v>290</v>
      </c>
      <c r="X355" s="298"/>
      <c r="Y355" s="282" t="s">
        <v>290</v>
      </c>
      <c r="Z355" s="299" t="s">
        <v>290</v>
      </c>
      <c r="AA355" s="299" t="s">
        <v>290</v>
      </c>
    </row>
    <row r="356" spans="1:27" x14ac:dyDescent="0.25">
      <c r="A356" s="333" t="s">
        <v>596</v>
      </c>
      <c r="B356" s="310" t="s">
        <v>593</v>
      </c>
      <c r="C356" s="338" t="s">
        <v>290</v>
      </c>
      <c r="D356" s="282" t="s">
        <v>290</v>
      </c>
      <c r="E356" s="282" t="s">
        <v>290</v>
      </c>
      <c r="F356" s="303"/>
      <c r="G356" s="282" t="s">
        <v>290</v>
      </c>
      <c r="H356" s="303"/>
      <c r="I356" s="282" t="s">
        <v>290</v>
      </c>
      <c r="J356" s="303"/>
      <c r="K356" s="282" t="s">
        <v>290</v>
      </c>
      <c r="L356" s="303"/>
      <c r="M356" s="282" t="s">
        <v>290</v>
      </c>
      <c r="N356" s="303"/>
      <c r="O356" s="282" t="s">
        <v>290</v>
      </c>
      <c r="P356" s="303"/>
      <c r="Q356" s="282" t="s">
        <v>290</v>
      </c>
      <c r="R356" s="303"/>
      <c r="S356" s="282" t="s">
        <v>290</v>
      </c>
      <c r="T356" s="303"/>
      <c r="U356" s="282" t="s">
        <v>290</v>
      </c>
      <c r="V356" s="303"/>
      <c r="W356" s="282" t="s">
        <v>290</v>
      </c>
      <c r="X356" s="303"/>
      <c r="Y356" s="282" t="s">
        <v>290</v>
      </c>
      <c r="Z356" s="299" t="s">
        <v>290</v>
      </c>
      <c r="AA356" s="299" t="s">
        <v>290</v>
      </c>
    </row>
    <row r="357" spans="1:27" ht="18" customHeight="1" x14ac:dyDescent="0.25">
      <c r="A357" s="333" t="s">
        <v>726</v>
      </c>
      <c r="B357" s="307" t="s">
        <v>744</v>
      </c>
      <c r="C357" s="311" t="s">
        <v>36</v>
      </c>
      <c r="D357" s="282" t="s">
        <v>290</v>
      </c>
      <c r="E357" s="282" t="s">
        <v>290</v>
      </c>
      <c r="F357" s="298">
        <f t="shared" ref="F357" si="317">F358+F359+F360</f>
        <v>0</v>
      </c>
      <c r="G357" s="282" t="s">
        <v>290</v>
      </c>
      <c r="H357" s="298">
        <f t="shared" ref="H357" si="318">H358+H359+H360</f>
        <v>0</v>
      </c>
      <c r="I357" s="282" t="s">
        <v>290</v>
      </c>
      <c r="J357" s="298">
        <f t="shared" ref="J357" si="319">J358+J359+J360</f>
        <v>0</v>
      </c>
      <c r="K357" s="282" t="s">
        <v>290</v>
      </c>
      <c r="L357" s="298">
        <f>L358+L359+L360</f>
        <v>0</v>
      </c>
      <c r="M357" s="282" t="s">
        <v>290</v>
      </c>
      <c r="N357" s="298">
        <f>N358+N359+N360</f>
        <v>0</v>
      </c>
      <c r="O357" s="282" t="s">
        <v>290</v>
      </c>
      <c r="P357" s="298">
        <f>P358+P359+P360</f>
        <v>0</v>
      </c>
      <c r="Q357" s="282" t="s">
        <v>290</v>
      </c>
      <c r="R357" s="298">
        <f>R358+R359+R360</f>
        <v>0</v>
      </c>
      <c r="S357" s="282" t="s">
        <v>290</v>
      </c>
      <c r="T357" s="298">
        <f>T358+T359+T360</f>
        <v>0</v>
      </c>
      <c r="U357" s="282" t="s">
        <v>290</v>
      </c>
      <c r="V357" s="298">
        <f>V358+V359+V360</f>
        <v>0</v>
      </c>
      <c r="W357" s="282" t="s">
        <v>290</v>
      </c>
      <c r="X357" s="298">
        <f>X358+X359+X360</f>
        <v>0</v>
      </c>
      <c r="Y357" s="282" t="s">
        <v>290</v>
      </c>
      <c r="Z357" s="299" t="s">
        <v>290</v>
      </c>
      <c r="AA357" s="299" t="s">
        <v>290</v>
      </c>
    </row>
    <row r="358" spans="1:27" ht="47.25" x14ac:dyDescent="0.25">
      <c r="A358" s="333" t="s">
        <v>727</v>
      </c>
      <c r="B358" s="301" t="s">
        <v>887</v>
      </c>
      <c r="C358" s="311" t="s">
        <v>36</v>
      </c>
      <c r="D358" s="282" t="s">
        <v>290</v>
      </c>
      <c r="E358" s="282" t="s">
        <v>290</v>
      </c>
      <c r="F358" s="298"/>
      <c r="G358" s="282" t="s">
        <v>290</v>
      </c>
      <c r="H358" s="298"/>
      <c r="I358" s="282" t="s">
        <v>290</v>
      </c>
      <c r="J358" s="298"/>
      <c r="K358" s="282" t="s">
        <v>290</v>
      </c>
      <c r="L358" s="298"/>
      <c r="M358" s="282" t="s">
        <v>290</v>
      </c>
      <c r="N358" s="298"/>
      <c r="O358" s="282" t="s">
        <v>290</v>
      </c>
      <c r="P358" s="298"/>
      <c r="Q358" s="282" t="s">
        <v>290</v>
      </c>
      <c r="R358" s="298"/>
      <c r="S358" s="282" t="s">
        <v>290</v>
      </c>
      <c r="T358" s="298"/>
      <c r="U358" s="282" t="s">
        <v>290</v>
      </c>
      <c r="V358" s="298"/>
      <c r="W358" s="282" t="s">
        <v>290</v>
      </c>
      <c r="X358" s="298"/>
      <c r="Y358" s="282" t="s">
        <v>290</v>
      </c>
      <c r="Z358" s="299" t="s">
        <v>290</v>
      </c>
      <c r="AA358" s="299" t="s">
        <v>290</v>
      </c>
    </row>
    <row r="359" spans="1:27" ht="47.25" x14ac:dyDescent="0.25">
      <c r="A359" s="333" t="s">
        <v>728</v>
      </c>
      <c r="B359" s="301" t="s">
        <v>888</v>
      </c>
      <c r="C359" s="311" t="s">
        <v>36</v>
      </c>
      <c r="D359" s="282" t="s">
        <v>290</v>
      </c>
      <c r="E359" s="282" t="s">
        <v>290</v>
      </c>
      <c r="F359" s="298"/>
      <c r="G359" s="282" t="s">
        <v>290</v>
      </c>
      <c r="H359" s="298"/>
      <c r="I359" s="282" t="s">
        <v>290</v>
      </c>
      <c r="J359" s="298"/>
      <c r="K359" s="282" t="s">
        <v>290</v>
      </c>
      <c r="L359" s="298"/>
      <c r="M359" s="282" t="s">
        <v>290</v>
      </c>
      <c r="N359" s="298"/>
      <c r="O359" s="282" t="s">
        <v>290</v>
      </c>
      <c r="P359" s="298"/>
      <c r="Q359" s="282" t="s">
        <v>290</v>
      </c>
      <c r="R359" s="298"/>
      <c r="S359" s="282" t="s">
        <v>290</v>
      </c>
      <c r="T359" s="298"/>
      <c r="U359" s="282" t="s">
        <v>290</v>
      </c>
      <c r="V359" s="298"/>
      <c r="W359" s="282" t="s">
        <v>290</v>
      </c>
      <c r="X359" s="298"/>
      <c r="Y359" s="282" t="s">
        <v>290</v>
      </c>
      <c r="Z359" s="299" t="s">
        <v>290</v>
      </c>
      <c r="AA359" s="299" t="s">
        <v>290</v>
      </c>
    </row>
    <row r="360" spans="1:27" ht="31.5" x14ac:dyDescent="0.25">
      <c r="A360" s="333" t="s">
        <v>729</v>
      </c>
      <c r="B360" s="301" t="s">
        <v>638</v>
      </c>
      <c r="C360" s="311" t="s">
        <v>36</v>
      </c>
      <c r="D360" s="282" t="s">
        <v>290</v>
      </c>
      <c r="E360" s="282" t="s">
        <v>290</v>
      </c>
      <c r="F360" s="298"/>
      <c r="G360" s="282" t="s">
        <v>290</v>
      </c>
      <c r="H360" s="298"/>
      <c r="I360" s="282" t="s">
        <v>290</v>
      </c>
      <c r="J360" s="298"/>
      <c r="K360" s="282" t="s">
        <v>290</v>
      </c>
      <c r="L360" s="298"/>
      <c r="M360" s="282" t="s">
        <v>290</v>
      </c>
      <c r="N360" s="298"/>
      <c r="O360" s="282" t="s">
        <v>290</v>
      </c>
      <c r="P360" s="298"/>
      <c r="Q360" s="282" t="s">
        <v>290</v>
      </c>
      <c r="R360" s="298"/>
      <c r="S360" s="282" t="s">
        <v>290</v>
      </c>
      <c r="T360" s="298"/>
      <c r="U360" s="282" t="s">
        <v>290</v>
      </c>
      <c r="V360" s="298"/>
      <c r="W360" s="282" t="s">
        <v>290</v>
      </c>
      <c r="X360" s="298"/>
      <c r="Y360" s="282" t="s">
        <v>290</v>
      </c>
      <c r="Z360" s="299" t="s">
        <v>290</v>
      </c>
      <c r="AA360" s="299" t="s">
        <v>290</v>
      </c>
    </row>
    <row r="361" spans="1:27" x14ac:dyDescent="0.25">
      <c r="A361" s="333" t="s">
        <v>730</v>
      </c>
      <c r="B361" s="307" t="s">
        <v>743</v>
      </c>
      <c r="C361" s="311" t="s">
        <v>194</v>
      </c>
      <c r="D361" s="282" t="s">
        <v>290</v>
      </c>
      <c r="E361" s="282" t="s">
        <v>290</v>
      </c>
      <c r="F361" s="298">
        <f t="shared" ref="F361" si="320">F362+F363</f>
        <v>0</v>
      </c>
      <c r="G361" s="282" t="s">
        <v>290</v>
      </c>
      <c r="H361" s="298">
        <f t="shared" ref="H361" si="321">H362+H363</f>
        <v>0</v>
      </c>
      <c r="I361" s="282" t="s">
        <v>290</v>
      </c>
      <c r="J361" s="298">
        <f t="shared" ref="J361" si="322">J362+J363</f>
        <v>0</v>
      </c>
      <c r="K361" s="282" t="s">
        <v>290</v>
      </c>
      <c r="L361" s="298">
        <f>L362+L363</f>
        <v>0</v>
      </c>
      <c r="M361" s="282" t="s">
        <v>290</v>
      </c>
      <c r="N361" s="298">
        <f>N362+N363</f>
        <v>0</v>
      </c>
      <c r="O361" s="282" t="s">
        <v>290</v>
      </c>
      <c r="P361" s="298">
        <f>P362+P363</f>
        <v>0</v>
      </c>
      <c r="Q361" s="282" t="s">
        <v>290</v>
      </c>
      <c r="R361" s="298">
        <f>R362+R363</f>
        <v>0</v>
      </c>
      <c r="S361" s="282" t="s">
        <v>290</v>
      </c>
      <c r="T361" s="298">
        <f>T362+T363</f>
        <v>0</v>
      </c>
      <c r="U361" s="282" t="s">
        <v>290</v>
      </c>
      <c r="V361" s="298">
        <f>V362+V363</f>
        <v>0</v>
      </c>
      <c r="W361" s="282" t="s">
        <v>290</v>
      </c>
      <c r="X361" s="298">
        <f>X362+X363</f>
        <v>0</v>
      </c>
      <c r="Y361" s="282" t="s">
        <v>290</v>
      </c>
      <c r="Z361" s="299" t="s">
        <v>290</v>
      </c>
      <c r="AA361" s="299" t="s">
        <v>290</v>
      </c>
    </row>
    <row r="362" spans="1:27" ht="31.5" x14ac:dyDescent="0.25">
      <c r="A362" s="333" t="s">
        <v>731</v>
      </c>
      <c r="B362" s="301" t="s">
        <v>639</v>
      </c>
      <c r="C362" s="311" t="s">
        <v>194</v>
      </c>
      <c r="D362" s="282" t="s">
        <v>290</v>
      </c>
      <c r="E362" s="282" t="s">
        <v>290</v>
      </c>
      <c r="F362" s="298"/>
      <c r="G362" s="282" t="s">
        <v>290</v>
      </c>
      <c r="H362" s="298"/>
      <c r="I362" s="282" t="s">
        <v>290</v>
      </c>
      <c r="J362" s="298"/>
      <c r="K362" s="282" t="s">
        <v>290</v>
      </c>
      <c r="L362" s="298"/>
      <c r="M362" s="282" t="s">
        <v>290</v>
      </c>
      <c r="N362" s="298"/>
      <c r="O362" s="282" t="s">
        <v>290</v>
      </c>
      <c r="P362" s="298"/>
      <c r="Q362" s="282" t="s">
        <v>290</v>
      </c>
      <c r="R362" s="298"/>
      <c r="S362" s="282" t="s">
        <v>290</v>
      </c>
      <c r="T362" s="298"/>
      <c r="U362" s="282" t="s">
        <v>290</v>
      </c>
      <c r="V362" s="298"/>
      <c r="W362" s="282" t="s">
        <v>290</v>
      </c>
      <c r="X362" s="298"/>
      <c r="Y362" s="282" t="s">
        <v>290</v>
      </c>
      <c r="Z362" s="299" t="s">
        <v>290</v>
      </c>
      <c r="AA362" s="299" t="s">
        <v>290</v>
      </c>
    </row>
    <row r="363" spans="1:27" x14ac:dyDescent="0.25">
      <c r="A363" s="333" t="s">
        <v>732</v>
      </c>
      <c r="B363" s="301" t="s">
        <v>640</v>
      </c>
      <c r="C363" s="311" t="s">
        <v>194</v>
      </c>
      <c r="D363" s="282" t="s">
        <v>290</v>
      </c>
      <c r="E363" s="282" t="s">
        <v>290</v>
      </c>
      <c r="F363" s="298"/>
      <c r="G363" s="282" t="s">
        <v>290</v>
      </c>
      <c r="H363" s="298"/>
      <c r="I363" s="282" t="s">
        <v>290</v>
      </c>
      <c r="J363" s="298"/>
      <c r="K363" s="282" t="s">
        <v>290</v>
      </c>
      <c r="L363" s="298"/>
      <c r="M363" s="282" t="s">
        <v>290</v>
      </c>
      <c r="N363" s="298"/>
      <c r="O363" s="282" t="s">
        <v>290</v>
      </c>
      <c r="P363" s="298"/>
      <c r="Q363" s="282" t="s">
        <v>290</v>
      </c>
      <c r="R363" s="298"/>
      <c r="S363" s="282" t="s">
        <v>290</v>
      </c>
      <c r="T363" s="298"/>
      <c r="U363" s="282" t="s">
        <v>290</v>
      </c>
      <c r="V363" s="298"/>
      <c r="W363" s="282" t="s">
        <v>290</v>
      </c>
      <c r="X363" s="298"/>
      <c r="Y363" s="282" t="s">
        <v>290</v>
      </c>
      <c r="Z363" s="299" t="s">
        <v>290</v>
      </c>
      <c r="AA363" s="299" t="s">
        <v>290</v>
      </c>
    </row>
    <row r="364" spans="1:27" ht="31.5" x14ac:dyDescent="0.25">
      <c r="A364" s="333" t="s">
        <v>733</v>
      </c>
      <c r="B364" s="307" t="s">
        <v>742</v>
      </c>
      <c r="C364" s="311" t="s">
        <v>755</v>
      </c>
      <c r="D364" s="282" t="s">
        <v>290</v>
      </c>
      <c r="E364" s="282" t="s">
        <v>290</v>
      </c>
      <c r="F364" s="298">
        <f t="shared" ref="F364" si="323">F365+F366</f>
        <v>0</v>
      </c>
      <c r="G364" s="282" t="s">
        <v>290</v>
      </c>
      <c r="H364" s="298">
        <f t="shared" ref="H364" si="324">H365+H366</f>
        <v>0</v>
      </c>
      <c r="I364" s="282" t="s">
        <v>290</v>
      </c>
      <c r="J364" s="298">
        <f t="shared" ref="J364" si="325">J365+J366</f>
        <v>0</v>
      </c>
      <c r="K364" s="282" t="s">
        <v>290</v>
      </c>
      <c r="L364" s="298">
        <f>L365+L366</f>
        <v>0</v>
      </c>
      <c r="M364" s="282" t="s">
        <v>290</v>
      </c>
      <c r="N364" s="298">
        <f>N365+N366</f>
        <v>0</v>
      </c>
      <c r="O364" s="282" t="s">
        <v>290</v>
      </c>
      <c r="P364" s="298">
        <f>P365+P366</f>
        <v>0</v>
      </c>
      <c r="Q364" s="282" t="s">
        <v>290</v>
      </c>
      <c r="R364" s="298">
        <f>R365+R366</f>
        <v>0</v>
      </c>
      <c r="S364" s="282" t="s">
        <v>290</v>
      </c>
      <c r="T364" s="298">
        <f>T365+T366</f>
        <v>0</v>
      </c>
      <c r="U364" s="282" t="s">
        <v>290</v>
      </c>
      <c r="V364" s="298">
        <f>V365+V366</f>
        <v>0</v>
      </c>
      <c r="W364" s="282" t="s">
        <v>290</v>
      </c>
      <c r="X364" s="298">
        <f>X365+X366</f>
        <v>0</v>
      </c>
      <c r="Y364" s="282" t="s">
        <v>290</v>
      </c>
      <c r="Z364" s="299" t="s">
        <v>290</v>
      </c>
      <c r="AA364" s="299" t="s">
        <v>290</v>
      </c>
    </row>
    <row r="365" spans="1:27" x14ac:dyDescent="0.25">
      <c r="A365" s="333" t="s">
        <v>734</v>
      </c>
      <c r="B365" s="301" t="s">
        <v>636</v>
      </c>
      <c r="C365" s="311" t="s">
        <v>755</v>
      </c>
      <c r="D365" s="282" t="s">
        <v>290</v>
      </c>
      <c r="E365" s="282" t="s">
        <v>290</v>
      </c>
      <c r="F365" s="298"/>
      <c r="G365" s="282" t="s">
        <v>290</v>
      </c>
      <c r="H365" s="298"/>
      <c r="I365" s="282" t="s">
        <v>290</v>
      </c>
      <c r="J365" s="298"/>
      <c r="K365" s="282" t="s">
        <v>290</v>
      </c>
      <c r="L365" s="298"/>
      <c r="M365" s="282" t="s">
        <v>290</v>
      </c>
      <c r="N365" s="298"/>
      <c r="O365" s="282" t="s">
        <v>290</v>
      </c>
      <c r="P365" s="298"/>
      <c r="Q365" s="282" t="s">
        <v>290</v>
      </c>
      <c r="R365" s="298"/>
      <c r="S365" s="282" t="s">
        <v>290</v>
      </c>
      <c r="T365" s="298"/>
      <c r="U365" s="282" t="s">
        <v>290</v>
      </c>
      <c r="V365" s="298"/>
      <c r="W365" s="282" t="s">
        <v>290</v>
      </c>
      <c r="X365" s="298"/>
      <c r="Y365" s="282" t="s">
        <v>290</v>
      </c>
      <c r="Z365" s="299" t="s">
        <v>290</v>
      </c>
      <c r="AA365" s="299" t="s">
        <v>290</v>
      </c>
    </row>
    <row r="366" spans="1:27" x14ac:dyDescent="0.25">
      <c r="A366" s="333" t="s">
        <v>735</v>
      </c>
      <c r="B366" s="301" t="s">
        <v>637</v>
      </c>
      <c r="C366" s="311" t="s">
        <v>755</v>
      </c>
      <c r="D366" s="282" t="s">
        <v>290</v>
      </c>
      <c r="E366" s="282" t="s">
        <v>290</v>
      </c>
      <c r="F366" s="298"/>
      <c r="G366" s="282" t="s">
        <v>290</v>
      </c>
      <c r="H366" s="298"/>
      <c r="I366" s="282" t="s">
        <v>290</v>
      </c>
      <c r="J366" s="298"/>
      <c r="K366" s="282" t="s">
        <v>290</v>
      </c>
      <c r="L366" s="298"/>
      <c r="M366" s="282" t="s">
        <v>290</v>
      </c>
      <c r="N366" s="298"/>
      <c r="O366" s="282" t="s">
        <v>290</v>
      </c>
      <c r="P366" s="298"/>
      <c r="Q366" s="282" t="s">
        <v>290</v>
      </c>
      <c r="R366" s="298"/>
      <c r="S366" s="282" t="s">
        <v>290</v>
      </c>
      <c r="T366" s="298"/>
      <c r="U366" s="282" t="s">
        <v>290</v>
      </c>
      <c r="V366" s="298"/>
      <c r="W366" s="282" t="s">
        <v>290</v>
      </c>
      <c r="X366" s="298"/>
      <c r="Y366" s="282" t="s">
        <v>290</v>
      </c>
      <c r="Z366" s="299" t="s">
        <v>290</v>
      </c>
      <c r="AA366" s="299" t="s">
        <v>290</v>
      </c>
    </row>
    <row r="367" spans="1:27" s="318" customFormat="1" x14ac:dyDescent="0.25">
      <c r="A367" s="331" t="s">
        <v>736</v>
      </c>
      <c r="B367" s="308" t="s">
        <v>889</v>
      </c>
      <c r="C367" s="332" t="s">
        <v>38</v>
      </c>
      <c r="D367" s="309">
        <v>2310.2999999999997</v>
      </c>
      <c r="E367" s="309">
        <v>2319.72325</v>
      </c>
      <c r="F367" s="303">
        <v>2300</v>
      </c>
      <c r="G367" s="309">
        <v>2319.4</v>
      </c>
      <c r="H367" s="303">
        <v>2300</v>
      </c>
      <c r="I367" s="309">
        <v>2298.7513425000002</v>
      </c>
      <c r="J367" s="303">
        <v>2300</v>
      </c>
      <c r="K367" s="309">
        <v>2305.9999999999995</v>
      </c>
      <c r="L367" s="303">
        <v>2300</v>
      </c>
      <c r="M367" s="309">
        <f>K367</f>
        <v>2305.9999999999995</v>
      </c>
      <c r="N367" s="303">
        <v>2300</v>
      </c>
      <c r="O367" s="309">
        <f>M367</f>
        <v>2305.9999999999995</v>
      </c>
      <c r="P367" s="303">
        <v>2300</v>
      </c>
      <c r="Q367" s="309">
        <f>O367</f>
        <v>2305.9999999999995</v>
      </c>
      <c r="R367" s="303">
        <v>0</v>
      </c>
      <c r="S367" s="309">
        <f>Q367</f>
        <v>2305.9999999999995</v>
      </c>
      <c r="T367" s="303">
        <v>0</v>
      </c>
      <c r="U367" s="309">
        <f>S367</f>
        <v>2305.9999999999995</v>
      </c>
      <c r="V367" s="303">
        <v>0</v>
      </c>
      <c r="W367" s="309">
        <f>U367</f>
        <v>2305.9999999999995</v>
      </c>
      <c r="X367" s="303">
        <v>0</v>
      </c>
      <c r="Y367" s="309">
        <f>W367</f>
        <v>2305.9999999999995</v>
      </c>
      <c r="Z367" s="304" t="s">
        <v>290</v>
      </c>
      <c r="AA367" s="304" t="s">
        <v>290</v>
      </c>
    </row>
    <row r="368" spans="1:27" ht="33" customHeight="1" x14ac:dyDescent="0.25">
      <c r="A368" s="348"/>
      <c r="B368" s="349" t="s">
        <v>1159</v>
      </c>
      <c r="C368" s="350"/>
      <c r="D368" s="351"/>
      <c r="E368" s="351"/>
      <c r="F368" s="351"/>
      <c r="G368" s="351"/>
      <c r="H368" s="351"/>
      <c r="I368" s="351"/>
      <c r="J368" s="351"/>
      <c r="K368" s="351"/>
      <c r="L368" s="351"/>
      <c r="M368" s="351"/>
      <c r="N368" s="351"/>
      <c r="O368" s="351"/>
      <c r="P368" s="351"/>
      <c r="Q368" s="351"/>
      <c r="R368" s="351"/>
      <c r="S368" s="351"/>
      <c r="T368" s="351"/>
      <c r="U368" s="351"/>
      <c r="V368" s="351"/>
      <c r="W368" s="351"/>
      <c r="X368" s="351"/>
      <c r="Y368" s="351"/>
      <c r="Z368" s="351"/>
      <c r="AA368" s="351"/>
    </row>
    <row r="369" spans="1:27" ht="6.75" customHeight="1" x14ac:dyDescent="0.25">
      <c r="A369" s="339"/>
      <c r="B369" s="339"/>
      <c r="C369" s="339"/>
      <c r="D369" s="340"/>
      <c r="E369" s="340"/>
      <c r="F369" s="326"/>
      <c r="G369" s="340"/>
      <c r="H369" s="326"/>
      <c r="I369" s="340"/>
      <c r="J369" s="326"/>
      <c r="K369" s="340"/>
      <c r="L369" s="326"/>
      <c r="M369" s="340"/>
      <c r="N369" s="326"/>
      <c r="O369" s="340"/>
      <c r="P369" s="326"/>
      <c r="Q369" s="340"/>
      <c r="R369" s="326"/>
      <c r="S369" s="340"/>
      <c r="T369" s="326"/>
      <c r="U369" s="340"/>
      <c r="V369" s="326"/>
      <c r="W369" s="340"/>
      <c r="X369" s="326"/>
      <c r="Y369" s="340"/>
      <c r="Z369" s="340"/>
      <c r="AA369" s="340"/>
    </row>
    <row r="370" spans="1:27" ht="36" customHeight="1" x14ac:dyDescent="0.25">
      <c r="A370" s="381" t="s">
        <v>0</v>
      </c>
      <c r="B370" s="382" t="s">
        <v>1</v>
      </c>
      <c r="C370" s="382" t="s">
        <v>609</v>
      </c>
      <c r="D370" s="355" t="s">
        <v>1116</v>
      </c>
      <c r="E370" s="355" t="s">
        <v>1115</v>
      </c>
      <c r="F370" s="372" t="s">
        <v>1117</v>
      </c>
      <c r="G370" s="372"/>
      <c r="H370" s="373" t="s">
        <v>1118</v>
      </c>
      <c r="I370" s="373"/>
      <c r="J370" s="372" t="s">
        <v>1119</v>
      </c>
      <c r="K370" s="372"/>
      <c r="L370" s="373" t="s">
        <v>1120</v>
      </c>
      <c r="M370" s="373"/>
      <c r="N370" s="372" t="s">
        <v>1121</v>
      </c>
      <c r="O370" s="372"/>
      <c r="P370" s="373" t="s">
        <v>1122</v>
      </c>
      <c r="Q370" s="373"/>
      <c r="R370" s="373" t="s">
        <v>1123</v>
      </c>
      <c r="S370" s="373"/>
      <c r="T370" s="373" t="s">
        <v>1124</v>
      </c>
      <c r="U370" s="373"/>
      <c r="V370" s="373" t="s">
        <v>1125</v>
      </c>
      <c r="W370" s="373"/>
      <c r="X370" s="373" t="s">
        <v>1126</v>
      </c>
      <c r="Y370" s="373"/>
      <c r="Z370" s="378" t="s">
        <v>525</v>
      </c>
      <c r="AA370" s="378"/>
    </row>
    <row r="371" spans="1:27" ht="62.25" customHeight="1" x14ac:dyDescent="0.25">
      <c r="A371" s="381"/>
      <c r="B371" s="382"/>
      <c r="C371" s="382"/>
      <c r="D371" s="341" t="s">
        <v>195</v>
      </c>
      <c r="E371" s="341" t="s">
        <v>195</v>
      </c>
      <c r="F371" s="293" t="s">
        <v>1114</v>
      </c>
      <c r="G371" s="341" t="s">
        <v>195</v>
      </c>
      <c r="H371" s="293" t="s">
        <v>1114</v>
      </c>
      <c r="I371" s="293" t="s">
        <v>195</v>
      </c>
      <c r="J371" s="293" t="s">
        <v>1114</v>
      </c>
      <c r="K371" s="293" t="s">
        <v>610</v>
      </c>
      <c r="L371" s="293" t="s">
        <v>1114</v>
      </c>
      <c r="M371" s="293" t="s">
        <v>610</v>
      </c>
      <c r="N371" s="293" t="s">
        <v>1114</v>
      </c>
      <c r="O371" s="293" t="s">
        <v>610</v>
      </c>
      <c r="P371" s="293" t="s">
        <v>1114</v>
      </c>
      <c r="Q371" s="293" t="s">
        <v>610</v>
      </c>
      <c r="R371" s="293" t="s">
        <v>1114</v>
      </c>
      <c r="S371" s="293" t="s">
        <v>610</v>
      </c>
      <c r="T371" s="293" t="s">
        <v>1114</v>
      </c>
      <c r="U371" s="293" t="s">
        <v>610</v>
      </c>
      <c r="V371" s="293" t="s">
        <v>1114</v>
      </c>
      <c r="W371" s="293" t="s">
        <v>610</v>
      </c>
      <c r="X371" s="293" t="s">
        <v>1114</v>
      </c>
      <c r="Y371" s="293" t="s">
        <v>610</v>
      </c>
      <c r="Z371" s="341" t="s">
        <v>1114</v>
      </c>
      <c r="AA371" s="341" t="s">
        <v>610</v>
      </c>
    </row>
    <row r="372" spans="1:27" x14ac:dyDescent="0.25">
      <c r="A372" s="329">
        <v>1</v>
      </c>
      <c r="B372" s="330">
        <v>2</v>
      </c>
      <c r="C372" s="330">
        <v>3</v>
      </c>
      <c r="D372" s="342">
        <v>4</v>
      </c>
      <c r="E372" s="343">
        <v>5</v>
      </c>
      <c r="F372" s="330">
        <v>6</v>
      </c>
      <c r="G372" s="343">
        <v>7</v>
      </c>
      <c r="H372" s="330">
        <v>8</v>
      </c>
      <c r="I372" s="343">
        <v>9</v>
      </c>
      <c r="J372" s="330">
        <v>10</v>
      </c>
      <c r="K372" s="343">
        <v>11</v>
      </c>
      <c r="L372" s="330">
        <v>12</v>
      </c>
      <c r="M372" s="343">
        <v>13</v>
      </c>
      <c r="N372" s="330">
        <v>14</v>
      </c>
      <c r="O372" s="343">
        <v>15</v>
      </c>
      <c r="P372" s="330">
        <v>16</v>
      </c>
      <c r="Q372" s="343">
        <v>17</v>
      </c>
      <c r="R372" s="330">
        <v>18</v>
      </c>
      <c r="S372" s="343">
        <v>19</v>
      </c>
      <c r="T372" s="330">
        <v>20</v>
      </c>
      <c r="U372" s="343">
        <v>21</v>
      </c>
      <c r="V372" s="330">
        <v>22</v>
      </c>
      <c r="W372" s="343">
        <v>23</v>
      </c>
      <c r="X372" s="330">
        <v>24</v>
      </c>
      <c r="Y372" s="343">
        <v>25</v>
      </c>
      <c r="Z372" s="342">
        <v>26</v>
      </c>
      <c r="AA372" s="343">
        <v>27</v>
      </c>
    </row>
    <row r="373" spans="1:27" ht="30.75" customHeight="1" x14ac:dyDescent="0.25">
      <c r="A373" s="379" t="s">
        <v>1092</v>
      </c>
      <c r="B373" s="379"/>
      <c r="C373" s="311" t="s">
        <v>755</v>
      </c>
      <c r="D373" s="309">
        <f t="shared" ref="D373:E373" si="326">D374+D431</f>
        <v>845.32870371797003</v>
      </c>
      <c r="E373" s="309">
        <f t="shared" si="326"/>
        <v>736.22858353520121</v>
      </c>
      <c r="F373" s="309">
        <f t="shared" ref="F373" si="327">F374+F431</f>
        <v>480.12105779288453</v>
      </c>
      <c r="G373" s="282">
        <v>435.92316572908828</v>
      </c>
      <c r="H373" s="309">
        <f t="shared" ref="H373" si="328">H374+H431</f>
        <v>640.95212029752361</v>
      </c>
      <c r="I373" s="282">
        <v>623.97321164629977</v>
      </c>
      <c r="J373" s="309">
        <f t="shared" ref="J373" si="329">J374+J431</f>
        <v>564.74430572000006</v>
      </c>
      <c r="K373" s="282">
        <v>730.33971614245365</v>
      </c>
      <c r="L373" s="309">
        <f>L374+L431</f>
        <v>561.09935572000006</v>
      </c>
      <c r="M373" s="282">
        <v>561.14514932320003</v>
      </c>
      <c r="N373" s="309">
        <f>N374+N431</f>
        <v>532.70211572000005</v>
      </c>
      <c r="O373" s="282">
        <v>532.74790652319996</v>
      </c>
      <c r="P373" s="309">
        <f>P374+P431</f>
        <v>572.89448364320003</v>
      </c>
      <c r="Q373" s="282">
        <v>572.94027592320003</v>
      </c>
      <c r="R373" s="309">
        <f>R374+R431</f>
        <v>0</v>
      </c>
      <c r="S373" s="282">
        <v>572.94027592320003</v>
      </c>
      <c r="T373" s="309">
        <f>T374+T431</f>
        <v>0</v>
      </c>
      <c r="U373" s="282">
        <v>832.46502854874791</v>
      </c>
      <c r="V373" s="309">
        <f>V374+V431</f>
        <v>0</v>
      </c>
      <c r="W373" s="282">
        <v>865.74330969069786</v>
      </c>
      <c r="X373" s="309">
        <f>X374+X431</f>
        <v>0</v>
      </c>
      <c r="Y373" s="282">
        <v>900.35272207832566</v>
      </c>
      <c r="Z373" s="282">
        <f>F373+H373+J373+L373+N373+P373</f>
        <v>3352.5134388936085</v>
      </c>
      <c r="AA373" s="282">
        <f>I373+K373+M373+O373+Q373+S373+U373+W373+Y373+G373</f>
        <v>6628.5707615284127</v>
      </c>
    </row>
    <row r="374" spans="1:27" x14ac:dyDescent="0.25">
      <c r="A374" s="333" t="s">
        <v>16</v>
      </c>
      <c r="B374" s="319" t="s">
        <v>1066</v>
      </c>
      <c r="C374" s="311" t="s">
        <v>755</v>
      </c>
      <c r="D374" s="309">
        <f t="shared" ref="D374:E374" si="330">D375+D399+D427+D428</f>
        <v>756.11046588797012</v>
      </c>
      <c r="E374" s="309">
        <f t="shared" si="330"/>
        <v>736.22858353520121</v>
      </c>
      <c r="F374" s="309">
        <f t="shared" ref="F374" si="331">F375+F399+F427+F428</f>
        <v>480.12105779288453</v>
      </c>
      <c r="G374" s="282">
        <v>435.92316572908828</v>
      </c>
      <c r="H374" s="309">
        <f t="shared" ref="H374" si="332">H375+H399+H427+H428</f>
        <v>640.95212029752361</v>
      </c>
      <c r="I374" s="282">
        <v>623.97321164629977</v>
      </c>
      <c r="J374" s="309">
        <f t="shared" ref="J374" si="333">J375+J399+J427+J428</f>
        <v>564.74430572000006</v>
      </c>
      <c r="K374" s="282">
        <v>730.33971614245365</v>
      </c>
      <c r="L374" s="309">
        <f>L375+L399+L427+L428</f>
        <v>561.09935572000006</v>
      </c>
      <c r="M374" s="282">
        <v>561.14514932320003</v>
      </c>
      <c r="N374" s="309">
        <f>N375+N399+N427+N428</f>
        <v>532.70211572000005</v>
      </c>
      <c r="O374" s="282">
        <v>532.74790652319996</v>
      </c>
      <c r="P374" s="309">
        <f>P375+P399+P427+P428</f>
        <v>572.89448364320003</v>
      </c>
      <c r="Q374" s="282">
        <v>572.94027592320003</v>
      </c>
      <c r="R374" s="309">
        <f>R375+R399+R427+R428</f>
        <v>0</v>
      </c>
      <c r="S374" s="282">
        <v>572.94027592320003</v>
      </c>
      <c r="T374" s="309">
        <f>T375+T399+T427+T428</f>
        <v>0</v>
      </c>
      <c r="U374" s="282">
        <v>832.46502854874791</v>
      </c>
      <c r="V374" s="309">
        <f>V375+V399+V427+V428</f>
        <v>0</v>
      </c>
      <c r="W374" s="282">
        <v>865.74330969069786</v>
      </c>
      <c r="X374" s="309">
        <f>X375+X399+X427+X428</f>
        <v>0</v>
      </c>
      <c r="Y374" s="282">
        <v>900.35272207832566</v>
      </c>
      <c r="Z374" s="282">
        <f>F374+H374+J374+L374+N374+P374</f>
        <v>3352.5134388936085</v>
      </c>
      <c r="AA374" s="282">
        <f t="shared" ref="AA374:AA375" si="334">I374+K374+M374+O374+Q374+S374+U374+W374+Y374+G374</f>
        <v>6628.5707615284127</v>
      </c>
    </row>
    <row r="375" spans="1:27" x14ac:dyDescent="0.25">
      <c r="A375" s="333" t="s">
        <v>17</v>
      </c>
      <c r="B375" s="307" t="s">
        <v>202</v>
      </c>
      <c r="C375" s="311" t="s">
        <v>755</v>
      </c>
      <c r="D375" s="282">
        <f t="shared" ref="D375:E375" si="335">D376+D394+D398</f>
        <v>138.04730849331241</v>
      </c>
      <c r="E375" s="282">
        <f t="shared" si="335"/>
        <v>33.150011081007165</v>
      </c>
      <c r="F375" s="282">
        <f t="shared" ref="F375" si="336">F376+F394+F398</f>
        <v>4.7359999999999998</v>
      </c>
      <c r="G375" s="282">
        <f t="shared" ref="G375" si="337">G382+G384+G387+G398</f>
        <v>0</v>
      </c>
      <c r="H375" s="282">
        <f t="shared" ref="H375" si="338">H376+H394+H398</f>
        <v>0</v>
      </c>
      <c r="I375" s="282">
        <v>62.351029300166303</v>
      </c>
      <c r="J375" s="282">
        <f t="shared" ref="J375" si="339">J376+J394+J398</f>
        <v>0</v>
      </c>
      <c r="K375" s="282">
        <v>142.66147761925356</v>
      </c>
      <c r="L375" s="282">
        <f>L376+L394+L398</f>
        <v>0</v>
      </c>
      <c r="M375" s="282">
        <v>0</v>
      </c>
      <c r="N375" s="282">
        <f>N376+N394+N398</f>
        <v>0</v>
      </c>
      <c r="O375" s="282">
        <v>0</v>
      </c>
      <c r="P375" s="282">
        <f>P376+P394+P398</f>
        <v>0</v>
      </c>
      <c r="Q375" s="282">
        <v>0</v>
      </c>
      <c r="R375" s="282">
        <f>R376+R394+R398</f>
        <v>0</v>
      </c>
      <c r="S375" s="282">
        <v>0</v>
      </c>
      <c r="T375" s="282">
        <f>T376+T394+T398</f>
        <v>0</v>
      </c>
      <c r="U375" s="282">
        <v>0</v>
      </c>
      <c r="V375" s="282">
        <f>V376+V394+V398</f>
        <v>0</v>
      </c>
      <c r="W375" s="282">
        <v>0</v>
      </c>
      <c r="X375" s="282">
        <f>X376+X394+X398</f>
        <v>0</v>
      </c>
      <c r="Y375" s="282">
        <v>0</v>
      </c>
      <c r="Z375" s="282">
        <f>F375+H375+J375+L375+N375+P375</f>
        <v>4.7359999999999998</v>
      </c>
      <c r="AA375" s="282">
        <f t="shared" si="334"/>
        <v>205.01250691941988</v>
      </c>
    </row>
    <row r="376" spans="1:27" ht="31.5" x14ac:dyDescent="0.25">
      <c r="A376" s="333" t="s">
        <v>203</v>
      </c>
      <c r="B376" s="301" t="s">
        <v>976</v>
      </c>
      <c r="C376" s="311" t="s">
        <v>755</v>
      </c>
      <c r="D376" s="282">
        <f t="shared" ref="D376:E376" si="340">D377+D381+D382+D383+D384+D389+D390+D391</f>
        <v>138.04730849331241</v>
      </c>
      <c r="E376" s="282">
        <f t="shared" si="340"/>
        <v>33.150011081007165</v>
      </c>
      <c r="F376" s="282">
        <f t="shared" ref="F376" si="341">F377+F381+F382+F383+F384+F389+F390+F391</f>
        <v>4.7359999999999998</v>
      </c>
      <c r="G376" s="282" t="s">
        <v>290</v>
      </c>
      <c r="H376" s="282">
        <f t="shared" ref="H376" si="342">H377+H381+H382+H383+H384+H389+H390+H391</f>
        <v>0</v>
      </c>
      <c r="I376" s="282" t="s">
        <v>290</v>
      </c>
      <c r="J376" s="282">
        <f t="shared" ref="J376" si="343">J377+J381+J382+J383+J384+J389+J390+J391</f>
        <v>0</v>
      </c>
      <c r="K376" s="282" t="s">
        <v>290</v>
      </c>
      <c r="L376" s="282">
        <f>L377+L381+L382+L383+L384+L389+L390+L391</f>
        <v>0</v>
      </c>
      <c r="M376" s="282" t="s">
        <v>290</v>
      </c>
      <c r="N376" s="282">
        <f>N377+N381+N382+N383+N384+N389+N390+N391</f>
        <v>0</v>
      </c>
      <c r="O376" s="282" t="s">
        <v>290</v>
      </c>
      <c r="P376" s="282">
        <f>P377+P381+P382+P383+P384+P389+P390+P391</f>
        <v>0</v>
      </c>
      <c r="Q376" s="282" t="s">
        <v>290</v>
      </c>
      <c r="R376" s="282">
        <f>R377+R381+R382+R383+R384+R389+R390+R391</f>
        <v>0</v>
      </c>
      <c r="S376" s="282" t="s">
        <v>290</v>
      </c>
      <c r="T376" s="282">
        <f>T377+T381+T382+T383+T384+T389+T390+T391</f>
        <v>0</v>
      </c>
      <c r="U376" s="282" t="s">
        <v>290</v>
      </c>
      <c r="V376" s="282">
        <f>V377+V381+V382+V383+V384+V389+V390+V391</f>
        <v>0</v>
      </c>
      <c r="W376" s="282" t="s">
        <v>290</v>
      </c>
      <c r="X376" s="282">
        <f>X377+X381+X382+X383+X384+X389+X390+X391</f>
        <v>0</v>
      </c>
      <c r="Y376" s="282" t="s">
        <v>290</v>
      </c>
      <c r="Z376" s="282" t="s">
        <v>290</v>
      </c>
      <c r="AA376" s="282" t="s">
        <v>290</v>
      </c>
    </row>
    <row r="377" spans="1:27" x14ac:dyDescent="0.25">
      <c r="A377" s="333" t="s">
        <v>597</v>
      </c>
      <c r="B377" s="305" t="s">
        <v>891</v>
      </c>
      <c r="C377" s="311" t="s">
        <v>755</v>
      </c>
      <c r="D377" s="282">
        <f t="shared" ref="D377:E377" si="344">D378+D379+D380</f>
        <v>0</v>
      </c>
      <c r="E377" s="282">
        <f t="shared" si="344"/>
        <v>0</v>
      </c>
      <c r="F377" s="282">
        <f t="shared" ref="F377" si="345">F378+F379+F380</f>
        <v>0</v>
      </c>
      <c r="G377" s="282" t="s">
        <v>290</v>
      </c>
      <c r="H377" s="282">
        <f t="shared" ref="H377" si="346">H378+H379+H380</f>
        <v>0</v>
      </c>
      <c r="I377" s="282" t="s">
        <v>290</v>
      </c>
      <c r="J377" s="282">
        <f t="shared" ref="J377" si="347">J378+J379+J380</f>
        <v>0</v>
      </c>
      <c r="K377" s="282" t="s">
        <v>290</v>
      </c>
      <c r="L377" s="282">
        <f>L378+L379+L380</f>
        <v>0</v>
      </c>
      <c r="M377" s="282" t="s">
        <v>290</v>
      </c>
      <c r="N377" s="282">
        <f>N378+N379+N380</f>
        <v>0</v>
      </c>
      <c r="O377" s="282" t="s">
        <v>290</v>
      </c>
      <c r="P377" s="282">
        <f>P378+P379+P380</f>
        <v>0</v>
      </c>
      <c r="Q377" s="282" t="s">
        <v>290</v>
      </c>
      <c r="R377" s="282">
        <f>R378+R379+R380</f>
        <v>0</v>
      </c>
      <c r="S377" s="282" t="s">
        <v>290</v>
      </c>
      <c r="T377" s="282">
        <f>T378+T379+T380</f>
        <v>0</v>
      </c>
      <c r="U377" s="282" t="s">
        <v>290</v>
      </c>
      <c r="V377" s="282">
        <f>V378+V379+V380</f>
        <v>0</v>
      </c>
      <c r="W377" s="282" t="s">
        <v>290</v>
      </c>
      <c r="X377" s="282">
        <f>X378+X379+X380</f>
        <v>0</v>
      </c>
      <c r="Y377" s="282" t="s">
        <v>290</v>
      </c>
      <c r="Z377" s="282" t="s">
        <v>290</v>
      </c>
      <c r="AA377" s="282" t="s">
        <v>290</v>
      </c>
    </row>
    <row r="378" spans="1:27" ht="31.5" x14ac:dyDescent="0.25">
      <c r="A378" s="333" t="s">
        <v>931</v>
      </c>
      <c r="B378" s="306" t="s">
        <v>908</v>
      </c>
      <c r="C378" s="311" t="s">
        <v>755</v>
      </c>
      <c r="D378" s="282"/>
      <c r="E378" s="282"/>
      <c r="F378" s="282"/>
      <c r="G378" s="282" t="s">
        <v>290</v>
      </c>
      <c r="H378" s="282"/>
      <c r="I378" s="282" t="s">
        <v>290</v>
      </c>
      <c r="J378" s="282"/>
      <c r="K378" s="282" t="s">
        <v>290</v>
      </c>
      <c r="L378" s="282"/>
      <c r="M378" s="282" t="s">
        <v>290</v>
      </c>
      <c r="N378" s="282"/>
      <c r="O378" s="282" t="s">
        <v>290</v>
      </c>
      <c r="P378" s="282"/>
      <c r="Q378" s="282" t="s">
        <v>290</v>
      </c>
      <c r="R378" s="282"/>
      <c r="S378" s="282" t="s">
        <v>290</v>
      </c>
      <c r="T378" s="282"/>
      <c r="U378" s="282" t="s">
        <v>290</v>
      </c>
      <c r="V378" s="282"/>
      <c r="W378" s="282" t="s">
        <v>290</v>
      </c>
      <c r="X378" s="282"/>
      <c r="Y378" s="282" t="s">
        <v>290</v>
      </c>
      <c r="Z378" s="282" t="s">
        <v>290</v>
      </c>
      <c r="AA378" s="282" t="s">
        <v>290</v>
      </c>
    </row>
    <row r="379" spans="1:27" ht="31.5" x14ac:dyDescent="0.25">
      <c r="A379" s="333" t="s">
        <v>932</v>
      </c>
      <c r="B379" s="306" t="s">
        <v>909</v>
      </c>
      <c r="C379" s="311" t="s">
        <v>755</v>
      </c>
      <c r="D379" s="282"/>
      <c r="E379" s="282"/>
      <c r="F379" s="282"/>
      <c r="G379" s="282" t="s">
        <v>290</v>
      </c>
      <c r="H379" s="282"/>
      <c r="I379" s="282" t="s">
        <v>290</v>
      </c>
      <c r="J379" s="282"/>
      <c r="K379" s="282" t="s">
        <v>290</v>
      </c>
      <c r="L379" s="282"/>
      <c r="M379" s="282" t="s">
        <v>290</v>
      </c>
      <c r="N379" s="282"/>
      <c r="O379" s="282" t="s">
        <v>290</v>
      </c>
      <c r="P379" s="282"/>
      <c r="Q379" s="282" t="s">
        <v>290</v>
      </c>
      <c r="R379" s="282"/>
      <c r="S379" s="282" t="s">
        <v>290</v>
      </c>
      <c r="T379" s="282"/>
      <c r="U379" s="282" t="s">
        <v>290</v>
      </c>
      <c r="V379" s="282"/>
      <c r="W379" s="282" t="s">
        <v>290</v>
      </c>
      <c r="X379" s="282"/>
      <c r="Y379" s="282" t="s">
        <v>290</v>
      </c>
      <c r="Z379" s="282" t="s">
        <v>290</v>
      </c>
      <c r="AA379" s="282" t="s">
        <v>290</v>
      </c>
    </row>
    <row r="380" spans="1:27" ht="31.5" x14ac:dyDescent="0.25">
      <c r="A380" s="333" t="s">
        <v>977</v>
      </c>
      <c r="B380" s="306" t="s">
        <v>894</v>
      </c>
      <c r="C380" s="311" t="s">
        <v>755</v>
      </c>
      <c r="D380" s="282"/>
      <c r="E380" s="282"/>
      <c r="F380" s="282"/>
      <c r="G380" s="282" t="s">
        <v>290</v>
      </c>
      <c r="H380" s="282"/>
      <c r="I380" s="282" t="s">
        <v>290</v>
      </c>
      <c r="J380" s="282"/>
      <c r="K380" s="282" t="s">
        <v>290</v>
      </c>
      <c r="L380" s="282"/>
      <c r="M380" s="282" t="s">
        <v>290</v>
      </c>
      <c r="N380" s="282"/>
      <c r="O380" s="282" t="s">
        <v>290</v>
      </c>
      <c r="P380" s="282"/>
      <c r="Q380" s="282" t="s">
        <v>290</v>
      </c>
      <c r="R380" s="282"/>
      <c r="S380" s="282" t="s">
        <v>290</v>
      </c>
      <c r="T380" s="282"/>
      <c r="U380" s="282" t="s">
        <v>290</v>
      </c>
      <c r="V380" s="282"/>
      <c r="W380" s="282" t="s">
        <v>290</v>
      </c>
      <c r="X380" s="282"/>
      <c r="Y380" s="282" t="s">
        <v>290</v>
      </c>
      <c r="Z380" s="282" t="s">
        <v>290</v>
      </c>
      <c r="AA380" s="282" t="s">
        <v>290</v>
      </c>
    </row>
    <row r="381" spans="1:27" x14ac:dyDescent="0.25">
      <c r="A381" s="333" t="s">
        <v>598</v>
      </c>
      <c r="B381" s="305" t="s">
        <v>1085</v>
      </c>
      <c r="C381" s="311" t="s">
        <v>755</v>
      </c>
      <c r="D381" s="282"/>
      <c r="E381" s="282"/>
      <c r="F381" s="282"/>
      <c r="G381" s="282" t="s">
        <v>290</v>
      </c>
      <c r="H381" s="282"/>
      <c r="I381" s="282" t="s">
        <v>290</v>
      </c>
      <c r="J381" s="282"/>
      <c r="K381" s="282" t="s">
        <v>290</v>
      </c>
      <c r="L381" s="282"/>
      <c r="M381" s="282" t="s">
        <v>290</v>
      </c>
      <c r="N381" s="282"/>
      <c r="O381" s="282" t="s">
        <v>290</v>
      </c>
      <c r="P381" s="282"/>
      <c r="Q381" s="282" t="s">
        <v>290</v>
      </c>
      <c r="R381" s="282"/>
      <c r="S381" s="282" t="s">
        <v>290</v>
      </c>
      <c r="T381" s="282"/>
      <c r="U381" s="282" t="s">
        <v>290</v>
      </c>
      <c r="V381" s="282"/>
      <c r="W381" s="282" t="s">
        <v>290</v>
      </c>
      <c r="X381" s="282"/>
      <c r="Y381" s="282" t="s">
        <v>290</v>
      </c>
      <c r="Z381" s="282" t="s">
        <v>290</v>
      </c>
      <c r="AA381" s="282" t="s">
        <v>290</v>
      </c>
    </row>
    <row r="382" spans="1:27" x14ac:dyDescent="0.25">
      <c r="A382" s="333" t="s">
        <v>599</v>
      </c>
      <c r="B382" s="305" t="s">
        <v>892</v>
      </c>
      <c r="C382" s="311" t="s">
        <v>755</v>
      </c>
      <c r="D382" s="282">
        <v>0</v>
      </c>
      <c r="E382" s="282">
        <v>0</v>
      </c>
      <c r="F382" s="282">
        <v>0</v>
      </c>
      <c r="G382" s="282">
        <v>0</v>
      </c>
      <c r="H382" s="282">
        <v>0</v>
      </c>
      <c r="I382" s="282">
        <v>0</v>
      </c>
      <c r="J382" s="282">
        <v>0</v>
      </c>
      <c r="K382" s="282">
        <v>0</v>
      </c>
      <c r="L382" s="282">
        <v>0</v>
      </c>
      <c r="M382" s="282">
        <v>0</v>
      </c>
      <c r="N382" s="282">
        <v>0</v>
      </c>
      <c r="O382" s="282">
        <v>0</v>
      </c>
      <c r="P382" s="282">
        <v>0</v>
      </c>
      <c r="Q382" s="282">
        <v>0</v>
      </c>
      <c r="R382" s="282">
        <v>0</v>
      </c>
      <c r="S382" s="282">
        <v>0</v>
      </c>
      <c r="T382" s="282">
        <v>0</v>
      </c>
      <c r="U382" s="282">
        <v>0</v>
      </c>
      <c r="V382" s="282">
        <v>0</v>
      </c>
      <c r="W382" s="282">
        <v>0</v>
      </c>
      <c r="X382" s="282">
        <v>0</v>
      </c>
      <c r="Y382" s="282">
        <v>0</v>
      </c>
      <c r="Z382" s="282">
        <f>F382+H382+J382+L382+N382+P382</f>
        <v>0</v>
      </c>
      <c r="AA382" s="282">
        <f>I382+K382+M382+O382+Q382+S382+U382+W382+Y382+G382</f>
        <v>0</v>
      </c>
    </row>
    <row r="383" spans="1:27" x14ac:dyDescent="0.25">
      <c r="A383" s="333" t="s">
        <v>600</v>
      </c>
      <c r="B383" s="305" t="s">
        <v>1077</v>
      </c>
      <c r="C383" s="311" t="s">
        <v>755</v>
      </c>
      <c r="D383" s="282"/>
      <c r="E383" s="282"/>
      <c r="F383" s="282"/>
      <c r="G383" s="282" t="s">
        <v>290</v>
      </c>
      <c r="H383" s="282"/>
      <c r="I383" s="282" t="s">
        <v>290</v>
      </c>
      <c r="J383" s="282"/>
      <c r="K383" s="282" t="s">
        <v>290</v>
      </c>
      <c r="L383" s="282"/>
      <c r="M383" s="282" t="s">
        <v>290</v>
      </c>
      <c r="N383" s="282"/>
      <c r="O383" s="282" t="s">
        <v>290</v>
      </c>
      <c r="P383" s="282"/>
      <c r="Q383" s="282" t="s">
        <v>290</v>
      </c>
      <c r="R383" s="282"/>
      <c r="S383" s="282" t="s">
        <v>290</v>
      </c>
      <c r="T383" s="282"/>
      <c r="U383" s="282" t="s">
        <v>290</v>
      </c>
      <c r="V383" s="282"/>
      <c r="W383" s="282" t="s">
        <v>290</v>
      </c>
      <c r="X383" s="282"/>
      <c r="Y383" s="282" t="s">
        <v>290</v>
      </c>
      <c r="Z383" s="282" t="s">
        <v>290</v>
      </c>
      <c r="AA383" s="282" t="s">
        <v>290</v>
      </c>
    </row>
    <row r="384" spans="1:27" x14ac:dyDescent="0.25">
      <c r="A384" s="333" t="s">
        <v>601</v>
      </c>
      <c r="B384" s="305" t="s">
        <v>208</v>
      </c>
      <c r="C384" s="311" t="s">
        <v>755</v>
      </c>
      <c r="D384" s="282">
        <f t="shared" ref="D384:E384" si="348">D385+D387</f>
        <v>138.04730849331241</v>
      </c>
      <c r="E384" s="282">
        <f t="shared" si="348"/>
        <v>33.150011081007165</v>
      </c>
      <c r="F384" s="282">
        <f t="shared" ref="F384" si="349">F385+F387</f>
        <v>4.7359999999999998</v>
      </c>
      <c r="G384" s="282">
        <f t="shared" ref="G384" si="350">(G387)</f>
        <v>0</v>
      </c>
      <c r="H384" s="282">
        <f t="shared" ref="H384" si="351">H385+H387</f>
        <v>0</v>
      </c>
      <c r="I384" s="282">
        <f>(I387)</f>
        <v>62.351029300166303</v>
      </c>
      <c r="J384" s="282">
        <f t="shared" ref="J384" si="352">J385+J387</f>
        <v>0</v>
      </c>
      <c r="K384" s="282">
        <f>(K387)</f>
        <v>66.993477619253568</v>
      </c>
      <c r="L384" s="282">
        <f>L385+L387</f>
        <v>0</v>
      </c>
      <c r="M384" s="282">
        <f>(M387)</f>
        <v>0</v>
      </c>
      <c r="N384" s="282">
        <f>N385+N387</f>
        <v>0</v>
      </c>
      <c r="O384" s="282">
        <f>(O387)</f>
        <v>0</v>
      </c>
      <c r="P384" s="282">
        <f>P385+P387</f>
        <v>0</v>
      </c>
      <c r="Q384" s="282">
        <f>(Q387)</f>
        <v>0</v>
      </c>
      <c r="R384" s="282">
        <f>R385+R387</f>
        <v>0</v>
      </c>
      <c r="S384" s="282">
        <f>(S387)</f>
        <v>0</v>
      </c>
      <c r="T384" s="282">
        <f>T385+T387</f>
        <v>0</v>
      </c>
      <c r="U384" s="282">
        <f>(U387)</f>
        <v>0</v>
      </c>
      <c r="V384" s="282">
        <f>V385+V387</f>
        <v>0</v>
      </c>
      <c r="W384" s="282">
        <f>(W387)</f>
        <v>0</v>
      </c>
      <c r="X384" s="282">
        <f>X385+X387</f>
        <v>0</v>
      </c>
      <c r="Y384" s="282">
        <f>(Y387)</f>
        <v>0</v>
      </c>
      <c r="Z384" s="282">
        <f>F384+H384+J384+L384+N384+P384</f>
        <v>4.7359999999999998</v>
      </c>
      <c r="AA384" s="282">
        <f>I384+K384+M384+O384+Q384+S384+U384+W384+Y384+G384</f>
        <v>129.34450691941987</v>
      </c>
    </row>
    <row r="385" spans="1:27" ht="31.5" x14ac:dyDescent="0.25">
      <c r="A385" s="333" t="s">
        <v>978</v>
      </c>
      <c r="B385" s="306" t="s">
        <v>975</v>
      </c>
      <c r="C385" s="311" t="s">
        <v>755</v>
      </c>
      <c r="D385" s="282"/>
      <c r="E385" s="282"/>
      <c r="F385" s="282">
        <v>0</v>
      </c>
      <c r="G385" s="282" t="s">
        <v>290</v>
      </c>
      <c r="H385" s="282">
        <v>0</v>
      </c>
      <c r="I385" s="282" t="s">
        <v>290</v>
      </c>
      <c r="J385" s="282">
        <v>0</v>
      </c>
      <c r="K385" s="282" t="s">
        <v>290</v>
      </c>
      <c r="L385" s="282">
        <v>0</v>
      </c>
      <c r="M385" s="282" t="s">
        <v>290</v>
      </c>
      <c r="N385" s="282">
        <v>0</v>
      </c>
      <c r="O385" s="282" t="s">
        <v>290</v>
      </c>
      <c r="P385" s="282">
        <v>0</v>
      </c>
      <c r="Q385" s="282" t="s">
        <v>290</v>
      </c>
      <c r="R385" s="282">
        <v>0</v>
      </c>
      <c r="S385" s="282" t="s">
        <v>290</v>
      </c>
      <c r="T385" s="282">
        <v>0</v>
      </c>
      <c r="U385" s="282" t="s">
        <v>290</v>
      </c>
      <c r="V385" s="282">
        <v>0</v>
      </c>
      <c r="W385" s="282" t="s">
        <v>290</v>
      </c>
      <c r="X385" s="282">
        <v>0</v>
      </c>
      <c r="Y385" s="282" t="s">
        <v>290</v>
      </c>
      <c r="Z385" s="282" t="s">
        <v>290</v>
      </c>
      <c r="AA385" s="282" t="s">
        <v>290</v>
      </c>
    </row>
    <row r="386" spans="1:27" x14ac:dyDescent="0.25">
      <c r="A386" s="333" t="s">
        <v>979</v>
      </c>
      <c r="B386" s="306" t="s">
        <v>1026</v>
      </c>
      <c r="C386" s="311" t="s">
        <v>755</v>
      </c>
      <c r="D386" s="282"/>
      <c r="E386" s="282"/>
      <c r="F386" s="282">
        <v>0</v>
      </c>
      <c r="G386" s="282" t="s">
        <v>290</v>
      </c>
      <c r="H386" s="282">
        <v>0</v>
      </c>
      <c r="I386" s="282" t="s">
        <v>290</v>
      </c>
      <c r="J386" s="282">
        <v>0</v>
      </c>
      <c r="K386" s="282" t="s">
        <v>290</v>
      </c>
      <c r="L386" s="282">
        <v>0</v>
      </c>
      <c r="M386" s="282" t="s">
        <v>290</v>
      </c>
      <c r="N386" s="282">
        <v>0</v>
      </c>
      <c r="O386" s="282" t="s">
        <v>290</v>
      </c>
      <c r="P386" s="282">
        <v>0</v>
      </c>
      <c r="Q386" s="282" t="s">
        <v>290</v>
      </c>
      <c r="R386" s="282">
        <v>0</v>
      </c>
      <c r="S386" s="282" t="s">
        <v>290</v>
      </c>
      <c r="T386" s="282">
        <v>0</v>
      </c>
      <c r="U386" s="282" t="s">
        <v>290</v>
      </c>
      <c r="V386" s="282">
        <v>0</v>
      </c>
      <c r="W386" s="282" t="s">
        <v>290</v>
      </c>
      <c r="X386" s="282">
        <v>0</v>
      </c>
      <c r="Y386" s="282" t="s">
        <v>290</v>
      </c>
      <c r="Z386" s="282" t="s">
        <v>290</v>
      </c>
      <c r="AA386" s="282" t="s">
        <v>290</v>
      </c>
    </row>
    <row r="387" spans="1:27" x14ac:dyDescent="0.25">
      <c r="A387" s="333" t="s">
        <v>980</v>
      </c>
      <c r="B387" s="306" t="s">
        <v>737</v>
      </c>
      <c r="C387" s="311" t="s">
        <v>755</v>
      </c>
      <c r="D387" s="282">
        <v>138.04730849331241</v>
      </c>
      <c r="E387" s="282">
        <v>33.150011081007165</v>
      </c>
      <c r="F387" s="282">
        <v>4.7359999999999998</v>
      </c>
      <c r="G387" s="282">
        <v>0</v>
      </c>
      <c r="H387" s="282">
        <v>0</v>
      </c>
      <c r="I387" s="282">
        <v>62.351029300166303</v>
      </c>
      <c r="J387" s="282">
        <v>0</v>
      </c>
      <c r="K387" s="282">
        <v>66.993477619253568</v>
      </c>
      <c r="L387" s="282">
        <v>0</v>
      </c>
      <c r="M387" s="282">
        <v>0</v>
      </c>
      <c r="N387" s="282">
        <v>0</v>
      </c>
      <c r="O387" s="282">
        <v>0</v>
      </c>
      <c r="P387" s="282">
        <v>0</v>
      </c>
      <c r="Q387" s="282">
        <v>0</v>
      </c>
      <c r="R387" s="282">
        <v>0</v>
      </c>
      <c r="S387" s="282">
        <v>0</v>
      </c>
      <c r="T387" s="282">
        <v>0</v>
      </c>
      <c r="U387" s="282">
        <v>0</v>
      </c>
      <c r="V387" s="282">
        <v>0</v>
      </c>
      <c r="W387" s="282">
        <v>0</v>
      </c>
      <c r="X387" s="282">
        <v>0</v>
      </c>
      <c r="Y387" s="282">
        <v>0</v>
      </c>
      <c r="Z387" s="282">
        <f>F387+H387+J387+L387+N387+P387</f>
        <v>4.7359999999999998</v>
      </c>
      <c r="AA387" s="282">
        <f t="shared" ref="AA387:AA388" si="353">I387+K387+M387+O387+Q387+S387+U387+W387+Y387+G387</f>
        <v>129.34450691941987</v>
      </c>
    </row>
    <row r="388" spans="1:27" x14ac:dyDescent="0.25">
      <c r="A388" s="333" t="s">
        <v>981</v>
      </c>
      <c r="B388" s="306" t="s">
        <v>1026</v>
      </c>
      <c r="C388" s="311" t="s">
        <v>755</v>
      </c>
      <c r="D388" s="282">
        <v>102.54092016999999</v>
      </c>
      <c r="E388" s="282">
        <v>0</v>
      </c>
      <c r="F388" s="282">
        <v>4.7359999999999998</v>
      </c>
      <c r="G388" s="282">
        <v>0</v>
      </c>
      <c r="H388" s="282">
        <v>0</v>
      </c>
      <c r="I388" s="282">
        <v>0</v>
      </c>
      <c r="J388" s="282">
        <v>0</v>
      </c>
      <c r="K388" s="282">
        <v>48.503946457887182</v>
      </c>
      <c r="L388" s="282">
        <v>0</v>
      </c>
      <c r="M388" s="282">
        <v>0</v>
      </c>
      <c r="N388" s="282">
        <v>0</v>
      </c>
      <c r="O388" s="282">
        <v>0</v>
      </c>
      <c r="P388" s="282">
        <v>0</v>
      </c>
      <c r="Q388" s="282">
        <v>0</v>
      </c>
      <c r="R388" s="282">
        <v>0</v>
      </c>
      <c r="S388" s="282">
        <v>0</v>
      </c>
      <c r="T388" s="282">
        <v>0</v>
      </c>
      <c r="U388" s="282">
        <v>0</v>
      </c>
      <c r="V388" s="282">
        <v>0</v>
      </c>
      <c r="W388" s="282">
        <v>0</v>
      </c>
      <c r="X388" s="282">
        <v>0</v>
      </c>
      <c r="Y388" s="282">
        <v>0</v>
      </c>
      <c r="Z388" s="282">
        <f>F388+H388+J388+L388+N388+P388</f>
        <v>4.7359999999999998</v>
      </c>
      <c r="AA388" s="282">
        <f t="shared" si="353"/>
        <v>48.503946457887182</v>
      </c>
    </row>
    <row r="389" spans="1:27" x14ac:dyDescent="0.25">
      <c r="A389" s="333" t="s">
        <v>602</v>
      </c>
      <c r="B389" s="305" t="s">
        <v>893</v>
      </c>
      <c r="C389" s="311" t="s">
        <v>755</v>
      </c>
      <c r="D389" s="282"/>
      <c r="E389" s="282"/>
      <c r="F389" s="282"/>
      <c r="G389" s="282" t="s">
        <v>290</v>
      </c>
      <c r="H389" s="282"/>
      <c r="I389" s="282" t="s">
        <v>290</v>
      </c>
      <c r="J389" s="282"/>
      <c r="K389" s="282" t="s">
        <v>290</v>
      </c>
      <c r="L389" s="282"/>
      <c r="M389" s="282" t="s">
        <v>290</v>
      </c>
      <c r="N389" s="282"/>
      <c r="O389" s="282" t="s">
        <v>290</v>
      </c>
      <c r="P389" s="282"/>
      <c r="Q389" s="282" t="s">
        <v>290</v>
      </c>
      <c r="R389" s="282"/>
      <c r="S389" s="282" t="s">
        <v>290</v>
      </c>
      <c r="T389" s="282"/>
      <c r="U389" s="282" t="s">
        <v>290</v>
      </c>
      <c r="V389" s="282"/>
      <c r="W389" s="282" t="s">
        <v>290</v>
      </c>
      <c r="X389" s="282"/>
      <c r="Y389" s="282" t="s">
        <v>290</v>
      </c>
      <c r="Z389" s="282" t="s">
        <v>290</v>
      </c>
      <c r="AA389" s="282" t="s">
        <v>290</v>
      </c>
    </row>
    <row r="390" spans="1:27" x14ac:dyDescent="0.25">
      <c r="A390" s="333" t="s">
        <v>622</v>
      </c>
      <c r="B390" s="305" t="s">
        <v>1082</v>
      </c>
      <c r="C390" s="311" t="s">
        <v>755</v>
      </c>
      <c r="D390" s="282"/>
      <c r="E390" s="282"/>
      <c r="F390" s="282"/>
      <c r="G390" s="282" t="s">
        <v>290</v>
      </c>
      <c r="H390" s="282"/>
      <c r="I390" s="282" t="s">
        <v>290</v>
      </c>
      <c r="J390" s="282"/>
      <c r="K390" s="282" t="s">
        <v>290</v>
      </c>
      <c r="L390" s="282"/>
      <c r="M390" s="282" t="s">
        <v>290</v>
      </c>
      <c r="N390" s="282"/>
      <c r="O390" s="282" t="s">
        <v>290</v>
      </c>
      <c r="P390" s="282"/>
      <c r="Q390" s="282" t="s">
        <v>290</v>
      </c>
      <c r="R390" s="282"/>
      <c r="S390" s="282" t="s">
        <v>290</v>
      </c>
      <c r="T390" s="282"/>
      <c r="U390" s="282" t="s">
        <v>290</v>
      </c>
      <c r="V390" s="282"/>
      <c r="W390" s="282" t="s">
        <v>290</v>
      </c>
      <c r="X390" s="282"/>
      <c r="Y390" s="282" t="s">
        <v>290</v>
      </c>
      <c r="Z390" s="282" t="s">
        <v>290</v>
      </c>
      <c r="AA390" s="282" t="s">
        <v>290</v>
      </c>
    </row>
    <row r="391" spans="1:27" ht="31.5" x14ac:dyDescent="0.25">
      <c r="A391" s="333" t="s">
        <v>920</v>
      </c>
      <c r="B391" s="305" t="s">
        <v>1067</v>
      </c>
      <c r="C391" s="311" t="s">
        <v>755</v>
      </c>
      <c r="D391" s="282">
        <f t="shared" ref="D391:E391" si="354">D392+D393</f>
        <v>0</v>
      </c>
      <c r="E391" s="282">
        <f t="shared" si="354"/>
        <v>0</v>
      </c>
      <c r="F391" s="282">
        <f t="shared" ref="F391" si="355">F392+F393</f>
        <v>0</v>
      </c>
      <c r="G391" s="282" t="s">
        <v>290</v>
      </c>
      <c r="H391" s="282">
        <f t="shared" ref="H391" si="356">H392+H393</f>
        <v>0</v>
      </c>
      <c r="I391" s="282" t="s">
        <v>290</v>
      </c>
      <c r="J391" s="282">
        <f t="shared" ref="J391" si="357">J392+J393</f>
        <v>0</v>
      </c>
      <c r="K391" s="282" t="s">
        <v>290</v>
      </c>
      <c r="L391" s="282">
        <f>L392+L393</f>
        <v>0</v>
      </c>
      <c r="M391" s="282" t="s">
        <v>290</v>
      </c>
      <c r="N391" s="282">
        <f>N392+N393</f>
        <v>0</v>
      </c>
      <c r="O391" s="282" t="s">
        <v>290</v>
      </c>
      <c r="P391" s="282">
        <f>P392+P393</f>
        <v>0</v>
      </c>
      <c r="Q391" s="282" t="s">
        <v>290</v>
      </c>
      <c r="R391" s="282">
        <f>R392+R393</f>
        <v>0</v>
      </c>
      <c r="S391" s="282" t="s">
        <v>290</v>
      </c>
      <c r="T391" s="282">
        <f>T392+T393</f>
        <v>0</v>
      </c>
      <c r="U391" s="282" t="s">
        <v>290</v>
      </c>
      <c r="V391" s="282">
        <f>V392+V393</f>
        <v>0</v>
      </c>
      <c r="W391" s="282" t="s">
        <v>290</v>
      </c>
      <c r="X391" s="282">
        <f>X392+X393</f>
        <v>0</v>
      </c>
      <c r="Y391" s="282" t="s">
        <v>290</v>
      </c>
      <c r="Z391" s="282" t="s">
        <v>290</v>
      </c>
      <c r="AA391" s="282" t="s">
        <v>290</v>
      </c>
    </row>
    <row r="392" spans="1:27" ht="18" customHeight="1" x14ac:dyDescent="0.25">
      <c r="A392" s="333" t="s">
        <v>982</v>
      </c>
      <c r="B392" s="306" t="s">
        <v>649</v>
      </c>
      <c r="C392" s="311" t="s">
        <v>755</v>
      </c>
      <c r="D392" s="282"/>
      <c r="E392" s="282"/>
      <c r="F392" s="282"/>
      <c r="G392" s="282" t="s">
        <v>290</v>
      </c>
      <c r="H392" s="282"/>
      <c r="I392" s="282" t="s">
        <v>290</v>
      </c>
      <c r="J392" s="282"/>
      <c r="K392" s="282" t="s">
        <v>290</v>
      </c>
      <c r="L392" s="282"/>
      <c r="M392" s="282" t="s">
        <v>290</v>
      </c>
      <c r="N392" s="282"/>
      <c r="O392" s="282" t="s">
        <v>290</v>
      </c>
      <c r="P392" s="282"/>
      <c r="Q392" s="282" t="s">
        <v>290</v>
      </c>
      <c r="R392" s="282"/>
      <c r="S392" s="282" t="s">
        <v>290</v>
      </c>
      <c r="T392" s="282"/>
      <c r="U392" s="282" t="s">
        <v>290</v>
      </c>
      <c r="V392" s="282"/>
      <c r="W392" s="282" t="s">
        <v>290</v>
      </c>
      <c r="X392" s="282"/>
      <c r="Y392" s="282" t="s">
        <v>290</v>
      </c>
      <c r="Z392" s="282" t="s">
        <v>290</v>
      </c>
      <c r="AA392" s="282" t="s">
        <v>290</v>
      </c>
    </row>
    <row r="393" spans="1:27" ht="18" customHeight="1" x14ac:dyDescent="0.25">
      <c r="A393" s="333" t="s">
        <v>983</v>
      </c>
      <c r="B393" s="320" t="s">
        <v>637</v>
      </c>
      <c r="C393" s="311" t="s">
        <v>755</v>
      </c>
      <c r="D393" s="282"/>
      <c r="E393" s="282"/>
      <c r="F393" s="282"/>
      <c r="G393" s="282" t="s">
        <v>290</v>
      </c>
      <c r="H393" s="282"/>
      <c r="I393" s="282" t="s">
        <v>290</v>
      </c>
      <c r="J393" s="282"/>
      <c r="K393" s="282" t="s">
        <v>290</v>
      </c>
      <c r="L393" s="282"/>
      <c r="M393" s="282" t="s">
        <v>290</v>
      </c>
      <c r="N393" s="282"/>
      <c r="O393" s="282" t="s">
        <v>290</v>
      </c>
      <c r="P393" s="282"/>
      <c r="Q393" s="282" t="s">
        <v>290</v>
      </c>
      <c r="R393" s="282"/>
      <c r="S393" s="282" t="s">
        <v>290</v>
      </c>
      <c r="T393" s="282"/>
      <c r="U393" s="282" t="s">
        <v>290</v>
      </c>
      <c r="V393" s="282"/>
      <c r="W393" s="282" t="s">
        <v>290</v>
      </c>
      <c r="X393" s="282"/>
      <c r="Y393" s="282" t="s">
        <v>290</v>
      </c>
      <c r="Z393" s="282" t="s">
        <v>290</v>
      </c>
      <c r="AA393" s="282" t="s">
        <v>290</v>
      </c>
    </row>
    <row r="394" spans="1:27" ht="31.5" x14ac:dyDescent="0.25">
      <c r="A394" s="333" t="s">
        <v>205</v>
      </c>
      <c r="B394" s="301" t="s">
        <v>1022</v>
      </c>
      <c r="C394" s="311" t="s">
        <v>755</v>
      </c>
      <c r="D394" s="282">
        <f t="shared" ref="D394:E394" si="358">D395+D396+D397</f>
        <v>0</v>
      </c>
      <c r="E394" s="282">
        <f t="shared" si="358"/>
        <v>0</v>
      </c>
      <c r="F394" s="282">
        <f t="shared" ref="F394" si="359">F395+F396+F397</f>
        <v>0</v>
      </c>
      <c r="G394" s="282" t="s">
        <v>290</v>
      </c>
      <c r="H394" s="282">
        <f t="shared" ref="H394" si="360">H395+H396+H397</f>
        <v>0</v>
      </c>
      <c r="I394" s="282" t="s">
        <v>290</v>
      </c>
      <c r="J394" s="282">
        <f t="shared" ref="J394" si="361">J395+J396+J397</f>
        <v>0</v>
      </c>
      <c r="K394" s="282" t="s">
        <v>290</v>
      </c>
      <c r="L394" s="282">
        <f>L395+L396+L397</f>
        <v>0</v>
      </c>
      <c r="M394" s="282" t="s">
        <v>290</v>
      </c>
      <c r="N394" s="282">
        <f>N395+N396+N397</f>
        <v>0</v>
      </c>
      <c r="O394" s="282" t="s">
        <v>290</v>
      </c>
      <c r="P394" s="282">
        <f>P395+P396+P397</f>
        <v>0</v>
      </c>
      <c r="Q394" s="282" t="s">
        <v>290</v>
      </c>
      <c r="R394" s="282">
        <f>R395+R396+R397</f>
        <v>0</v>
      </c>
      <c r="S394" s="282" t="s">
        <v>290</v>
      </c>
      <c r="T394" s="282">
        <f>T395+T396+T397</f>
        <v>0</v>
      </c>
      <c r="U394" s="282" t="s">
        <v>290</v>
      </c>
      <c r="V394" s="282">
        <f>V395+V396+V397</f>
        <v>0</v>
      </c>
      <c r="W394" s="282" t="s">
        <v>290</v>
      </c>
      <c r="X394" s="282">
        <f>X395+X396+X397</f>
        <v>0</v>
      </c>
      <c r="Y394" s="282" t="s">
        <v>290</v>
      </c>
      <c r="Z394" s="282" t="s">
        <v>290</v>
      </c>
      <c r="AA394" s="282" t="s">
        <v>290</v>
      </c>
    </row>
    <row r="395" spans="1:27" ht="31.5" x14ac:dyDescent="0.25">
      <c r="A395" s="333" t="s">
        <v>984</v>
      </c>
      <c r="B395" s="305" t="s">
        <v>908</v>
      </c>
      <c r="C395" s="311" t="s">
        <v>755</v>
      </c>
      <c r="D395" s="282"/>
      <c r="E395" s="282"/>
      <c r="F395" s="282"/>
      <c r="G395" s="282" t="s">
        <v>290</v>
      </c>
      <c r="H395" s="282"/>
      <c r="I395" s="282" t="s">
        <v>290</v>
      </c>
      <c r="J395" s="282"/>
      <c r="K395" s="282" t="s">
        <v>290</v>
      </c>
      <c r="L395" s="282"/>
      <c r="M395" s="282" t="s">
        <v>290</v>
      </c>
      <c r="N395" s="282"/>
      <c r="O395" s="282" t="s">
        <v>290</v>
      </c>
      <c r="P395" s="282"/>
      <c r="Q395" s="282" t="s">
        <v>290</v>
      </c>
      <c r="R395" s="282"/>
      <c r="S395" s="282" t="s">
        <v>290</v>
      </c>
      <c r="T395" s="282"/>
      <c r="U395" s="282" t="s">
        <v>290</v>
      </c>
      <c r="V395" s="282"/>
      <c r="W395" s="282" t="s">
        <v>290</v>
      </c>
      <c r="X395" s="282"/>
      <c r="Y395" s="282" t="s">
        <v>290</v>
      </c>
      <c r="Z395" s="282" t="s">
        <v>290</v>
      </c>
      <c r="AA395" s="282" t="s">
        <v>290</v>
      </c>
    </row>
    <row r="396" spans="1:27" ht="31.5" x14ac:dyDescent="0.25">
      <c r="A396" s="333" t="s">
        <v>985</v>
      </c>
      <c r="B396" s="305" t="s">
        <v>909</v>
      </c>
      <c r="C396" s="311" t="s">
        <v>755</v>
      </c>
      <c r="D396" s="282"/>
      <c r="E396" s="282"/>
      <c r="F396" s="282"/>
      <c r="G396" s="282" t="s">
        <v>290</v>
      </c>
      <c r="H396" s="282"/>
      <c r="I396" s="282" t="s">
        <v>290</v>
      </c>
      <c r="J396" s="282"/>
      <c r="K396" s="282" t="s">
        <v>290</v>
      </c>
      <c r="L396" s="282"/>
      <c r="M396" s="282" t="s">
        <v>290</v>
      </c>
      <c r="N396" s="282"/>
      <c r="O396" s="282" t="s">
        <v>290</v>
      </c>
      <c r="P396" s="282"/>
      <c r="Q396" s="282" t="s">
        <v>290</v>
      </c>
      <c r="R396" s="282"/>
      <c r="S396" s="282" t="s">
        <v>290</v>
      </c>
      <c r="T396" s="282"/>
      <c r="U396" s="282" t="s">
        <v>290</v>
      </c>
      <c r="V396" s="282"/>
      <c r="W396" s="282" t="s">
        <v>290</v>
      </c>
      <c r="X396" s="282"/>
      <c r="Y396" s="282" t="s">
        <v>290</v>
      </c>
      <c r="Z396" s="282" t="s">
        <v>290</v>
      </c>
      <c r="AA396" s="282" t="s">
        <v>290</v>
      </c>
    </row>
    <row r="397" spans="1:27" ht="31.5" x14ac:dyDescent="0.25">
      <c r="A397" s="333" t="s">
        <v>986</v>
      </c>
      <c r="B397" s="305" t="s">
        <v>894</v>
      </c>
      <c r="C397" s="311" t="s">
        <v>755</v>
      </c>
      <c r="D397" s="282"/>
      <c r="E397" s="282"/>
      <c r="F397" s="282"/>
      <c r="G397" s="282" t="s">
        <v>290</v>
      </c>
      <c r="H397" s="282"/>
      <c r="I397" s="282" t="s">
        <v>290</v>
      </c>
      <c r="J397" s="282"/>
      <c r="K397" s="282" t="s">
        <v>290</v>
      </c>
      <c r="L397" s="282"/>
      <c r="M397" s="282" t="s">
        <v>290</v>
      </c>
      <c r="N397" s="282"/>
      <c r="O397" s="282" t="s">
        <v>290</v>
      </c>
      <c r="P397" s="282"/>
      <c r="Q397" s="282" t="s">
        <v>290</v>
      </c>
      <c r="R397" s="282"/>
      <c r="S397" s="282" t="s">
        <v>290</v>
      </c>
      <c r="T397" s="282"/>
      <c r="U397" s="282" t="s">
        <v>290</v>
      </c>
      <c r="V397" s="282"/>
      <c r="W397" s="282" t="s">
        <v>290</v>
      </c>
      <c r="X397" s="282"/>
      <c r="Y397" s="282" t="s">
        <v>290</v>
      </c>
      <c r="Z397" s="282" t="s">
        <v>290</v>
      </c>
      <c r="AA397" s="282" t="s">
        <v>290</v>
      </c>
    </row>
    <row r="398" spans="1:27" x14ac:dyDescent="0.25">
      <c r="A398" s="333" t="s">
        <v>207</v>
      </c>
      <c r="B398" s="301" t="s">
        <v>502</v>
      </c>
      <c r="C398" s="311" t="s">
        <v>755</v>
      </c>
      <c r="D398" s="282">
        <v>0</v>
      </c>
      <c r="E398" s="282">
        <v>0</v>
      </c>
      <c r="F398" s="282">
        <v>0</v>
      </c>
      <c r="G398" s="282">
        <v>0</v>
      </c>
      <c r="H398" s="282">
        <v>0</v>
      </c>
      <c r="I398" s="282">
        <v>0</v>
      </c>
      <c r="J398" s="282">
        <v>0</v>
      </c>
      <c r="K398" s="282">
        <v>75.668000000000006</v>
      </c>
      <c r="L398" s="282">
        <v>0</v>
      </c>
      <c r="M398" s="282">
        <v>0</v>
      </c>
      <c r="N398" s="282">
        <v>0</v>
      </c>
      <c r="O398" s="282">
        <v>0</v>
      </c>
      <c r="P398" s="282">
        <v>0</v>
      </c>
      <c r="Q398" s="282">
        <v>0</v>
      </c>
      <c r="R398" s="282">
        <v>0</v>
      </c>
      <c r="S398" s="282">
        <v>0</v>
      </c>
      <c r="T398" s="282">
        <v>0</v>
      </c>
      <c r="U398" s="282">
        <v>0</v>
      </c>
      <c r="V398" s="282">
        <v>0</v>
      </c>
      <c r="W398" s="282">
        <v>0</v>
      </c>
      <c r="X398" s="282">
        <v>0</v>
      </c>
      <c r="Y398" s="282">
        <v>0</v>
      </c>
      <c r="Z398" s="282">
        <f>F398+H398+J398+L398+N398+P398</f>
        <v>0</v>
      </c>
      <c r="AA398" s="282">
        <f t="shared" ref="AA398:AA400" si="362">I398+K398+M398+O398+Q398+S398+U398+W398+Y398+G398</f>
        <v>75.668000000000006</v>
      </c>
    </row>
    <row r="399" spans="1:27" x14ac:dyDescent="0.25">
      <c r="A399" s="333" t="s">
        <v>18</v>
      </c>
      <c r="B399" s="307" t="s">
        <v>1068</v>
      </c>
      <c r="C399" s="311" t="s">
        <v>755</v>
      </c>
      <c r="D399" s="282">
        <f t="shared" ref="D399:E399" si="363">D400+D413+D414</f>
        <v>386.84165411276791</v>
      </c>
      <c r="E399" s="282">
        <f t="shared" si="363"/>
        <v>505.56427807309007</v>
      </c>
      <c r="F399" s="282">
        <f t="shared" ref="F399" si="364">F400+F413+F414</f>
        <v>410.53349655748457</v>
      </c>
      <c r="G399" s="282">
        <f t="shared" ref="G399" si="365">G400+G414</f>
        <v>362.86845367126631</v>
      </c>
      <c r="H399" s="282">
        <f t="shared" ref="H399" si="366">H400+H413+H414</f>
        <v>548.20741017752357</v>
      </c>
      <c r="I399" s="282">
        <v>456.14051263936898</v>
      </c>
      <c r="J399" s="282">
        <f t="shared" ref="J399" si="367">J400+J413+J414</f>
        <v>478.20516800000001</v>
      </c>
      <c r="K399" s="282">
        <v>478.20516824000009</v>
      </c>
      <c r="L399" s="282">
        <f>L400+L413+L414</f>
        <v>475.11622799999998</v>
      </c>
      <c r="M399" s="282">
        <v>475.11622824</v>
      </c>
      <c r="N399" s="282">
        <f>N400+N413+N414</f>
        <v>451.05076800000001</v>
      </c>
      <c r="O399" s="282">
        <v>451.05076824000002</v>
      </c>
      <c r="P399" s="282">
        <f>P400+P413+P414</f>
        <v>485.11209824000002</v>
      </c>
      <c r="Q399" s="282">
        <v>485.11209824000002</v>
      </c>
      <c r="R399" s="282">
        <f>R400+R413+R414</f>
        <v>0</v>
      </c>
      <c r="S399" s="282">
        <v>485.11209824000002</v>
      </c>
      <c r="T399" s="282">
        <f>T400+T413+T414</f>
        <v>0</v>
      </c>
      <c r="U399" s="282">
        <v>705.04832927859991</v>
      </c>
      <c r="V399" s="282">
        <f>V400+V413+V414</f>
        <v>0</v>
      </c>
      <c r="W399" s="282">
        <v>733.2502624497439</v>
      </c>
      <c r="X399" s="282">
        <f>X400+X413+X414</f>
        <v>0</v>
      </c>
      <c r="Y399" s="282">
        <v>762.58027294773365</v>
      </c>
      <c r="Z399" s="282">
        <f>F399+H399+J399+L399+N399+P399</f>
        <v>2848.2251689750083</v>
      </c>
      <c r="AA399" s="282">
        <f t="shared" si="362"/>
        <v>5394.4841921867128</v>
      </c>
    </row>
    <row r="400" spans="1:27" x14ac:dyDescent="0.25">
      <c r="A400" s="333" t="s">
        <v>217</v>
      </c>
      <c r="B400" s="301" t="s">
        <v>1069</v>
      </c>
      <c r="C400" s="311" t="s">
        <v>755</v>
      </c>
      <c r="D400" s="282">
        <f t="shared" ref="D400:E400" si="368">D401+D405+D406+D407+D408+D409+D410</f>
        <v>386.84165411276791</v>
      </c>
      <c r="E400" s="282">
        <f t="shared" si="368"/>
        <v>465.45177807309005</v>
      </c>
      <c r="F400" s="282">
        <f t="shared" ref="F400" si="369">F401+F405+F406+F407+F408+F409+F410</f>
        <v>410.53349655748457</v>
      </c>
      <c r="G400" s="282">
        <v>362.86845367126631</v>
      </c>
      <c r="H400" s="282">
        <f t="shared" ref="H400" si="370">H401+H405+H406+H407+H408+H409+H410</f>
        <v>493.13317182000003</v>
      </c>
      <c r="I400" s="282">
        <f>(I406)</f>
        <v>456.14051263936898</v>
      </c>
      <c r="J400" s="282">
        <f t="shared" ref="J400" si="371">J401+J405+J406+J407+J408+J409+J410</f>
        <v>478.20516800000001</v>
      </c>
      <c r="K400" s="282">
        <f>(K406)</f>
        <v>478.20516824000009</v>
      </c>
      <c r="L400" s="282">
        <f>L401+L405+L406+L407+L408+L409+L410</f>
        <v>475.11622799999998</v>
      </c>
      <c r="M400" s="282">
        <f>(M406)</f>
        <v>475.11622824</v>
      </c>
      <c r="N400" s="282">
        <f>N401+N405+N406+N407+N408+N409+N410</f>
        <v>433.00228182000006</v>
      </c>
      <c r="O400" s="282">
        <f>(O406)</f>
        <v>451.05076824000002</v>
      </c>
      <c r="P400" s="282">
        <f>P401+P405+P406+P407+P408+P409+P410</f>
        <v>433.00228182000001</v>
      </c>
      <c r="Q400" s="282">
        <f>(Q406)</f>
        <v>485.11209824000002</v>
      </c>
      <c r="R400" s="282">
        <f>R401+R405+R406+R407+R408+R409+R410</f>
        <v>0</v>
      </c>
      <c r="S400" s="282">
        <f>(S406)</f>
        <v>485.11209824000002</v>
      </c>
      <c r="T400" s="282">
        <f>T401+T405+T406+T407+T408+T409+T410</f>
        <v>0</v>
      </c>
      <c r="U400" s="282">
        <f>(U406)</f>
        <v>705.04832927859991</v>
      </c>
      <c r="V400" s="282">
        <f>V401+V405+V406+V407+V408+V409+V410</f>
        <v>0</v>
      </c>
      <c r="W400" s="282">
        <f>(W406)</f>
        <v>733.2502624497439</v>
      </c>
      <c r="X400" s="282">
        <f>X401+X405+X406+X407+X408+X409+X410</f>
        <v>0</v>
      </c>
      <c r="Y400" s="282">
        <f>(Y406)</f>
        <v>762.58027294773365</v>
      </c>
      <c r="Z400" s="282">
        <f>F400+H400+J400+L400+N400+P400</f>
        <v>2722.9926280174845</v>
      </c>
      <c r="AA400" s="282">
        <f t="shared" si="362"/>
        <v>5394.4841921867128</v>
      </c>
    </row>
    <row r="401" spans="1:27" x14ac:dyDescent="0.25">
      <c r="A401" s="333" t="s">
        <v>603</v>
      </c>
      <c r="B401" s="305" t="s">
        <v>751</v>
      </c>
      <c r="C401" s="311" t="s">
        <v>755</v>
      </c>
      <c r="D401" s="282">
        <f t="shared" ref="D401:E401" si="372">D402+D403+D404</f>
        <v>0</v>
      </c>
      <c r="E401" s="282">
        <f t="shared" si="372"/>
        <v>0</v>
      </c>
      <c r="F401" s="282">
        <f t="shared" ref="F401" si="373">F402+F403+F404</f>
        <v>0</v>
      </c>
      <c r="G401" s="282" t="s">
        <v>290</v>
      </c>
      <c r="H401" s="282">
        <f t="shared" ref="H401" si="374">H402+H403+H404</f>
        <v>0</v>
      </c>
      <c r="I401" s="282" t="s">
        <v>290</v>
      </c>
      <c r="J401" s="282">
        <f t="shared" ref="J401" si="375">J402+J403+J404</f>
        <v>0</v>
      </c>
      <c r="K401" s="282" t="s">
        <v>290</v>
      </c>
      <c r="L401" s="282">
        <f>L402+L403+L404</f>
        <v>0</v>
      </c>
      <c r="M401" s="282" t="s">
        <v>290</v>
      </c>
      <c r="N401" s="282">
        <f>N402+N403+N404</f>
        <v>0</v>
      </c>
      <c r="O401" s="282" t="s">
        <v>290</v>
      </c>
      <c r="P401" s="282">
        <f>P402+P403+P404</f>
        <v>0</v>
      </c>
      <c r="Q401" s="282" t="s">
        <v>290</v>
      </c>
      <c r="R401" s="282">
        <f>R402+R403+R404</f>
        <v>0</v>
      </c>
      <c r="S401" s="282" t="s">
        <v>290</v>
      </c>
      <c r="T401" s="282">
        <f>T402+T403+T404</f>
        <v>0</v>
      </c>
      <c r="U401" s="282" t="s">
        <v>290</v>
      </c>
      <c r="V401" s="282">
        <f>V402+V403+V404</f>
        <v>0</v>
      </c>
      <c r="W401" s="282" t="s">
        <v>290</v>
      </c>
      <c r="X401" s="282">
        <f>X402+X403+X404</f>
        <v>0</v>
      </c>
      <c r="Y401" s="282" t="s">
        <v>290</v>
      </c>
      <c r="Z401" s="282" t="s">
        <v>290</v>
      </c>
      <c r="AA401" s="282" t="s">
        <v>290</v>
      </c>
    </row>
    <row r="402" spans="1:27" ht="31.5" x14ac:dyDescent="0.25">
      <c r="A402" s="333" t="s">
        <v>933</v>
      </c>
      <c r="B402" s="305" t="s">
        <v>908</v>
      </c>
      <c r="C402" s="311" t="s">
        <v>755</v>
      </c>
      <c r="D402" s="282"/>
      <c r="E402" s="282"/>
      <c r="F402" s="282"/>
      <c r="G402" s="282" t="s">
        <v>290</v>
      </c>
      <c r="H402" s="282"/>
      <c r="I402" s="282" t="s">
        <v>290</v>
      </c>
      <c r="J402" s="282"/>
      <c r="K402" s="282" t="s">
        <v>290</v>
      </c>
      <c r="L402" s="282"/>
      <c r="M402" s="282" t="s">
        <v>290</v>
      </c>
      <c r="N402" s="282"/>
      <c r="O402" s="282" t="s">
        <v>290</v>
      </c>
      <c r="P402" s="282"/>
      <c r="Q402" s="282" t="s">
        <v>290</v>
      </c>
      <c r="R402" s="282"/>
      <c r="S402" s="282" t="s">
        <v>290</v>
      </c>
      <c r="T402" s="282"/>
      <c r="U402" s="282" t="s">
        <v>290</v>
      </c>
      <c r="V402" s="282"/>
      <c r="W402" s="282" t="s">
        <v>290</v>
      </c>
      <c r="X402" s="282"/>
      <c r="Y402" s="282" t="s">
        <v>290</v>
      </c>
      <c r="Z402" s="282" t="s">
        <v>290</v>
      </c>
      <c r="AA402" s="282" t="s">
        <v>290</v>
      </c>
    </row>
    <row r="403" spans="1:27" ht="31.5" x14ac:dyDescent="0.25">
      <c r="A403" s="333" t="s">
        <v>934</v>
      </c>
      <c r="B403" s="305" t="s">
        <v>909</v>
      </c>
      <c r="C403" s="311" t="s">
        <v>755</v>
      </c>
      <c r="D403" s="282"/>
      <c r="E403" s="282"/>
      <c r="F403" s="282"/>
      <c r="G403" s="282" t="s">
        <v>290</v>
      </c>
      <c r="H403" s="282"/>
      <c r="I403" s="282" t="s">
        <v>290</v>
      </c>
      <c r="J403" s="282"/>
      <c r="K403" s="282" t="s">
        <v>290</v>
      </c>
      <c r="L403" s="282"/>
      <c r="M403" s="282" t="s">
        <v>290</v>
      </c>
      <c r="N403" s="282"/>
      <c r="O403" s="282" t="s">
        <v>290</v>
      </c>
      <c r="P403" s="282"/>
      <c r="Q403" s="282" t="s">
        <v>290</v>
      </c>
      <c r="R403" s="282"/>
      <c r="S403" s="282" t="s">
        <v>290</v>
      </c>
      <c r="T403" s="282"/>
      <c r="U403" s="282" t="s">
        <v>290</v>
      </c>
      <c r="V403" s="282"/>
      <c r="W403" s="282" t="s">
        <v>290</v>
      </c>
      <c r="X403" s="282"/>
      <c r="Y403" s="282" t="s">
        <v>290</v>
      </c>
      <c r="Z403" s="282" t="s">
        <v>290</v>
      </c>
      <c r="AA403" s="282" t="s">
        <v>290</v>
      </c>
    </row>
    <row r="404" spans="1:27" ht="31.5" x14ac:dyDescent="0.25">
      <c r="A404" s="333" t="s">
        <v>987</v>
      </c>
      <c r="B404" s="305" t="s">
        <v>894</v>
      </c>
      <c r="C404" s="311" t="s">
        <v>755</v>
      </c>
      <c r="D404" s="282"/>
      <c r="E404" s="282"/>
      <c r="F404" s="282"/>
      <c r="G404" s="282" t="s">
        <v>290</v>
      </c>
      <c r="H404" s="282"/>
      <c r="I404" s="282" t="s">
        <v>290</v>
      </c>
      <c r="J404" s="282"/>
      <c r="K404" s="282" t="s">
        <v>290</v>
      </c>
      <c r="L404" s="282"/>
      <c r="M404" s="282" t="s">
        <v>290</v>
      </c>
      <c r="N404" s="282"/>
      <c r="O404" s="282" t="s">
        <v>290</v>
      </c>
      <c r="P404" s="282"/>
      <c r="Q404" s="282" t="s">
        <v>290</v>
      </c>
      <c r="R404" s="282"/>
      <c r="S404" s="282" t="s">
        <v>290</v>
      </c>
      <c r="T404" s="282"/>
      <c r="U404" s="282" t="s">
        <v>290</v>
      </c>
      <c r="V404" s="282"/>
      <c r="W404" s="282" t="s">
        <v>290</v>
      </c>
      <c r="X404" s="282"/>
      <c r="Y404" s="282" t="s">
        <v>290</v>
      </c>
      <c r="Z404" s="282" t="s">
        <v>290</v>
      </c>
      <c r="AA404" s="282" t="s">
        <v>290</v>
      </c>
    </row>
    <row r="405" spans="1:27" x14ac:dyDescent="0.25">
      <c r="A405" s="333" t="s">
        <v>604</v>
      </c>
      <c r="B405" s="305" t="s">
        <v>1081</v>
      </c>
      <c r="C405" s="311" t="s">
        <v>755</v>
      </c>
      <c r="D405" s="282"/>
      <c r="E405" s="282"/>
      <c r="F405" s="282"/>
      <c r="G405" s="282" t="s">
        <v>290</v>
      </c>
      <c r="H405" s="282"/>
      <c r="I405" s="282" t="s">
        <v>290</v>
      </c>
      <c r="J405" s="282"/>
      <c r="K405" s="282" t="s">
        <v>290</v>
      </c>
      <c r="L405" s="282"/>
      <c r="M405" s="282" t="s">
        <v>290</v>
      </c>
      <c r="N405" s="282"/>
      <c r="O405" s="282" t="s">
        <v>290</v>
      </c>
      <c r="P405" s="282"/>
      <c r="Q405" s="282" t="s">
        <v>290</v>
      </c>
      <c r="R405" s="282"/>
      <c r="S405" s="282" t="s">
        <v>290</v>
      </c>
      <c r="T405" s="282"/>
      <c r="U405" s="282" t="s">
        <v>290</v>
      </c>
      <c r="V405" s="282"/>
      <c r="W405" s="282" t="s">
        <v>290</v>
      </c>
      <c r="X405" s="282"/>
      <c r="Y405" s="282" t="s">
        <v>290</v>
      </c>
      <c r="Z405" s="282" t="s">
        <v>290</v>
      </c>
      <c r="AA405" s="282" t="s">
        <v>290</v>
      </c>
    </row>
    <row r="406" spans="1:27" x14ac:dyDescent="0.25">
      <c r="A406" s="333" t="s">
        <v>605</v>
      </c>
      <c r="B406" s="305" t="s">
        <v>752</v>
      </c>
      <c r="C406" s="311" t="s">
        <v>755</v>
      </c>
      <c r="D406" s="282">
        <v>386.84165411276791</v>
      </c>
      <c r="E406" s="282">
        <v>465.45177807309005</v>
      </c>
      <c r="F406" s="282">
        <v>410.53349655748457</v>
      </c>
      <c r="G406" s="282">
        <v>362.86845367126631</v>
      </c>
      <c r="H406" s="282">
        <v>493.13317182000003</v>
      </c>
      <c r="I406" s="282">
        <f>(I399-I414)</f>
        <v>456.14051263936898</v>
      </c>
      <c r="J406" s="282">
        <v>478.20516800000001</v>
      </c>
      <c r="K406" s="282">
        <f>(K399-K414)</f>
        <v>478.20516824000009</v>
      </c>
      <c r="L406" s="282">
        <v>475.11622799999998</v>
      </c>
      <c r="M406" s="282">
        <f>(M399-M414)</f>
        <v>475.11622824</v>
      </c>
      <c r="N406" s="282">
        <v>433.00228182000006</v>
      </c>
      <c r="O406" s="282">
        <f>(O399-O414)</f>
        <v>451.05076824000002</v>
      </c>
      <c r="P406" s="282">
        <v>433.00228182000001</v>
      </c>
      <c r="Q406" s="282">
        <f>(Q399-Q414)</f>
        <v>485.11209824000002</v>
      </c>
      <c r="R406" s="282">
        <v>0</v>
      </c>
      <c r="S406" s="282">
        <f>(S399-S414)</f>
        <v>485.11209824000002</v>
      </c>
      <c r="T406" s="282">
        <v>0</v>
      </c>
      <c r="U406" s="282">
        <f>(U399-U414)</f>
        <v>705.04832927859991</v>
      </c>
      <c r="V406" s="282">
        <v>0</v>
      </c>
      <c r="W406" s="282">
        <f>(W399-W414)</f>
        <v>733.2502624497439</v>
      </c>
      <c r="X406" s="282">
        <v>0</v>
      </c>
      <c r="Y406" s="282">
        <f>(Y399-Y414)</f>
        <v>762.58027294773365</v>
      </c>
      <c r="Z406" s="282">
        <f>F406+H406+J406+L406+N406+P406</f>
        <v>2722.9926280174845</v>
      </c>
      <c r="AA406" s="282">
        <f>I406+K406+M406+O406+Q406+S406+U406+W406+Y406+G406</f>
        <v>5394.4841921867128</v>
      </c>
    </row>
    <row r="407" spans="1:27" x14ac:dyDescent="0.25">
      <c r="A407" s="333" t="s">
        <v>606</v>
      </c>
      <c r="B407" s="305" t="s">
        <v>1075</v>
      </c>
      <c r="C407" s="311" t="s">
        <v>755</v>
      </c>
      <c r="D407" s="282"/>
      <c r="E407" s="282"/>
      <c r="F407" s="282"/>
      <c r="G407" s="282" t="s">
        <v>290</v>
      </c>
      <c r="H407" s="282"/>
      <c r="I407" s="282" t="s">
        <v>290</v>
      </c>
      <c r="J407" s="282"/>
      <c r="K407" s="282" t="s">
        <v>290</v>
      </c>
      <c r="L407" s="282"/>
      <c r="M407" s="282" t="s">
        <v>290</v>
      </c>
      <c r="N407" s="282"/>
      <c r="O407" s="282" t="s">
        <v>290</v>
      </c>
      <c r="P407" s="282"/>
      <c r="Q407" s="282" t="s">
        <v>290</v>
      </c>
      <c r="R407" s="282"/>
      <c r="S407" s="282" t="s">
        <v>290</v>
      </c>
      <c r="T407" s="282"/>
      <c r="U407" s="282" t="s">
        <v>290</v>
      </c>
      <c r="V407" s="282"/>
      <c r="W407" s="282" t="s">
        <v>290</v>
      </c>
      <c r="X407" s="282"/>
      <c r="Y407" s="282" t="s">
        <v>290</v>
      </c>
      <c r="Z407" s="282" t="s">
        <v>290</v>
      </c>
      <c r="AA407" s="282" t="s">
        <v>290</v>
      </c>
    </row>
    <row r="408" spans="1:27" x14ac:dyDescent="0.25">
      <c r="A408" s="333" t="s">
        <v>607</v>
      </c>
      <c r="B408" s="305" t="s">
        <v>754</v>
      </c>
      <c r="C408" s="311" t="s">
        <v>755</v>
      </c>
      <c r="D408" s="282"/>
      <c r="E408" s="282"/>
      <c r="F408" s="282"/>
      <c r="G408" s="282" t="s">
        <v>290</v>
      </c>
      <c r="H408" s="282"/>
      <c r="I408" s="282" t="s">
        <v>290</v>
      </c>
      <c r="J408" s="282"/>
      <c r="K408" s="282" t="s">
        <v>290</v>
      </c>
      <c r="L408" s="282"/>
      <c r="M408" s="282" t="s">
        <v>290</v>
      </c>
      <c r="N408" s="282"/>
      <c r="O408" s="282" t="s">
        <v>290</v>
      </c>
      <c r="P408" s="282"/>
      <c r="Q408" s="282" t="s">
        <v>290</v>
      </c>
      <c r="R408" s="282"/>
      <c r="S408" s="282" t="s">
        <v>290</v>
      </c>
      <c r="T408" s="282"/>
      <c r="U408" s="282" t="s">
        <v>290</v>
      </c>
      <c r="V408" s="282"/>
      <c r="W408" s="282" t="s">
        <v>290</v>
      </c>
      <c r="X408" s="282"/>
      <c r="Y408" s="282" t="s">
        <v>290</v>
      </c>
      <c r="Z408" s="282" t="s">
        <v>290</v>
      </c>
      <c r="AA408" s="282" t="s">
        <v>290</v>
      </c>
    </row>
    <row r="409" spans="1:27" x14ac:dyDescent="0.25">
      <c r="A409" s="333" t="s">
        <v>608</v>
      </c>
      <c r="B409" s="305" t="s">
        <v>1082</v>
      </c>
      <c r="C409" s="311" t="s">
        <v>755</v>
      </c>
      <c r="D409" s="282"/>
      <c r="E409" s="282"/>
      <c r="F409" s="282"/>
      <c r="G409" s="282" t="s">
        <v>290</v>
      </c>
      <c r="H409" s="282"/>
      <c r="I409" s="282" t="s">
        <v>290</v>
      </c>
      <c r="J409" s="282"/>
      <c r="K409" s="282" t="s">
        <v>290</v>
      </c>
      <c r="L409" s="282"/>
      <c r="M409" s="282" t="s">
        <v>290</v>
      </c>
      <c r="N409" s="282"/>
      <c r="O409" s="282" t="s">
        <v>290</v>
      </c>
      <c r="P409" s="282"/>
      <c r="Q409" s="282" t="s">
        <v>290</v>
      </c>
      <c r="R409" s="282"/>
      <c r="S409" s="282" t="s">
        <v>290</v>
      </c>
      <c r="T409" s="282"/>
      <c r="U409" s="282" t="s">
        <v>290</v>
      </c>
      <c r="V409" s="282"/>
      <c r="W409" s="282" t="s">
        <v>290</v>
      </c>
      <c r="X409" s="282"/>
      <c r="Y409" s="282" t="s">
        <v>290</v>
      </c>
      <c r="Z409" s="282" t="s">
        <v>290</v>
      </c>
      <c r="AA409" s="282" t="s">
        <v>290</v>
      </c>
    </row>
    <row r="410" spans="1:27" ht="31.5" x14ac:dyDescent="0.25">
      <c r="A410" s="333" t="s">
        <v>623</v>
      </c>
      <c r="B410" s="305" t="s">
        <v>1057</v>
      </c>
      <c r="C410" s="311" t="s">
        <v>755</v>
      </c>
      <c r="D410" s="282">
        <f t="shared" ref="D410:E410" si="376">D411+D412</f>
        <v>0</v>
      </c>
      <c r="E410" s="282">
        <f t="shared" si="376"/>
        <v>0</v>
      </c>
      <c r="F410" s="282">
        <f t="shared" ref="F410" si="377">F411+F412</f>
        <v>0</v>
      </c>
      <c r="G410" s="282" t="s">
        <v>290</v>
      </c>
      <c r="H410" s="282">
        <f t="shared" ref="H410" si="378">H411+H412</f>
        <v>0</v>
      </c>
      <c r="I410" s="282" t="s">
        <v>290</v>
      </c>
      <c r="J410" s="282">
        <f t="shared" ref="J410" si="379">J411+J412</f>
        <v>0</v>
      </c>
      <c r="K410" s="282" t="s">
        <v>290</v>
      </c>
      <c r="L410" s="282">
        <f>L411+L412</f>
        <v>0</v>
      </c>
      <c r="M410" s="282" t="s">
        <v>290</v>
      </c>
      <c r="N410" s="282">
        <f>N411+N412</f>
        <v>0</v>
      </c>
      <c r="O410" s="282" t="s">
        <v>290</v>
      </c>
      <c r="P410" s="282">
        <f>P411+P412</f>
        <v>0</v>
      </c>
      <c r="Q410" s="282" t="s">
        <v>290</v>
      </c>
      <c r="R410" s="282">
        <f>R411+R412</f>
        <v>0</v>
      </c>
      <c r="S410" s="282" t="s">
        <v>290</v>
      </c>
      <c r="T410" s="282">
        <f>T411+T412</f>
        <v>0</v>
      </c>
      <c r="U410" s="282" t="s">
        <v>290</v>
      </c>
      <c r="V410" s="282">
        <f>V411+V412</f>
        <v>0</v>
      </c>
      <c r="W410" s="282" t="s">
        <v>290</v>
      </c>
      <c r="X410" s="282">
        <f>X411+X412</f>
        <v>0</v>
      </c>
      <c r="Y410" s="282" t="s">
        <v>290</v>
      </c>
      <c r="Z410" s="282" t="s">
        <v>290</v>
      </c>
      <c r="AA410" s="282" t="s">
        <v>290</v>
      </c>
    </row>
    <row r="411" spans="1:27" x14ac:dyDescent="0.25">
      <c r="A411" s="333" t="s">
        <v>988</v>
      </c>
      <c r="B411" s="306" t="s">
        <v>649</v>
      </c>
      <c r="C411" s="311" t="s">
        <v>755</v>
      </c>
      <c r="D411" s="282"/>
      <c r="E411" s="282"/>
      <c r="F411" s="282"/>
      <c r="G411" s="282" t="s">
        <v>290</v>
      </c>
      <c r="H411" s="282"/>
      <c r="I411" s="282" t="s">
        <v>290</v>
      </c>
      <c r="J411" s="282"/>
      <c r="K411" s="282" t="s">
        <v>290</v>
      </c>
      <c r="L411" s="282"/>
      <c r="M411" s="282" t="s">
        <v>290</v>
      </c>
      <c r="N411" s="282"/>
      <c r="O411" s="282" t="s">
        <v>290</v>
      </c>
      <c r="P411" s="282"/>
      <c r="Q411" s="282" t="s">
        <v>290</v>
      </c>
      <c r="R411" s="282"/>
      <c r="S411" s="282" t="s">
        <v>290</v>
      </c>
      <c r="T411" s="282"/>
      <c r="U411" s="282" t="s">
        <v>290</v>
      </c>
      <c r="V411" s="282"/>
      <c r="W411" s="282" t="s">
        <v>290</v>
      </c>
      <c r="X411" s="282"/>
      <c r="Y411" s="282" t="s">
        <v>290</v>
      </c>
      <c r="Z411" s="282" t="s">
        <v>290</v>
      </c>
      <c r="AA411" s="282" t="s">
        <v>290</v>
      </c>
    </row>
    <row r="412" spans="1:27" x14ac:dyDescent="0.25">
      <c r="A412" s="333" t="s">
        <v>989</v>
      </c>
      <c r="B412" s="320" t="s">
        <v>637</v>
      </c>
      <c r="C412" s="311" t="s">
        <v>755</v>
      </c>
      <c r="D412" s="282"/>
      <c r="E412" s="282"/>
      <c r="F412" s="282"/>
      <c r="G412" s="282" t="s">
        <v>290</v>
      </c>
      <c r="H412" s="282"/>
      <c r="I412" s="282" t="s">
        <v>290</v>
      </c>
      <c r="J412" s="282"/>
      <c r="K412" s="282" t="s">
        <v>290</v>
      </c>
      <c r="L412" s="282"/>
      <c r="M412" s="282" t="s">
        <v>290</v>
      </c>
      <c r="N412" s="282"/>
      <c r="O412" s="282" t="s">
        <v>290</v>
      </c>
      <c r="P412" s="282"/>
      <c r="Q412" s="282" t="s">
        <v>290</v>
      </c>
      <c r="R412" s="282"/>
      <c r="S412" s="282" t="s">
        <v>290</v>
      </c>
      <c r="T412" s="282"/>
      <c r="U412" s="282" t="s">
        <v>290</v>
      </c>
      <c r="V412" s="282"/>
      <c r="W412" s="282" t="s">
        <v>290</v>
      </c>
      <c r="X412" s="282"/>
      <c r="Y412" s="282" t="s">
        <v>290</v>
      </c>
      <c r="Z412" s="282" t="s">
        <v>290</v>
      </c>
      <c r="AA412" s="282" t="s">
        <v>290</v>
      </c>
    </row>
    <row r="413" spans="1:27" x14ac:dyDescent="0.25">
      <c r="A413" s="333" t="s">
        <v>218</v>
      </c>
      <c r="B413" s="301" t="s">
        <v>1023</v>
      </c>
      <c r="C413" s="311" t="s">
        <v>755</v>
      </c>
      <c r="D413" s="282">
        <v>0</v>
      </c>
      <c r="E413" s="282">
        <v>0</v>
      </c>
      <c r="F413" s="282">
        <v>0</v>
      </c>
      <c r="G413" s="282">
        <v>0</v>
      </c>
      <c r="H413" s="282">
        <v>0</v>
      </c>
      <c r="I413" s="282">
        <v>0</v>
      </c>
      <c r="J413" s="282">
        <v>0</v>
      </c>
      <c r="K413" s="282">
        <v>0</v>
      </c>
      <c r="L413" s="282">
        <v>0</v>
      </c>
      <c r="M413" s="282">
        <v>0</v>
      </c>
      <c r="N413" s="282">
        <v>0</v>
      </c>
      <c r="O413" s="282">
        <v>0</v>
      </c>
      <c r="P413" s="282">
        <v>0</v>
      </c>
      <c r="Q413" s="282">
        <v>0</v>
      </c>
      <c r="R413" s="282">
        <v>0</v>
      </c>
      <c r="S413" s="282">
        <v>0</v>
      </c>
      <c r="T413" s="282">
        <v>0</v>
      </c>
      <c r="U413" s="282">
        <v>0</v>
      </c>
      <c r="V413" s="282">
        <v>0</v>
      </c>
      <c r="W413" s="282">
        <v>0</v>
      </c>
      <c r="X413" s="282">
        <v>0</v>
      </c>
      <c r="Y413" s="282">
        <v>0</v>
      </c>
      <c r="Z413" s="282">
        <f>F413+H413+J413+L413+N413+P413</f>
        <v>0</v>
      </c>
      <c r="AA413" s="282">
        <f>I413+K413+M413+O413+Q413+S413+U413+W413+Y413+G413</f>
        <v>0</v>
      </c>
    </row>
    <row r="414" spans="1:27" x14ac:dyDescent="0.25">
      <c r="A414" s="333" t="s">
        <v>220</v>
      </c>
      <c r="B414" s="301" t="s">
        <v>796</v>
      </c>
      <c r="C414" s="311" t="s">
        <v>755</v>
      </c>
      <c r="D414" s="282">
        <f>D415+D419+D420+D421+D422+D423+D424</f>
        <v>0</v>
      </c>
      <c r="E414" s="282">
        <f>E415+E419+E420+E421+E422+E423+E424</f>
        <v>40.112499999999997</v>
      </c>
      <c r="F414" s="282">
        <v>0</v>
      </c>
      <c r="G414" s="282">
        <f t="shared" ref="G414" si="380">G420</f>
        <v>0</v>
      </c>
      <c r="H414" s="282">
        <v>55.074238357523569</v>
      </c>
      <c r="I414" s="282">
        <f>(I420)</f>
        <v>0</v>
      </c>
      <c r="J414" s="282">
        <v>0</v>
      </c>
      <c r="K414" s="282">
        <f>(K420)</f>
        <v>0</v>
      </c>
      <c r="L414" s="282">
        <v>0</v>
      </c>
      <c r="M414" s="282">
        <f>(M420)</f>
        <v>0</v>
      </c>
      <c r="N414" s="282">
        <v>18.048486179999948</v>
      </c>
      <c r="O414" s="282">
        <f>(O420)</f>
        <v>0</v>
      </c>
      <c r="P414" s="282">
        <v>52.109816419999987</v>
      </c>
      <c r="Q414" s="282">
        <f>(Q420)</f>
        <v>0</v>
      </c>
      <c r="R414" s="282">
        <v>0</v>
      </c>
      <c r="S414" s="282">
        <f>(S420)</f>
        <v>0</v>
      </c>
      <c r="T414" s="282">
        <v>0</v>
      </c>
      <c r="U414" s="282">
        <f>(U420)</f>
        <v>0</v>
      </c>
      <c r="V414" s="282">
        <v>0</v>
      </c>
      <c r="W414" s="282">
        <f>(W420)</f>
        <v>0</v>
      </c>
      <c r="X414" s="282">
        <v>0</v>
      </c>
      <c r="Y414" s="282">
        <f>(Y420)</f>
        <v>0</v>
      </c>
      <c r="Z414" s="282">
        <f>F414+H414+J414+L414+N414+P414</f>
        <v>125.2325409575235</v>
      </c>
      <c r="AA414" s="282">
        <f>I414+K414+M414+O414+Q414+S414+U414+W414+Y414+G414</f>
        <v>0</v>
      </c>
    </row>
    <row r="415" spans="1:27" x14ac:dyDescent="0.25">
      <c r="A415" s="333" t="s">
        <v>627</v>
      </c>
      <c r="B415" s="305" t="s">
        <v>751</v>
      </c>
      <c r="C415" s="311" t="s">
        <v>755</v>
      </c>
      <c r="D415" s="282">
        <f t="shared" ref="D415:E415" si="381">D416+D417+D418</f>
        <v>0</v>
      </c>
      <c r="E415" s="282">
        <f t="shared" si="381"/>
        <v>0</v>
      </c>
      <c r="F415" s="282">
        <f t="shared" ref="F415" si="382">F416+F417+F418</f>
        <v>0</v>
      </c>
      <c r="G415" s="282" t="s">
        <v>290</v>
      </c>
      <c r="H415" s="282">
        <f t="shared" ref="H415" si="383">H416+H417+H418</f>
        <v>0</v>
      </c>
      <c r="I415" s="282" t="s">
        <v>290</v>
      </c>
      <c r="J415" s="282">
        <f t="shared" ref="J415" si="384">J416+J417+J418</f>
        <v>0</v>
      </c>
      <c r="K415" s="282" t="s">
        <v>290</v>
      </c>
      <c r="L415" s="282">
        <f>L416+L417+L418</f>
        <v>0</v>
      </c>
      <c r="M415" s="282" t="s">
        <v>290</v>
      </c>
      <c r="N415" s="282">
        <f>N416+N417+N418</f>
        <v>0</v>
      </c>
      <c r="O415" s="282" t="s">
        <v>290</v>
      </c>
      <c r="P415" s="282">
        <f>P416+P417+P418</f>
        <v>0</v>
      </c>
      <c r="Q415" s="282" t="s">
        <v>290</v>
      </c>
      <c r="R415" s="282">
        <f>R416+R417+R418</f>
        <v>0</v>
      </c>
      <c r="S415" s="282" t="s">
        <v>290</v>
      </c>
      <c r="T415" s="282">
        <f>T416+T417+T418</f>
        <v>0</v>
      </c>
      <c r="U415" s="282" t="s">
        <v>290</v>
      </c>
      <c r="V415" s="282">
        <f>V416+V417+V418</f>
        <v>0</v>
      </c>
      <c r="W415" s="282" t="s">
        <v>290</v>
      </c>
      <c r="X415" s="282">
        <f>X416+X417+X418</f>
        <v>0</v>
      </c>
      <c r="Y415" s="282" t="s">
        <v>290</v>
      </c>
      <c r="Z415" s="282" t="s">
        <v>290</v>
      </c>
      <c r="AA415" s="282" t="s">
        <v>290</v>
      </c>
    </row>
    <row r="416" spans="1:27" ht="31.5" x14ac:dyDescent="0.25">
      <c r="A416" s="333" t="s">
        <v>935</v>
      </c>
      <c r="B416" s="305" t="s">
        <v>908</v>
      </c>
      <c r="C416" s="311" t="s">
        <v>755</v>
      </c>
      <c r="D416" s="282"/>
      <c r="E416" s="282"/>
      <c r="F416" s="282"/>
      <c r="G416" s="282" t="s">
        <v>290</v>
      </c>
      <c r="H416" s="282"/>
      <c r="I416" s="282" t="s">
        <v>290</v>
      </c>
      <c r="J416" s="282"/>
      <c r="K416" s="282" t="s">
        <v>290</v>
      </c>
      <c r="L416" s="282"/>
      <c r="M416" s="282" t="s">
        <v>290</v>
      </c>
      <c r="N416" s="282"/>
      <c r="O416" s="282" t="s">
        <v>290</v>
      </c>
      <c r="P416" s="282"/>
      <c r="Q416" s="282" t="s">
        <v>290</v>
      </c>
      <c r="R416" s="282"/>
      <c r="S416" s="282" t="s">
        <v>290</v>
      </c>
      <c r="T416" s="282"/>
      <c r="U416" s="282" t="s">
        <v>290</v>
      </c>
      <c r="V416" s="282"/>
      <c r="W416" s="282" t="s">
        <v>290</v>
      </c>
      <c r="X416" s="282"/>
      <c r="Y416" s="282" t="s">
        <v>290</v>
      </c>
      <c r="Z416" s="282" t="s">
        <v>290</v>
      </c>
      <c r="AA416" s="282" t="s">
        <v>290</v>
      </c>
    </row>
    <row r="417" spans="1:27" ht="31.5" x14ac:dyDescent="0.25">
      <c r="A417" s="333" t="s">
        <v>936</v>
      </c>
      <c r="B417" s="305" t="s">
        <v>909</v>
      </c>
      <c r="C417" s="311" t="s">
        <v>755</v>
      </c>
      <c r="D417" s="282"/>
      <c r="E417" s="282"/>
      <c r="F417" s="282"/>
      <c r="G417" s="282" t="s">
        <v>290</v>
      </c>
      <c r="H417" s="282"/>
      <c r="I417" s="282" t="s">
        <v>290</v>
      </c>
      <c r="J417" s="282"/>
      <c r="K417" s="282" t="s">
        <v>290</v>
      </c>
      <c r="L417" s="282"/>
      <c r="M417" s="282" t="s">
        <v>290</v>
      </c>
      <c r="N417" s="282"/>
      <c r="O417" s="282" t="s">
        <v>290</v>
      </c>
      <c r="P417" s="282"/>
      <c r="Q417" s="282" t="s">
        <v>290</v>
      </c>
      <c r="R417" s="282"/>
      <c r="S417" s="282" t="s">
        <v>290</v>
      </c>
      <c r="T417" s="282"/>
      <c r="U417" s="282" t="s">
        <v>290</v>
      </c>
      <c r="V417" s="282"/>
      <c r="W417" s="282" t="s">
        <v>290</v>
      </c>
      <c r="X417" s="282"/>
      <c r="Y417" s="282" t="s">
        <v>290</v>
      </c>
      <c r="Z417" s="282" t="s">
        <v>290</v>
      </c>
      <c r="AA417" s="282" t="s">
        <v>290</v>
      </c>
    </row>
    <row r="418" spans="1:27" ht="31.5" x14ac:dyDescent="0.25">
      <c r="A418" s="333" t="s">
        <v>990</v>
      </c>
      <c r="B418" s="305" t="s">
        <v>894</v>
      </c>
      <c r="C418" s="311" t="s">
        <v>755</v>
      </c>
      <c r="D418" s="282"/>
      <c r="E418" s="282"/>
      <c r="F418" s="282"/>
      <c r="G418" s="282" t="s">
        <v>290</v>
      </c>
      <c r="H418" s="282"/>
      <c r="I418" s="282" t="s">
        <v>290</v>
      </c>
      <c r="J418" s="282"/>
      <c r="K418" s="282" t="s">
        <v>290</v>
      </c>
      <c r="L418" s="282"/>
      <c r="M418" s="282" t="s">
        <v>290</v>
      </c>
      <c r="N418" s="282"/>
      <c r="O418" s="282" t="s">
        <v>290</v>
      </c>
      <c r="P418" s="282"/>
      <c r="Q418" s="282" t="s">
        <v>290</v>
      </c>
      <c r="R418" s="282"/>
      <c r="S418" s="282" t="s">
        <v>290</v>
      </c>
      <c r="T418" s="282"/>
      <c r="U418" s="282" t="s">
        <v>290</v>
      </c>
      <c r="V418" s="282"/>
      <c r="W418" s="282" t="s">
        <v>290</v>
      </c>
      <c r="X418" s="282"/>
      <c r="Y418" s="282" t="s">
        <v>290</v>
      </c>
      <c r="Z418" s="282" t="s">
        <v>290</v>
      </c>
      <c r="AA418" s="282" t="s">
        <v>290</v>
      </c>
    </row>
    <row r="419" spans="1:27" x14ac:dyDescent="0.25">
      <c r="A419" s="333" t="s">
        <v>628</v>
      </c>
      <c r="B419" s="305" t="s">
        <v>1081</v>
      </c>
      <c r="C419" s="311" t="s">
        <v>755</v>
      </c>
      <c r="D419" s="282"/>
      <c r="E419" s="282"/>
      <c r="F419" s="282"/>
      <c r="G419" s="282" t="s">
        <v>290</v>
      </c>
      <c r="H419" s="282"/>
      <c r="I419" s="282" t="s">
        <v>290</v>
      </c>
      <c r="J419" s="282"/>
      <c r="K419" s="282" t="s">
        <v>290</v>
      </c>
      <c r="L419" s="282"/>
      <c r="M419" s="282" t="s">
        <v>290</v>
      </c>
      <c r="N419" s="282"/>
      <c r="O419" s="282" t="s">
        <v>290</v>
      </c>
      <c r="P419" s="282"/>
      <c r="Q419" s="282" t="s">
        <v>290</v>
      </c>
      <c r="R419" s="282"/>
      <c r="S419" s="282" t="s">
        <v>290</v>
      </c>
      <c r="T419" s="282"/>
      <c r="U419" s="282" t="s">
        <v>290</v>
      </c>
      <c r="V419" s="282"/>
      <c r="W419" s="282" t="s">
        <v>290</v>
      </c>
      <c r="X419" s="282"/>
      <c r="Y419" s="282" t="s">
        <v>290</v>
      </c>
      <c r="Z419" s="282" t="s">
        <v>290</v>
      </c>
      <c r="AA419" s="282" t="s">
        <v>290</v>
      </c>
    </row>
    <row r="420" spans="1:27" x14ac:dyDescent="0.25">
      <c r="A420" s="333" t="s">
        <v>629</v>
      </c>
      <c r="B420" s="305" t="s">
        <v>752</v>
      </c>
      <c r="C420" s="311" t="s">
        <v>755</v>
      </c>
      <c r="D420" s="282">
        <v>0</v>
      </c>
      <c r="E420" s="282">
        <v>40.112499999999997</v>
      </c>
      <c r="F420" s="282">
        <f>F414</f>
        <v>0</v>
      </c>
      <c r="G420" s="282">
        <v>0</v>
      </c>
      <c r="H420" s="282">
        <f>H414</f>
        <v>55.074238357523569</v>
      </c>
      <c r="I420" s="282">
        <v>0</v>
      </c>
      <c r="J420" s="282">
        <f>J414</f>
        <v>0</v>
      </c>
      <c r="K420" s="282">
        <v>0</v>
      </c>
      <c r="L420" s="282">
        <f>L414</f>
        <v>0</v>
      </c>
      <c r="M420" s="282">
        <v>0</v>
      </c>
      <c r="N420" s="282">
        <f>N414</f>
        <v>18.048486179999948</v>
      </c>
      <c r="O420" s="282">
        <v>0</v>
      </c>
      <c r="P420" s="282">
        <f>P414</f>
        <v>52.109816419999987</v>
      </c>
      <c r="Q420" s="282">
        <v>0</v>
      </c>
      <c r="R420" s="282">
        <f>R414</f>
        <v>0</v>
      </c>
      <c r="S420" s="282">
        <v>0</v>
      </c>
      <c r="T420" s="282">
        <f>T414</f>
        <v>0</v>
      </c>
      <c r="U420" s="282">
        <v>0</v>
      </c>
      <c r="V420" s="282">
        <f>V414</f>
        <v>0</v>
      </c>
      <c r="W420" s="282">
        <v>0</v>
      </c>
      <c r="X420" s="282">
        <f>X414</f>
        <v>0</v>
      </c>
      <c r="Y420" s="282">
        <v>0</v>
      </c>
      <c r="Z420" s="282">
        <f>F420+H420+J420+L420+N420+P420</f>
        <v>125.2325409575235</v>
      </c>
      <c r="AA420" s="282">
        <f>I420+K420+M420+O420+Q420+S420+U420+W420+Y420+G420</f>
        <v>0</v>
      </c>
    </row>
    <row r="421" spans="1:27" x14ac:dyDescent="0.25">
      <c r="A421" s="333" t="s">
        <v>630</v>
      </c>
      <c r="B421" s="305" t="s">
        <v>1075</v>
      </c>
      <c r="C421" s="311" t="s">
        <v>755</v>
      </c>
      <c r="D421" s="282"/>
      <c r="E421" s="282"/>
      <c r="F421" s="282"/>
      <c r="G421" s="282" t="s">
        <v>290</v>
      </c>
      <c r="H421" s="282"/>
      <c r="I421" s="282" t="s">
        <v>290</v>
      </c>
      <c r="J421" s="282"/>
      <c r="K421" s="282" t="s">
        <v>290</v>
      </c>
      <c r="L421" s="282"/>
      <c r="M421" s="282" t="s">
        <v>290</v>
      </c>
      <c r="N421" s="282"/>
      <c r="O421" s="282" t="s">
        <v>290</v>
      </c>
      <c r="P421" s="282"/>
      <c r="Q421" s="282" t="s">
        <v>290</v>
      </c>
      <c r="R421" s="282"/>
      <c r="S421" s="282" t="s">
        <v>290</v>
      </c>
      <c r="T421" s="282"/>
      <c r="U421" s="282" t="s">
        <v>290</v>
      </c>
      <c r="V421" s="282"/>
      <c r="W421" s="282" t="s">
        <v>290</v>
      </c>
      <c r="X421" s="282"/>
      <c r="Y421" s="282" t="s">
        <v>290</v>
      </c>
      <c r="Z421" s="282" t="s">
        <v>290</v>
      </c>
      <c r="AA421" s="282" t="s">
        <v>290</v>
      </c>
    </row>
    <row r="422" spans="1:27" x14ac:dyDescent="0.25">
      <c r="A422" s="333" t="s">
        <v>631</v>
      </c>
      <c r="B422" s="305" t="s">
        <v>754</v>
      </c>
      <c r="C422" s="311" t="s">
        <v>755</v>
      </c>
      <c r="D422" s="282"/>
      <c r="E422" s="282"/>
      <c r="F422" s="282"/>
      <c r="G422" s="282" t="s">
        <v>290</v>
      </c>
      <c r="H422" s="282"/>
      <c r="I422" s="282" t="s">
        <v>290</v>
      </c>
      <c r="J422" s="282"/>
      <c r="K422" s="282" t="s">
        <v>290</v>
      </c>
      <c r="L422" s="282"/>
      <c r="M422" s="282" t="s">
        <v>290</v>
      </c>
      <c r="N422" s="282"/>
      <c r="O422" s="282" t="s">
        <v>290</v>
      </c>
      <c r="P422" s="282"/>
      <c r="Q422" s="282" t="s">
        <v>290</v>
      </c>
      <c r="R422" s="282"/>
      <c r="S422" s="282" t="s">
        <v>290</v>
      </c>
      <c r="T422" s="282"/>
      <c r="U422" s="282" t="s">
        <v>290</v>
      </c>
      <c r="V422" s="282"/>
      <c r="W422" s="282" t="s">
        <v>290</v>
      </c>
      <c r="X422" s="282"/>
      <c r="Y422" s="282" t="s">
        <v>290</v>
      </c>
      <c r="Z422" s="282" t="s">
        <v>290</v>
      </c>
      <c r="AA422" s="282" t="s">
        <v>290</v>
      </c>
    </row>
    <row r="423" spans="1:27" x14ac:dyDescent="0.25">
      <c r="A423" s="333" t="s">
        <v>632</v>
      </c>
      <c r="B423" s="305" t="s">
        <v>1082</v>
      </c>
      <c r="C423" s="311" t="s">
        <v>755</v>
      </c>
      <c r="D423" s="282"/>
      <c r="E423" s="282"/>
      <c r="F423" s="282"/>
      <c r="G423" s="282" t="s">
        <v>290</v>
      </c>
      <c r="H423" s="282"/>
      <c r="I423" s="282" t="s">
        <v>290</v>
      </c>
      <c r="J423" s="282"/>
      <c r="K423" s="282" t="s">
        <v>290</v>
      </c>
      <c r="L423" s="282"/>
      <c r="M423" s="282" t="s">
        <v>290</v>
      </c>
      <c r="N423" s="282"/>
      <c r="O423" s="282" t="s">
        <v>290</v>
      </c>
      <c r="P423" s="282"/>
      <c r="Q423" s="282" t="s">
        <v>290</v>
      </c>
      <c r="R423" s="282"/>
      <c r="S423" s="282" t="s">
        <v>290</v>
      </c>
      <c r="T423" s="282"/>
      <c r="U423" s="282" t="s">
        <v>290</v>
      </c>
      <c r="V423" s="282"/>
      <c r="W423" s="282" t="s">
        <v>290</v>
      </c>
      <c r="X423" s="282"/>
      <c r="Y423" s="282" t="s">
        <v>290</v>
      </c>
      <c r="Z423" s="282" t="s">
        <v>290</v>
      </c>
      <c r="AA423" s="282" t="s">
        <v>290</v>
      </c>
    </row>
    <row r="424" spans="1:27" ht="31.5" x14ac:dyDescent="0.25">
      <c r="A424" s="333" t="s">
        <v>633</v>
      </c>
      <c r="B424" s="305" t="s">
        <v>1057</v>
      </c>
      <c r="C424" s="311" t="s">
        <v>755</v>
      </c>
      <c r="D424" s="282">
        <f t="shared" ref="D424:E424" si="385">D425+D426</f>
        <v>0</v>
      </c>
      <c r="E424" s="282">
        <f t="shared" si="385"/>
        <v>0</v>
      </c>
      <c r="F424" s="282">
        <f t="shared" ref="F424" si="386">F425+F426</f>
        <v>0</v>
      </c>
      <c r="G424" s="282" t="s">
        <v>290</v>
      </c>
      <c r="H424" s="282">
        <f t="shared" ref="H424" si="387">H425+H426</f>
        <v>0</v>
      </c>
      <c r="I424" s="282" t="s">
        <v>290</v>
      </c>
      <c r="J424" s="282">
        <f t="shared" ref="J424" si="388">J425+J426</f>
        <v>0</v>
      </c>
      <c r="K424" s="282" t="s">
        <v>290</v>
      </c>
      <c r="L424" s="282">
        <f>L425+L426</f>
        <v>0</v>
      </c>
      <c r="M424" s="282" t="s">
        <v>290</v>
      </c>
      <c r="N424" s="282">
        <f>N425+N426</f>
        <v>0</v>
      </c>
      <c r="O424" s="282" t="s">
        <v>290</v>
      </c>
      <c r="P424" s="282">
        <f>P425+P426</f>
        <v>0</v>
      </c>
      <c r="Q424" s="282" t="s">
        <v>290</v>
      </c>
      <c r="R424" s="282">
        <f>R425+R426</f>
        <v>0</v>
      </c>
      <c r="S424" s="282" t="s">
        <v>290</v>
      </c>
      <c r="T424" s="282">
        <f>T425+T426</f>
        <v>0</v>
      </c>
      <c r="U424" s="282" t="s">
        <v>290</v>
      </c>
      <c r="V424" s="282">
        <f>V425+V426</f>
        <v>0</v>
      </c>
      <c r="W424" s="282" t="s">
        <v>290</v>
      </c>
      <c r="X424" s="282">
        <f>X425+X426</f>
        <v>0</v>
      </c>
      <c r="Y424" s="282" t="s">
        <v>290</v>
      </c>
      <c r="Z424" s="282" t="s">
        <v>290</v>
      </c>
      <c r="AA424" s="282" t="s">
        <v>290</v>
      </c>
    </row>
    <row r="425" spans="1:27" x14ac:dyDescent="0.25">
      <c r="A425" s="333" t="s">
        <v>991</v>
      </c>
      <c r="B425" s="320" t="s">
        <v>649</v>
      </c>
      <c r="C425" s="311" t="s">
        <v>755</v>
      </c>
      <c r="D425" s="282"/>
      <c r="E425" s="282"/>
      <c r="F425" s="282"/>
      <c r="G425" s="282" t="s">
        <v>290</v>
      </c>
      <c r="H425" s="282"/>
      <c r="I425" s="282" t="s">
        <v>290</v>
      </c>
      <c r="J425" s="282"/>
      <c r="K425" s="282" t="s">
        <v>290</v>
      </c>
      <c r="L425" s="282"/>
      <c r="M425" s="282" t="s">
        <v>290</v>
      </c>
      <c r="N425" s="282"/>
      <c r="O425" s="282" t="s">
        <v>290</v>
      </c>
      <c r="P425" s="282"/>
      <c r="Q425" s="282" t="s">
        <v>290</v>
      </c>
      <c r="R425" s="282"/>
      <c r="S425" s="282" t="s">
        <v>290</v>
      </c>
      <c r="T425" s="282"/>
      <c r="U425" s="282" t="s">
        <v>290</v>
      </c>
      <c r="V425" s="282"/>
      <c r="W425" s="282" t="s">
        <v>290</v>
      </c>
      <c r="X425" s="282"/>
      <c r="Y425" s="282" t="s">
        <v>290</v>
      </c>
      <c r="Z425" s="282" t="s">
        <v>290</v>
      </c>
      <c r="AA425" s="282" t="s">
        <v>290</v>
      </c>
    </row>
    <row r="426" spans="1:27" x14ac:dyDescent="0.25">
      <c r="A426" s="333" t="s">
        <v>992</v>
      </c>
      <c r="B426" s="320" t="s">
        <v>637</v>
      </c>
      <c r="C426" s="311" t="s">
        <v>755</v>
      </c>
      <c r="D426" s="282"/>
      <c r="E426" s="282"/>
      <c r="F426" s="282"/>
      <c r="G426" s="282" t="s">
        <v>290</v>
      </c>
      <c r="H426" s="282"/>
      <c r="I426" s="282" t="s">
        <v>290</v>
      </c>
      <c r="J426" s="282"/>
      <c r="K426" s="282" t="s">
        <v>290</v>
      </c>
      <c r="L426" s="282"/>
      <c r="M426" s="282" t="s">
        <v>290</v>
      </c>
      <c r="N426" s="282"/>
      <c r="O426" s="282" t="s">
        <v>290</v>
      </c>
      <c r="P426" s="282"/>
      <c r="Q426" s="282" t="s">
        <v>290</v>
      </c>
      <c r="R426" s="282"/>
      <c r="S426" s="282" t="s">
        <v>290</v>
      </c>
      <c r="T426" s="282"/>
      <c r="U426" s="282" t="s">
        <v>290</v>
      </c>
      <c r="V426" s="282"/>
      <c r="W426" s="282" t="s">
        <v>290</v>
      </c>
      <c r="X426" s="282"/>
      <c r="Y426" s="282" t="s">
        <v>290</v>
      </c>
      <c r="Z426" s="282" t="s">
        <v>290</v>
      </c>
      <c r="AA426" s="282" t="s">
        <v>290</v>
      </c>
    </row>
    <row r="427" spans="1:27" x14ac:dyDescent="0.25">
      <c r="A427" s="333" t="s">
        <v>21</v>
      </c>
      <c r="B427" s="307" t="s">
        <v>993</v>
      </c>
      <c r="C427" s="311" t="s">
        <v>755</v>
      </c>
      <c r="D427" s="282">
        <v>159.15737945888557</v>
      </c>
      <c r="E427" s="282">
        <v>103.3979960624026</v>
      </c>
      <c r="F427" s="282">
        <v>53.063000000000002</v>
      </c>
      <c r="G427" s="282">
        <v>63.888426763711209</v>
      </c>
      <c r="H427" s="282">
        <v>83.90252000000001</v>
      </c>
      <c r="I427" s="282">
        <v>92.151743159000304</v>
      </c>
      <c r="J427" s="282">
        <v>86.07692999999999</v>
      </c>
      <c r="K427" s="282">
        <v>100.31007028319999</v>
      </c>
      <c r="L427" s="282">
        <v>85.520920000000004</v>
      </c>
      <c r="M427" s="282">
        <v>85.520921083199994</v>
      </c>
      <c r="N427" s="282">
        <v>81.189139999999995</v>
      </c>
      <c r="O427" s="282">
        <v>81.189138283199995</v>
      </c>
      <c r="P427" s="282">
        <v>87.320177683200001</v>
      </c>
      <c r="Q427" s="282">
        <v>87.320177683200001</v>
      </c>
      <c r="R427" s="282">
        <v>0</v>
      </c>
      <c r="S427" s="282">
        <v>87.320177683200001</v>
      </c>
      <c r="T427" s="282">
        <v>0</v>
      </c>
      <c r="U427" s="282">
        <v>126.90869927014798</v>
      </c>
      <c r="V427" s="282">
        <v>0</v>
      </c>
      <c r="W427" s="282">
        <v>131.98504724095392</v>
      </c>
      <c r="X427" s="282">
        <v>0</v>
      </c>
      <c r="Y427" s="282">
        <v>137.26444913059206</v>
      </c>
      <c r="Z427" s="282">
        <f>F427+H427+J427+L427+N427+P427</f>
        <v>477.0726876832</v>
      </c>
      <c r="AA427" s="282">
        <f t="shared" ref="AA427:AA428" si="389">I427+K427+M427+O427+Q427+S427+U427+W427+Y427+G427</f>
        <v>993.85885058040549</v>
      </c>
    </row>
    <row r="428" spans="1:27" x14ac:dyDescent="0.25">
      <c r="A428" s="333" t="s">
        <v>39</v>
      </c>
      <c r="B428" s="307" t="s">
        <v>329</v>
      </c>
      <c r="C428" s="311" t="s">
        <v>755</v>
      </c>
      <c r="D428" s="282">
        <v>72.064123823004209</v>
      </c>
      <c r="E428" s="282">
        <v>94.116298318701325</v>
      </c>
      <c r="F428" s="282">
        <v>11.7885612354</v>
      </c>
      <c r="G428" s="282">
        <v>9.1662852941107467</v>
      </c>
      <c r="H428" s="282">
        <v>8.8421901200000015</v>
      </c>
      <c r="I428" s="282">
        <v>13.329926547764185</v>
      </c>
      <c r="J428" s="282">
        <v>0.46220771999999999</v>
      </c>
      <c r="K428" s="282">
        <v>9.1630000000000003</v>
      </c>
      <c r="L428" s="282">
        <v>0.46220771999999999</v>
      </c>
      <c r="M428" s="282">
        <v>0.50800000000000001</v>
      </c>
      <c r="N428" s="282">
        <v>0.46220771999999999</v>
      </c>
      <c r="O428" s="282">
        <v>0.50800000000000001</v>
      </c>
      <c r="P428" s="282">
        <v>0.46220771999999999</v>
      </c>
      <c r="Q428" s="282">
        <v>0.50800000000000001</v>
      </c>
      <c r="R428" s="282">
        <v>0</v>
      </c>
      <c r="S428" s="282">
        <v>0.50800000000000001</v>
      </c>
      <c r="T428" s="282">
        <v>0</v>
      </c>
      <c r="U428" s="282">
        <v>0.50800000000000001</v>
      </c>
      <c r="V428" s="282">
        <v>0</v>
      </c>
      <c r="W428" s="282">
        <v>0.50800000000000001</v>
      </c>
      <c r="X428" s="282">
        <v>0</v>
      </c>
      <c r="Y428" s="282">
        <v>0.50800000000000001</v>
      </c>
      <c r="Z428" s="282">
        <f>F428+H428+J428+L428+N428+P428</f>
        <v>22.479582235399995</v>
      </c>
      <c r="AA428" s="282">
        <f t="shared" si="389"/>
        <v>35.215211841874925</v>
      </c>
    </row>
    <row r="429" spans="1:27" x14ac:dyDescent="0.25">
      <c r="A429" s="333" t="s">
        <v>74</v>
      </c>
      <c r="B429" s="301" t="s">
        <v>921</v>
      </c>
      <c r="C429" s="311" t="s">
        <v>755</v>
      </c>
      <c r="D429" s="282">
        <v>0</v>
      </c>
      <c r="E429" s="282">
        <v>0</v>
      </c>
      <c r="F429" s="282">
        <v>0</v>
      </c>
      <c r="G429" s="282">
        <v>0</v>
      </c>
      <c r="H429" s="282">
        <v>0</v>
      </c>
      <c r="I429" s="282">
        <v>0</v>
      </c>
      <c r="J429" s="282">
        <v>0</v>
      </c>
      <c r="K429" s="282">
        <v>0</v>
      </c>
      <c r="L429" s="282">
        <v>0</v>
      </c>
      <c r="M429" s="282">
        <v>0</v>
      </c>
      <c r="N429" s="282">
        <v>0</v>
      </c>
      <c r="O429" s="282">
        <v>0</v>
      </c>
      <c r="P429" s="282">
        <v>0</v>
      </c>
      <c r="Q429" s="282">
        <v>0</v>
      </c>
      <c r="R429" s="282">
        <v>0</v>
      </c>
      <c r="S429" s="282">
        <v>0</v>
      </c>
      <c r="T429" s="282">
        <v>0</v>
      </c>
      <c r="U429" s="282">
        <v>0</v>
      </c>
      <c r="V429" s="282">
        <v>0</v>
      </c>
      <c r="W429" s="282">
        <v>0</v>
      </c>
      <c r="X429" s="282">
        <v>0</v>
      </c>
      <c r="Y429" s="282">
        <v>0</v>
      </c>
      <c r="Z429" s="282">
        <f t="shared" ref="Z429:Z430" si="390">F429+H429+J429+L429+N429+P429</f>
        <v>0</v>
      </c>
      <c r="AA429" s="282">
        <f t="shared" ref="AA429:AA430" si="391">I429+K429+M429+O429+Q429+S429+U429+W429+Y429+G429</f>
        <v>0</v>
      </c>
    </row>
    <row r="430" spans="1:27" x14ac:dyDescent="0.25">
      <c r="A430" s="333" t="s">
        <v>624</v>
      </c>
      <c r="B430" s="301" t="s">
        <v>625</v>
      </c>
      <c r="C430" s="311" t="s">
        <v>755</v>
      </c>
      <c r="D430" s="282"/>
      <c r="E430" s="282"/>
      <c r="F430" s="282">
        <v>0</v>
      </c>
      <c r="G430" s="282">
        <v>0</v>
      </c>
      <c r="H430" s="282">
        <v>0</v>
      </c>
      <c r="I430" s="282">
        <v>0</v>
      </c>
      <c r="J430" s="282">
        <v>0</v>
      </c>
      <c r="K430" s="282">
        <v>0</v>
      </c>
      <c r="L430" s="282">
        <v>0</v>
      </c>
      <c r="M430" s="282">
        <v>0</v>
      </c>
      <c r="N430" s="282">
        <v>0</v>
      </c>
      <c r="O430" s="282">
        <v>0</v>
      </c>
      <c r="P430" s="282">
        <v>0</v>
      </c>
      <c r="Q430" s="282">
        <v>0</v>
      </c>
      <c r="R430" s="282">
        <v>0</v>
      </c>
      <c r="S430" s="282">
        <v>0</v>
      </c>
      <c r="T430" s="282">
        <v>0</v>
      </c>
      <c r="U430" s="282">
        <v>0</v>
      </c>
      <c r="V430" s="282">
        <v>0</v>
      </c>
      <c r="W430" s="282">
        <v>0</v>
      </c>
      <c r="X430" s="282">
        <v>0</v>
      </c>
      <c r="Y430" s="282">
        <v>0</v>
      </c>
      <c r="Z430" s="282">
        <f t="shared" si="390"/>
        <v>0</v>
      </c>
      <c r="AA430" s="282">
        <f t="shared" si="391"/>
        <v>0</v>
      </c>
    </row>
    <row r="431" spans="1:27" ht="15.75" customHeight="1" x14ac:dyDescent="0.25">
      <c r="A431" s="333" t="s">
        <v>19</v>
      </c>
      <c r="B431" s="319" t="s">
        <v>225</v>
      </c>
      <c r="C431" s="311" t="s">
        <v>755</v>
      </c>
      <c r="D431" s="309">
        <f t="shared" ref="D431:E431" si="392">D432+D433+D434+D435+D436+D441+D442</f>
        <v>89.218237829999964</v>
      </c>
      <c r="E431" s="309">
        <f t="shared" si="392"/>
        <v>0</v>
      </c>
      <c r="F431" s="309">
        <f t="shared" ref="F431" si="393">F432+F433+F434+F435+F436+F441+F442</f>
        <v>0</v>
      </c>
      <c r="G431" s="282">
        <f t="shared" ref="G431:U431" si="394">G433</f>
        <v>0</v>
      </c>
      <c r="H431" s="309">
        <f t="shared" ref="H431" si="395">H432+H433+H434+H435+H436+H441+H442</f>
        <v>0</v>
      </c>
      <c r="I431" s="282">
        <f t="shared" ref="I431" si="396">I433</f>
        <v>0</v>
      </c>
      <c r="J431" s="309">
        <f t="shared" ref="J431" si="397">J432+J433+J434+J435+J436+J441+J442</f>
        <v>0</v>
      </c>
      <c r="K431" s="282">
        <f t="shared" ref="K431" si="398">K433</f>
        <v>0</v>
      </c>
      <c r="L431" s="309">
        <f>L432+L433+L434+L435+L436+L441+L442</f>
        <v>0</v>
      </c>
      <c r="M431" s="282">
        <f t="shared" ref="M431" si="399">M433</f>
        <v>0</v>
      </c>
      <c r="N431" s="309">
        <f>N432+N433+N434+N435+N436+N441+N442</f>
        <v>0</v>
      </c>
      <c r="O431" s="282">
        <f t="shared" ref="O431" si="400">O433</f>
        <v>0</v>
      </c>
      <c r="P431" s="309">
        <f>P432+P433+P434+P435+P436+P441+P442</f>
        <v>0</v>
      </c>
      <c r="Q431" s="282">
        <f t="shared" ref="Q431" si="401">Q433</f>
        <v>0</v>
      </c>
      <c r="R431" s="309">
        <f>R432+R433+R434+R435+R436+R441+R442</f>
        <v>0</v>
      </c>
      <c r="S431" s="282">
        <f t="shared" ref="S431" si="402">S433</f>
        <v>0</v>
      </c>
      <c r="T431" s="309">
        <f>T432+T433+T434+T435+T436+T441+T442</f>
        <v>0</v>
      </c>
      <c r="U431" s="282">
        <f t="shared" si="394"/>
        <v>0</v>
      </c>
      <c r="V431" s="309">
        <f>V432+V433+V434+V435+V436+V441+V442</f>
        <v>0</v>
      </c>
      <c r="W431" s="282">
        <f t="shared" ref="W431" si="403">W433</f>
        <v>0</v>
      </c>
      <c r="X431" s="309">
        <f>X432+X433+X434+X435+X436+X441+X442</f>
        <v>0</v>
      </c>
      <c r="Y431" s="282">
        <f t="shared" ref="Y431" si="404">Y433</f>
        <v>0</v>
      </c>
      <c r="Z431" s="282">
        <f t="shared" ref="Z431" si="405">F431+H431+J431+L431+N431+P431</f>
        <v>0</v>
      </c>
      <c r="AA431" s="282">
        <f>I431+K431+M431+O431+Q431+S431+U431+W431+Y431+G431</f>
        <v>0</v>
      </c>
    </row>
    <row r="432" spans="1:27" x14ac:dyDescent="0.25">
      <c r="A432" s="333" t="s">
        <v>23</v>
      </c>
      <c r="B432" s="307" t="s">
        <v>226</v>
      </c>
      <c r="C432" s="311" t="s">
        <v>755</v>
      </c>
      <c r="D432" s="282">
        <v>0</v>
      </c>
      <c r="E432" s="282">
        <v>0</v>
      </c>
      <c r="F432" s="282">
        <v>0</v>
      </c>
      <c r="G432" s="282">
        <v>0</v>
      </c>
      <c r="H432" s="282">
        <v>0</v>
      </c>
      <c r="I432" s="282">
        <v>0</v>
      </c>
      <c r="J432" s="282">
        <v>0</v>
      </c>
      <c r="K432" s="282">
        <v>0</v>
      </c>
      <c r="L432" s="282">
        <v>0</v>
      </c>
      <c r="M432" s="282">
        <v>0</v>
      </c>
      <c r="N432" s="282">
        <v>0</v>
      </c>
      <c r="O432" s="282">
        <v>0</v>
      </c>
      <c r="P432" s="282">
        <v>0</v>
      </c>
      <c r="Q432" s="282">
        <v>0</v>
      </c>
      <c r="R432" s="282">
        <v>0</v>
      </c>
      <c r="S432" s="282">
        <v>0</v>
      </c>
      <c r="T432" s="282">
        <v>0</v>
      </c>
      <c r="U432" s="282">
        <v>0</v>
      </c>
      <c r="V432" s="282">
        <v>0</v>
      </c>
      <c r="W432" s="282">
        <v>0</v>
      </c>
      <c r="X432" s="282">
        <v>0</v>
      </c>
      <c r="Y432" s="282">
        <v>0</v>
      </c>
      <c r="Z432" s="282">
        <f t="shared" ref="Z432:Z433" si="406">F432+H432+J432+L432+N432+P432</f>
        <v>0</v>
      </c>
      <c r="AA432" s="282">
        <f>I432+K432+M432+O432+Q432+S432+U432+W432+Y432+G432</f>
        <v>0</v>
      </c>
    </row>
    <row r="433" spans="1:27" x14ac:dyDescent="0.25">
      <c r="A433" s="333" t="s">
        <v>24</v>
      </c>
      <c r="B433" s="307" t="s">
        <v>227</v>
      </c>
      <c r="C433" s="311" t="s">
        <v>755</v>
      </c>
      <c r="D433" s="282">
        <v>0</v>
      </c>
      <c r="E433" s="282">
        <v>0</v>
      </c>
      <c r="F433" s="282">
        <v>0</v>
      </c>
      <c r="G433" s="282">
        <v>0</v>
      </c>
      <c r="H433" s="282">
        <v>0</v>
      </c>
      <c r="I433" s="282">
        <v>0</v>
      </c>
      <c r="J433" s="282">
        <v>0</v>
      </c>
      <c r="K433" s="282">
        <v>0</v>
      </c>
      <c r="L433" s="282">
        <v>0</v>
      </c>
      <c r="M433" s="282">
        <v>0</v>
      </c>
      <c r="N433" s="282">
        <v>0</v>
      </c>
      <c r="O433" s="282">
        <v>0</v>
      </c>
      <c r="P433" s="282">
        <v>0</v>
      </c>
      <c r="Q433" s="282">
        <v>0</v>
      </c>
      <c r="R433" s="282">
        <v>0</v>
      </c>
      <c r="S433" s="282">
        <v>0</v>
      </c>
      <c r="T433" s="282">
        <v>0</v>
      </c>
      <c r="U433" s="282">
        <v>0</v>
      </c>
      <c r="V433" s="282">
        <v>0</v>
      </c>
      <c r="W433" s="282">
        <v>0</v>
      </c>
      <c r="X433" s="282">
        <v>0</v>
      </c>
      <c r="Y433" s="282">
        <v>0</v>
      </c>
      <c r="Z433" s="282">
        <f t="shared" si="406"/>
        <v>0</v>
      </c>
      <c r="AA433" s="282">
        <f>I433+K433+M433+O433+Q433+S433+U433+W433+Y433+G433</f>
        <v>0</v>
      </c>
    </row>
    <row r="434" spans="1:27" x14ac:dyDescent="0.25">
      <c r="A434" s="333" t="s">
        <v>30</v>
      </c>
      <c r="B434" s="307" t="s">
        <v>1112</v>
      </c>
      <c r="C434" s="311" t="s">
        <v>755</v>
      </c>
      <c r="D434" s="282"/>
      <c r="E434" s="282"/>
      <c r="F434" s="282"/>
      <c r="G434" s="282">
        <v>0</v>
      </c>
      <c r="H434" s="282"/>
      <c r="I434" s="282">
        <v>0</v>
      </c>
      <c r="J434" s="282"/>
      <c r="K434" s="282">
        <v>0</v>
      </c>
      <c r="L434" s="282"/>
      <c r="M434" s="282">
        <v>0</v>
      </c>
      <c r="N434" s="282"/>
      <c r="O434" s="282">
        <v>0</v>
      </c>
      <c r="P434" s="282"/>
      <c r="Q434" s="282">
        <v>0</v>
      </c>
      <c r="R434" s="282"/>
      <c r="S434" s="282">
        <v>0</v>
      </c>
      <c r="T434" s="282"/>
      <c r="U434" s="282">
        <v>0</v>
      </c>
      <c r="V434" s="282"/>
      <c r="W434" s="282">
        <v>0</v>
      </c>
      <c r="X434" s="282"/>
      <c r="Y434" s="282">
        <v>0</v>
      </c>
      <c r="Z434" s="282">
        <f t="shared" ref="Z434:Z442" si="407">F434+H434+J434+L434+N434+P434</f>
        <v>0</v>
      </c>
      <c r="AA434" s="282">
        <f t="shared" ref="AA434:AA442" si="408">I434+K434+M434+O434+Q434+S434+U434+W434+Y434+G434</f>
        <v>0</v>
      </c>
    </row>
    <row r="435" spans="1:27" x14ac:dyDescent="0.25">
      <c r="A435" s="333" t="s">
        <v>40</v>
      </c>
      <c r="B435" s="307" t="s">
        <v>228</v>
      </c>
      <c r="C435" s="311" t="s">
        <v>755</v>
      </c>
      <c r="D435" s="282">
        <v>0</v>
      </c>
      <c r="E435" s="282">
        <v>0</v>
      </c>
      <c r="F435" s="282">
        <v>0</v>
      </c>
      <c r="G435" s="282">
        <v>0</v>
      </c>
      <c r="H435" s="282">
        <v>0</v>
      </c>
      <c r="I435" s="282">
        <v>0</v>
      </c>
      <c r="J435" s="282">
        <v>0</v>
      </c>
      <c r="K435" s="282">
        <v>0</v>
      </c>
      <c r="L435" s="282">
        <v>0</v>
      </c>
      <c r="M435" s="282">
        <v>0</v>
      </c>
      <c r="N435" s="282">
        <v>0</v>
      </c>
      <c r="O435" s="282">
        <v>0</v>
      </c>
      <c r="P435" s="282">
        <v>0</v>
      </c>
      <c r="Q435" s="282">
        <v>0</v>
      </c>
      <c r="R435" s="282">
        <v>0</v>
      </c>
      <c r="S435" s="282">
        <v>0</v>
      </c>
      <c r="T435" s="282">
        <v>0</v>
      </c>
      <c r="U435" s="282">
        <v>0</v>
      </c>
      <c r="V435" s="282">
        <v>0</v>
      </c>
      <c r="W435" s="282">
        <v>0</v>
      </c>
      <c r="X435" s="282">
        <v>0</v>
      </c>
      <c r="Y435" s="282">
        <v>0</v>
      </c>
      <c r="Z435" s="282">
        <f t="shared" si="407"/>
        <v>0</v>
      </c>
      <c r="AA435" s="282">
        <f t="shared" si="408"/>
        <v>0</v>
      </c>
    </row>
    <row r="436" spans="1:27" x14ac:dyDescent="0.25">
      <c r="A436" s="333" t="s">
        <v>41</v>
      </c>
      <c r="B436" s="307" t="s">
        <v>229</v>
      </c>
      <c r="C436" s="311" t="s">
        <v>755</v>
      </c>
      <c r="D436" s="282">
        <f t="shared" ref="D436:E436" si="409">D437+D439</f>
        <v>0</v>
      </c>
      <c r="E436" s="282">
        <f t="shared" si="409"/>
        <v>0</v>
      </c>
      <c r="F436" s="282">
        <f t="shared" ref="F436" si="410">F437+F439</f>
        <v>0</v>
      </c>
      <c r="G436" s="282">
        <v>0</v>
      </c>
      <c r="H436" s="282">
        <f t="shared" ref="H436" si="411">H437+H439</f>
        <v>0</v>
      </c>
      <c r="I436" s="282">
        <v>0</v>
      </c>
      <c r="J436" s="282">
        <f t="shared" ref="J436" si="412">J437+J439</f>
        <v>0</v>
      </c>
      <c r="K436" s="282">
        <v>0</v>
      </c>
      <c r="L436" s="282">
        <f>L437+L439</f>
        <v>0</v>
      </c>
      <c r="M436" s="282">
        <v>0</v>
      </c>
      <c r="N436" s="282">
        <f>N437+N439</f>
        <v>0</v>
      </c>
      <c r="O436" s="282">
        <v>0</v>
      </c>
      <c r="P436" s="282">
        <f>P437+P439</f>
        <v>0</v>
      </c>
      <c r="Q436" s="282">
        <v>0</v>
      </c>
      <c r="R436" s="282">
        <f>R437+R439</f>
        <v>0</v>
      </c>
      <c r="S436" s="282">
        <v>0</v>
      </c>
      <c r="T436" s="282">
        <f>T437+T439</f>
        <v>0</v>
      </c>
      <c r="U436" s="282">
        <v>0</v>
      </c>
      <c r="V436" s="282">
        <f>V437+V439</f>
        <v>0</v>
      </c>
      <c r="W436" s="282">
        <v>0</v>
      </c>
      <c r="X436" s="282">
        <f>X437+X439</f>
        <v>0</v>
      </c>
      <c r="Y436" s="282">
        <v>0</v>
      </c>
      <c r="Z436" s="282">
        <f t="shared" si="407"/>
        <v>0</v>
      </c>
      <c r="AA436" s="282">
        <f t="shared" si="408"/>
        <v>0</v>
      </c>
    </row>
    <row r="437" spans="1:27" x14ac:dyDescent="0.25">
      <c r="A437" s="333" t="s">
        <v>116</v>
      </c>
      <c r="B437" s="301" t="s">
        <v>626</v>
      </c>
      <c r="C437" s="311" t="s">
        <v>755</v>
      </c>
      <c r="D437" s="282"/>
      <c r="E437" s="282"/>
      <c r="F437" s="282">
        <v>0</v>
      </c>
      <c r="G437" s="282">
        <v>0</v>
      </c>
      <c r="H437" s="282">
        <v>0</v>
      </c>
      <c r="I437" s="282">
        <v>0</v>
      </c>
      <c r="J437" s="282">
        <v>0</v>
      </c>
      <c r="K437" s="282">
        <v>0</v>
      </c>
      <c r="L437" s="282">
        <v>0</v>
      </c>
      <c r="M437" s="282">
        <v>0</v>
      </c>
      <c r="N437" s="282">
        <v>0</v>
      </c>
      <c r="O437" s="282">
        <v>0</v>
      </c>
      <c r="P437" s="282">
        <v>0</v>
      </c>
      <c r="Q437" s="282">
        <v>0</v>
      </c>
      <c r="R437" s="282">
        <v>0</v>
      </c>
      <c r="S437" s="282">
        <v>0</v>
      </c>
      <c r="T437" s="282">
        <v>0</v>
      </c>
      <c r="U437" s="282">
        <v>0</v>
      </c>
      <c r="V437" s="282">
        <v>0</v>
      </c>
      <c r="W437" s="282">
        <v>0</v>
      </c>
      <c r="X437" s="282">
        <v>0</v>
      </c>
      <c r="Y437" s="282">
        <v>0</v>
      </c>
      <c r="Z437" s="282">
        <f t="shared" si="407"/>
        <v>0</v>
      </c>
      <c r="AA437" s="282">
        <f t="shared" si="408"/>
        <v>0</v>
      </c>
    </row>
    <row r="438" spans="1:27" ht="31.5" x14ac:dyDescent="0.25">
      <c r="A438" s="333" t="s">
        <v>746</v>
      </c>
      <c r="B438" s="305" t="s">
        <v>738</v>
      </c>
      <c r="C438" s="311" t="s">
        <v>755</v>
      </c>
      <c r="D438" s="282"/>
      <c r="E438" s="282"/>
      <c r="F438" s="282">
        <v>0</v>
      </c>
      <c r="G438" s="282">
        <v>0</v>
      </c>
      <c r="H438" s="282">
        <v>0</v>
      </c>
      <c r="I438" s="282">
        <v>0</v>
      </c>
      <c r="J438" s="282">
        <v>0</v>
      </c>
      <c r="K438" s="282">
        <v>0</v>
      </c>
      <c r="L438" s="282">
        <v>0</v>
      </c>
      <c r="M438" s="282">
        <v>0</v>
      </c>
      <c r="N438" s="282">
        <v>0</v>
      </c>
      <c r="O438" s="282">
        <v>0</v>
      </c>
      <c r="P438" s="282">
        <v>0</v>
      </c>
      <c r="Q438" s="282">
        <v>0</v>
      </c>
      <c r="R438" s="282">
        <v>0</v>
      </c>
      <c r="S438" s="282">
        <v>0</v>
      </c>
      <c r="T438" s="282">
        <v>0</v>
      </c>
      <c r="U438" s="282">
        <v>0</v>
      </c>
      <c r="V438" s="282">
        <v>0</v>
      </c>
      <c r="W438" s="282">
        <v>0</v>
      </c>
      <c r="X438" s="282">
        <v>0</v>
      </c>
      <c r="Y438" s="282">
        <v>0</v>
      </c>
      <c r="Z438" s="282">
        <f t="shared" si="407"/>
        <v>0</v>
      </c>
      <c r="AA438" s="282">
        <f t="shared" si="408"/>
        <v>0</v>
      </c>
    </row>
    <row r="439" spans="1:27" x14ac:dyDescent="0.25">
      <c r="A439" s="333" t="s">
        <v>800</v>
      </c>
      <c r="B439" s="301" t="s">
        <v>745</v>
      </c>
      <c r="C439" s="311" t="s">
        <v>755</v>
      </c>
      <c r="D439" s="282"/>
      <c r="E439" s="282"/>
      <c r="F439" s="282">
        <v>0</v>
      </c>
      <c r="G439" s="282">
        <v>0</v>
      </c>
      <c r="H439" s="282">
        <v>0</v>
      </c>
      <c r="I439" s="282">
        <v>0</v>
      </c>
      <c r="J439" s="282">
        <v>0</v>
      </c>
      <c r="K439" s="282">
        <v>0</v>
      </c>
      <c r="L439" s="282">
        <v>0</v>
      </c>
      <c r="M439" s="282">
        <v>0</v>
      </c>
      <c r="N439" s="282">
        <v>0</v>
      </c>
      <c r="O439" s="282">
        <v>0</v>
      </c>
      <c r="P439" s="282">
        <v>0</v>
      </c>
      <c r="Q439" s="282">
        <v>0</v>
      </c>
      <c r="R439" s="282">
        <v>0</v>
      </c>
      <c r="S439" s="282">
        <v>0</v>
      </c>
      <c r="T439" s="282">
        <v>0</v>
      </c>
      <c r="U439" s="282">
        <v>0</v>
      </c>
      <c r="V439" s="282">
        <v>0</v>
      </c>
      <c r="W439" s="282">
        <v>0</v>
      </c>
      <c r="X439" s="282">
        <v>0</v>
      </c>
      <c r="Y439" s="282">
        <v>0</v>
      </c>
      <c r="Z439" s="282">
        <f t="shared" si="407"/>
        <v>0</v>
      </c>
      <c r="AA439" s="282">
        <f t="shared" si="408"/>
        <v>0</v>
      </c>
    </row>
    <row r="440" spans="1:27" ht="31.5" x14ac:dyDescent="0.25">
      <c r="A440" s="333" t="s">
        <v>801</v>
      </c>
      <c r="B440" s="305" t="s">
        <v>747</v>
      </c>
      <c r="C440" s="311" t="s">
        <v>755</v>
      </c>
      <c r="D440" s="282"/>
      <c r="E440" s="282"/>
      <c r="F440" s="282">
        <v>0</v>
      </c>
      <c r="G440" s="282">
        <v>0</v>
      </c>
      <c r="H440" s="282">
        <v>0</v>
      </c>
      <c r="I440" s="282">
        <v>0</v>
      </c>
      <c r="J440" s="282">
        <v>0</v>
      </c>
      <c r="K440" s="282">
        <v>0</v>
      </c>
      <c r="L440" s="282">
        <v>0</v>
      </c>
      <c r="M440" s="282">
        <v>0</v>
      </c>
      <c r="N440" s="282">
        <v>0</v>
      </c>
      <c r="O440" s="282">
        <v>0</v>
      </c>
      <c r="P440" s="282">
        <v>0</v>
      </c>
      <c r="Q440" s="282">
        <v>0</v>
      </c>
      <c r="R440" s="282">
        <v>0</v>
      </c>
      <c r="S440" s="282">
        <v>0</v>
      </c>
      <c r="T440" s="282">
        <v>0</v>
      </c>
      <c r="U440" s="282">
        <v>0</v>
      </c>
      <c r="V440" s="282">
        <v>0</v>
      </c>
      <c r="W440" s="282">
        <v>0</v>
      </c>
      <c r="X440" s="282">
        <v>0</v>
      </c>
      <c r="Y440" s="282">
        <v>0</v>
      </c>
      <c r="Z440" s="282">
        <f t="shared" si="407"/>
        <v>0</v>
      </c>
      <c r="AA440" s="282">
        <f t="shared" si="408"/>
        <v>0</v>
      </c>
    </row>
    <row r="441" spans="1:27" x14ac:dyDescent="0.25">
      <c r="A441" s="333" t="s">
        <v>42</v>
      </c>
      <c r="B441" s="307" t="s">
        <v>235</v>
      </c>
      <c r="C441" s="311" t="s">
        <v>755</v>
      </c>
      <c r="D441" s="282"/>
      <c r="E441" s="282"/>
      <c r="F441" s="282">
        <v>0</v>
      </c>
      <c r="G441" s="282">
        <v>0</v>
      </c>
      <c r="H441" s="282">
        <v>0</v>
      </c>
      <c r="I441" s="282">
        <v>0</v>
      </c>
      <c r="J441" s="282">
        <v>0</v>
      </c>
      <c r="K441" s="282">
        <v>0</v>
      </c>
      <c r="L441" s="282">
        <v>0</v>
      </c>
      <c r="M441" s="282">
        <v>0</v>
      </c>
      <c r="N441" s="282">
        <v>0</v>
      </c>
      <c r="O441" s="282">
        <v>0</v>
      </c>
      <c r="P441" s="282">
        <v>0</v>
      </c>
      <c r="Q441" s="282">
        <v>0</v>
      </c>
      <c r="R441" s="282">
        <v>0</v>
      </c>
      <c r="S441" s="282">
        <v>0</v>
      </c>
      <c r="T441" s="282">
        <v>0</v>
      </c>
      <c r="U441" s="282">
        <v>0</v>
      </c>
      <c r="V441" s="282">
        <v>0</v>
      </c>
      <c r="W441" s="282">
        <v>0</v>
      </c>
      <c r="X441" s="282">
        <v>0</v>
      </c>
      <c r="Y441" s="282">
        <v>0</v>
      </c>
      <c r="Z441" s="282">
        <f t="shared" si="407"/>
        <v>0</v>
      </c>
      <c r="AA441" s="282">
        <f t="shared" si="408"/>
        <v>0</v>
      </c>
    </row>
    <row r="442" spans="1:27" x14ac:dyDescent="0.25">
      <c r="A442" s="333" t="s">
        <v>43</v>
      </c>
      <c r="B442" s="307" t="s">
        <v>236</v>
      </c>
      <c r="C442" s="311" t="s">
        <v>755</v>
      </c>
      <c r="D442" s="282">
        <v>89.218237829999964</v>
      </c>
      <c r="E442" s="282">
        <v>0</v>
      </c>
      <c r="F442" s="282">
        <v>0</v>
      </c>
      <c r="G442" s="282">
        <v>0</v>
      </c>
      <c r="H442" s="282">
        <v>0</v>
      </c>
      <c r="I442" s="282">
        <v>0</v>
      </c>
      <c r="J442" s="282">
        <v>0</v>
      </c>
      <c r="K442" s="282">
        <v>0</v>
      </c>
      <c r="L442" s="282">
        <v>0</v>
      </c>
      <c r="M442" s="282">
        <v>0</v>
      </c>
      <c r="N442" s="282">
        <v>0</v>
      </c>
      <c r="O442" s="282">
        <v>0</v>
      </c>
      <c r="P442" s="282">
        <v>0</v>
      </c>
      <c r="Q442" s="282">
        <v>0</v>
      </c>
      <c r="R442" s="282">
        <v>0</v>
      </c>
      <c r="S442" s="282">
        <v>0</v>
      </c>
      <c r="T442" s="282">
        <v>0</v>
      </c>
      <c r="U442" s="282">
        <v>0</v>
      </c>
      <c r="V442" s="282">
        <v>0</v>
      </c>
      <c r="W442" s="282">
        <v>0</v>
      </c>
      <c r="X442" s="282">
        <v>0</v>
      </c>
      <c r="Y442" s="282">
        <v>0</v>
      </c>
      <c r="Z442" s="282">
        <f t="shared" si="407"/>
        <v>0</v>
      </c>
      <c r="AA442" s="282">
        <f t="shared" si="408"/>
        <v>0</v>
      </c>
    </row>
    <row r="443" spans="1:27" x14ac:dyDescent="0.25">
      <c r="A443" s="333" t="s">
        <v>26</v>
      </c>
      <c r="B443" s="310" t="s">
        <v>874</v>
      </c>
      <c r="C443" s="344" t="s">
        <v>290</v>
      </c>
      <c r="D443" s="309"/>
      <c r="E443" s="309"/>
      <c r="F443" s="282"/>
      <c r="G443" s="282" t="s">
        <v>290</v>
      </c>
      <c r="H443" s="282"/>
      <c r="I443" s="282" t="s">
        <v>290</v>
      </c>
      <c r="J443" s="282"/>
      <c r="K443" s="282" t="s">
        <v>290</v>
      </c>
      <c r="L443" s="282"/>
      <c r="M443" s="282" t="s">
        <v>290</v>
      </c>
      <c r="N443" s="282"/>
      <c r="O443" s="282" t="s">
        <v>290</v>
      </c>
      <c r="P443" s="282"/>
      <c r="Q443" s="282" t="s">
        <v>290</v>
      </c>
      <c r="R443" s="282"/>
      <c r="S443" s="282" t="s">
        <v>290</v>
      </c>
      <c r="T443" s="282"/>
      <c r="U443" s="282" t="s">
        <v>290</v>
      </c>
      <c r="V443" s="282"/>
      <c r="W443" s="282" t="s">
        <v>290</v>
      </c>
      <c r="X443" s="282"/>
      <c r="Y443" s="282" t="s">
        <v>290</v>
      </c>
      <c r="Z443" s="282" t="s">
        <v>290</v>
      </c>
      <c r="AA443" s="282" t="s">
        <v>290</v>
      </c>
    </row>
    <row r="444" spans="1:27" ht="47.25" x14ac:dyDescent="0.25">
      <c r="A444" s="345" t="s">
        <v>838</v>
      </c>
      <c r="B444" s="307" t="s">
        <v>842</v>
      </c>
      <c r="C444" s="311" t="s">
        <v>755</v>
      </c>
      <c r="D444" s="282"/>
      <c r="E444" s="282"/>
      <c r="F444" s="282">
        <v>136.52490302324836</v>
      </c>
      <c r="G444" s="282">
        <v>0</v>
      </c>
      <c r="H444" s="282">
        <v>82.369788861266187</v>
      </c>
      <c r="I444" s="282">
        <v>101.74812052000004</v>
      </c>
      <c r="J444" s="282">
        <v>28.412145710924477</v>
      </c>
      <c r="K444" s="282">
        <v>113.48843721118043</v>
      </c>
      <c r="L444" s="282">
        <v>89.42760457312778</v>
      </c>
      <c r="M444" s="282">
        <v>97.566666352602283</v>
      </c>
      <c r="N444" s="282">
        <v>144.6451115204668</v>
      </c>
      <c r="O444" s="282">
        <v>78.333334613068459</v>
      </c>
      <c r="P444" s="282">
        <v>125.87773977085516</v>
      </c>
      <c r="Q444" s="282">
        <v>51.354593139996567</v>
      </c>
      <c r="R444" s="282">
        <v>0</v>
      </c>
      <c r="S444" s="282">
        <v>87.348029387519489</v>
      </c>
      <c r="T444" s="282">
        <v>0</v>
      </c>
      <c r="U444" s="282">
        <v>151.83886512139409</v>
      </c>
      <c r="V444" s="282">
        <v>0</v>
      </c>
      <c r="W444" s="282">
        <v>56.653077978321228</v>
      </c>
      <c r="X444" s="282">
        <v>0</v>
      </c>
      <c r="Y444" s="282">
        <v>121.09123116823163</v>
      </c>
      <c r="Z444" s="282">
        <f t="shared" ref="Z444:Z446" si="413">F444+H444+J444+L444+N444+P444</f>
        <v>607.25729345988884</v>
      </c>
      <c r="AA444" s="282">
        <f t="shared" ref="AA444:AA446" si="414">I444+K444+M444+O444+Q444+S444+U444+W444+Y444+G444</f>
        <v>859.42235549231418</v>
      </c>
    </row>
    <row r="445" spans="1:27" x14ac:dyDescent="0.25">
      <c r="A445" s="345" t="s">
        <v>839</v>
      </c>
      <c r="B445" s="301" t="s">
        <v>922</v>
      </c>
      <c r="C445" s="311" t="s">
        <v>755</v>
      </c>
      <c r="D445" s="282"/>
      <c r="E445" s="282"/>
      <c r="F445" s="282">
        <v>0</v>
      </c>
      <c r="G445" s="282">
        <v>0</v>
      </c>
      <c r="H445" s="282">
        <v>0</v>
      </c>
      <c r="I445" s="282">
        <v>0</v>
      </c>
      <c r="J445" s="282">
        <v>0</v>
      </c>
      <c r="K445" s="282">
        <v>0</v>
      </c>
      <c r="L445" s="282">
        <v>0</v>
      </c>
      <c r="M445" s="282">
        <v>0</v>
      </c>
      <c r="N445" s="282">
        <v>0</v>
      </c>
      <c r="O445" s="282">
        <v>0</v>
      </c>
      <c r="P445" s="282">
        <v>0</v>
      </c>
      <c r="Q445" s="282">
        <v>0</v>
      </c>
      <c r="R445" s="282">
        <v>0</v>
      </c>
      <c r="S445" s="282">
        <v>0</v>
      </c>
      <c r="T445" s="282">
        <v>0</v>
      </c>
      <c r="U445" s="282">
        <v>0</v>
      </c>
      <c r="V445" s="282">
        <v>0</v>
      </c>
      <c r="W445" s="282">
        <v>0</v>
      </c>
      <c r="X445" s="282">
        <v>0</v>
      </c>
      <c r="Y445" s="282">
        <v>0</v>
      </c>
      <c r="Z445" s="282">
        <f t="shared" si="413"/>
        <v>0</v>
      </c>
      <c r="AA445" s="282">
        <f t="shared" si="414"/>
        <v>0</v>
      </c>
    </row>
    <row r="446" spans="1:27" ht="31.5" x14ac:dyDescent="0.25">
      <c r="A446" s="345" t="s">
        <v>840</v>
      </c>
      <c r="B446" s="301" t="s">
        <v>890</v>
      </c>
      <c r="C446" s="311" t="s">
        <v>755</v>
      </c>
      <c r="D446" s="282"/>
      <c r="E446" s="282"/>
      <c r="F446" s="282">
        <v>77.164952053074089</v>
      </c>
      <c r="G446" s="282">
        <v>0</v>
      </c>
      <c r="H446" s="282">
        <v>57.624216554705534</v>
      </c>
      <c r="I446" s="282"/>
      <c r="J446" s="282">
        <v>18.61055819360563</v>
      </c>
      <c r="K446" s="282">
        <v>0</v>
      </c>
      <c r="L446" s="282">
        <v>55.110941440099211</v>
      </c>
      <c r="M446" s="282">
        <v>0</v>
      </c>
      <c r="N446" s="282">
        <v>88.474318350906174</v>
      </c>
      <c r="O446" s="282">
        <v>0</v>
      </c>
      <c r="P446" s="282">
        <v>38.557579770855163</v>
      </c>
      <c r="Q446" s="282">
        <v>0</v>
      </c>
      <c r="R446" s="282">
        <v>0</v>
      </c>
      <c r="S446" s="282">
        <v>0</v>
      </c>
      <c r="T446" s="282">
        <v>0</v>
      </c>
      <c r="U446" s="282">
        <v>0</v>
      </c>
      <c r="V446" s="282">
        <v>0</v>
      </c>
      <c r="W446" s="282">
        <v>0</v>
      </c>
      <c r="X446" s="282">
        <v>0</v>
      </c>
      <c r="Y446" s="282">
        <v>0</v>
      </c>
      <c r="Z446" s="282">
        <f t="shared" si="413"/>
        <v>335.54256636324584</v>
      </c>
      <c r="AA446" s="282">
        <f t="shared" si="414"/>
        <v>0</v>
      </c>
    </row>
    <row r="447" spans="1:27" x14ac:dyDescent="0.25">
      <c r="A447" s="345" t="s">
        <v>841</v>
      </c>
      <c r="B447" s="301" t="s">
        <v>837</v>
      </c>
      <c r="C447" s="311" t="s">
        <v>755</v>
      </c>
      <c r="D447" s="282"/>
      <c r="E447" s="282"/>
      <c r="F447" s="282">
        <v>0</v>
      </c>
      <c r="G447" s="282">
        <v>0</v>
      </c>
      <c r="H447" s="282">
        <v>0</v>
      </c>
      <c r="I447" s="282">
        <v>0</v>
      </c>
      <c r="J447" s="282">
        <v>0</v>
      </c>
      <c r="K447" s="282">
        <v>0</v>
      </c>
      <c r="L447" s="282">
        <v>0</v>
      </c>
      <c r="M447" s="282">
        <v>0</v>
      </c>
      <c r="N447" s="282">
        <v>0</v>
      </c>
      <c r="O447" s="282">
        <v>0</v>
      </c>
      <c r="P447" s="282">
        <v>0</v>
      </c>
      <c r="Q447" s="282">
        <v>0</v>
      </c>
      <c r="R447" s="282">
        <v>0</v>
      </c>
      <c r="S447" s="282">
        <v>0</v>
      </c>
      <c r="T447" s="282">
        <v>0</v>
      </c>
      <c r="U447" s="282">
        <v>0</v>
      </c>
      <c r="V447" s="282">
        <v>0</v>
      </c>
      <c r="W447" s="282">
        <v>0</v>
      </c>
      <c r="X447" s="282">
        <v>0</v>
      </c>
      <c r="Y447" s="282">
        <v>0</v>
      </c>
      <c r="Z447" s="282">
        <f t="shared" ref="Z447" si="415">F447+H447+J447+L447+N447+P447</f>
        <v>0</v>
      </c>
      <c r="AA447" s="282">
        <f t="shared" ref="AA447" si="416">I447+K447+M447+O447+Q447+S447+U447+W447+Y447+G447</f>
        <v>0</v>
      </c>
    </row>
    <row r="448" spans="1:27" ht="33" customHeight="1" x14ac:dyDescent="0.25">
      <c r="A448" s="345" t="s">
        <v>48</v>
      </c>
      <c r="B448" s="307" t="s">
        <v>843</v>
      </c>
      <c r="C448" s="344" t="s">
        <v>290</v>
      </c>
      <c r="D448" s="282"/>
      <c r="E448" s="282"/>
      <c r="F448" s="282"/>
      <c r="G448" s="282" t="s">
        <v>290</v>
      </c>
      <c r="H448" s="282"/>
      <c r="I448" s="282" t="s">
        <v>290</v>
      </c>
      <c r="J448" s="282"/>
      <c r="K448" s="282" t="s">
        <v>290</v>
      </c>
      <c r="L448" s="282"/>
      <c r="M448" s="282" t="s">
        <v>290</v>
      </c>
      <c r="N448" s="282"/>
      <c r="O448" s="282" t="s">
        <v>290</v>
      </c>
      <c r="P448" s="282"/>
      <c r="Q448" s="282" t="s">
        <v>290</v>
      </c>
      <c r="R448" s="282"/>
      <c r="S448" s="282" t="s">
        <v>290</v>
      </c>
      <c r="T448" s="282"/>
      <c r="U448" s="282" t="s">
        <v>290</v>
      </c>
      <c r="V448" s="282"/>
      <c r="W448" s="282" t="s">
        <v>290</v>
      </c>
      <c r="X448" s="282"/>
      <c r="Y448" s="282" t="s">
        <v>290</v>
      </c>
      <c r="Z448" s="282" t="s">
        <v>290</v>
      </c>
      <c r="AA448" s="282" t="s">
        <v>290</v>
      </c>
    </row>
    <row r="449" spans="1:27" x14ac:dyDescent="0.25">
      <c r="A449" s="345" t="s">
        <v>844</v>
      </c>
      <c r="B449" s="301" t="s">
        <v>959</v>
      </c>
      <c r="C449" s="311" t="s">
        <v>755</v>
      </c>
      <c r="D449" s="282">
        <v>0</v>
      </c>
      <c r="E449" s="282">
        <v>0</v>
      </c>
      <c r="F449" s="282">
        <v>0</v>
      </c>
      <c r="G449" s="282">
        <v>0</v>
      </c>
      <c r="H449" s="282">
        <v>0</v>
      </c>
      <c r="I449" s="282">
        <v>0</v>
      </c>
      <c r="J449" s="282">
        <v>0</v>
      </c>
      <c r="K449" s="282">
        <v>0</v>
      </c>
      <c r="L449" s="282">
        <v>0</v>
      </c>
      <c r="M449" s="282">
        <v>0</v>
      </c>
      <c r="N449" s="282">
        <v>0</v>
      </c>
      <c r="O449" s="282">
        <v>0</v>
      </c>
      <c r="P449" s="282">
        <v>0</v>
      </c>
      <c r="Q449" s="282">
        <v>0</v>
      </c>
      <c r="R449" s="282">
        <v>0</v>
      </c>
      <c r="S449" s="282">
        <v>0</v>
      </c>
      <c r="T449" s="282">
        <v>0</v>
      </c>
      <c r="U449" s="282">
        <v>0</v>
      </c>
      <c r="V449" s="282">
        <v>0</v>
      </c>
      <c r="W449" s="282">
        <v>0</v>
      </c>
      <c r="X449" s="282">
        <v>0</v>
      </c>
      <c r="Y449" s="282">
        <v>0</v>
      </c>
      <c r="Z449" s="282">
        <f t="shared" ref="Z449:Z450" si="417">F449+H449+J449+L449+N449+P449</f>
        <v>0</v>
      </c>
      <c r="AA449" s="282">
        <f t="shared" ref="AA449:AA451" si="418">I449+K449+M449+O449+Q449+S449+U449+W449+Y449+G449</f>
        <v>0</v>
      </c>
    </row>
    <row r="450" spans="1:27" x14ac:dyDescent="0.25">
      <c r="A450" s="345" t="s">
        <v>845</v>
      </c>
      <c r="B450" s="301" t="s">
        <v>960</v>
      </c>
      <c r="C450" s="311" t="s">
        <v>755</v>
      </c>
      <c r="D450" s="282">
        <v>0</v>
      </c>
      <c r="E450" s="282">
        <v>0</v>
      </c>
      <c r="F450" s="282">
        <v>0</v>
      </c>
      <c r="G450" s="282">
        <v>0</v>
      </c>
      <c r="H450" s="282">
        <v>0</v>
      </c>
      <c r="I450" s="282">
        <v>0</v>
      </c>
      <c r="J450" s="282">
        <v>0</v>
      </c>
      <c r="K450" s="282">
        <v>0</v>
      </c>
      <c r="L450" s="282">
        <v>0</v>
      </c>
      <c r="M450" s="282">
        <v>0</v>
      </c>
      <c r="N450" s="282">
        <v>0</v>
      </c>
      <c r="O450" s="282">
        <v>0</v>
      </c>
      <c r="P450" s="282">
        <v>0</v>
      </c>
      <c r="Q450" s="282">
        <v>0</v>
      </c>
      <c r="R450" s="282">
        <v>0</v>
      </c>
      <c r="S450" s="282">
        <v>0</v>
      </c>
      <c r="T450" s="282">
        <v>0</v>
      </c>
      <c r="U450" s="282">
        <v>0</v>
      </c>
      <c r="V450" s="282">
        <v>0</v>
      </c>
      <c r="W450" s="282">
        <v>0</v>
      </c>
      <c r="X450" s="282">
        <v>0</v>
      </c>
      <c r="Y450" s="282">
        <v>0</v>
      </c>
      <c r="Z450" s="282">
        <f t="shared" si="417"/>
        <v>0</v>
      </c>
      <c r="AA450" s="282">
        <f t="shared" si="418"/>
        <v>0</v>
      </c>
    </row>
    <row r="451" spans="1:27" x14ac:dyDescent="0.25">
      <c r="A451" s="345" t="s">
        <v>846</v>
      </c>
      <c r="B451" s="301" t="s">
        <v>961</v>
      </c>
      <c r="C451" s="311" t="s">
        <v>755</v>
      </c>
      <c r="D451" s="282">
        <v>0</v>
      </c>
      <c r="E451" s="282">
        <v>0</v>
      </c>
      <c r="F451" s="282">
        <v>0</v>
      </c>
      <c r="G451" s="282">
        <v>0</v>
      </c>
      <c r="H451" s="282">
        <v>0</v>
      </c>
      <c r="I451" s="282">
        <v>0</v>
      </c>
      <c r="J451" s="282">
        <v>0</v>
      </c>
      <c r="K451" s="282">
        <v>0</v>
      </c>
      <c r="L451" s="282">
        <v>0</v>
      </c>
      <c r="M451" s="282">
        <v>0</v>
      </c>
      <c r="N451" s="282">
        <v>0</v>
      </c>
      <c r="O451" s="282">
        <v>0</v>
      </c>
      <c r="P451" s="282">
        <v>0</v>
      </c>
      <c r="Q451" s="282">
        <v>0</v>
      </c>
      <c r="R451" s="282">
        <v>0</v>
      </c>
      <c r="S451" s="282">
        <v>0</v>
      </c>
      <c r="T451" s="282">
        <v>0</v>
      </c>
      <c r="U451" s="282">
        <v>0</v>
      </c>
      <c r="V451" s="282">
        <v>0</v>
      </c>
      <c r="W451" s="282">
        <v>0</v>
      </c>
      <c r="X451" s="282">
        <v>0</v>
      </c>
      <c r="Y451" s="282">
        <v>0</v>
      </c>
      <c r="Z451" s="282">
        <f>F451+H451+J451+L451+N451+P451</f>
        <v>0</v>
      </c>
      <c r="AA451" s="282">
        <f t="shared" si="418"/>
        <v>0</v>
      </c>
    </row>
    <row r="454" spans="1:27" x14ac:dyDescent="0.25">
      <c r="A454" s="321" t="s">
        <v>813</v>
      </c>
    </row>
    <row r="455" spans="1:27" x14ac:dyDescent="0.25">
      <c r="A455" s="380" t="s">
        <v>1108</v>
      </c>
      <c r="B455" s="380"/>
      <c r="C455" s="380"/>
      <c r="D455" s="380"/>
      <c r="E455" s="380"/>
      <c r="F455" s="380"/>
      <c r="G455" s="380"/>
      <c r="H455" s="380"/>
      <c r="I455" s="380"/>
      <c r="J455" s="380"/>
      <c r="K455" s="380"/>
      <c r="L455" s="380"/>
      <c r="M455" s="380"/>
      <c r="N455" s="380"/>
      <c r="O455" s="380"/>
      <c r="P455" s="380"/>
      <c r="Q455" s="380"/>
      <c r="R455" s="380"/>
      <c r="S455" s="380"/>
      <c r="T455" s="380"/>
      <c r="U455" s="380"/>
      <c r="V455" s="380"/>
      <c r="W455" s="380"/>
      <c r="X455" s="380"/>
      <c r="Y455" s="380"/>
      <c r="Z455" s="380"/>
      <c r="AA455" s="380"/>
    </row>
    <row r="456" spans="1:27" x14ac:dyDescent="0.25">
      <c r="A456" s="380" t="s">
        <v>927</v>
      </c>
      <c r="B456" s="380"/>
      <c r="C456" s="380"/>
      <c r="D456" s="380"/>
      <c r="E456" s="380"/>
      <c r="F456" s="380"/>
      <c r="G456" s="380"/>
      <c r="H456" s="380"/>
      <c r="I456" s="380"/>
      <c r="J456" s="380"/>
      <c r="K456" s="380"/>
      <c r="L456" s="380"/>
      <c r="M456" s="380"/>
      <c r="N456" s="380"/>
      <c r="O456" s="380"/>
      <c r="P456" s="380"/>
      <c r="Q456" s="380"/>
      <c r="R456" s="380"/>
      <c r="S456" s="380"/>
      <c r="T456" s="380"/>
      <c r="U456" s="380"/>
      <c r="V456" s="380"/>
      <c r="W456" s="380"/>
      <c r="X456" s="380"/>
      <c r="Y456" s="380"/>
      <c r="Z456" s="380"/>
      <c r="AA456" s="380"/>
    </row>
    <row r="457" spans="1:27" x14ac:dyDescent="0.25">
      <c r="A457" s="380" t="s">
        <v>1021</v>
      </c>
      <c r="B457" s="380"/>
      <c r="C457" s="380"/>
      <c r="D457" s="380"/>
      <c r="E457" s="380"/>
      <c r="F457" s="380"/>
      <c r="G457" s="380"/>
      <c r="H457" s="380"/>
      <c r="I457" s="380"/>
      <c r="J457" s="380"/>
      <c r="K457" s="380"/>
      <c r="L457" s="380"/>
      <c r="M457" s="380"/>
      <c r="N457" s="380"/>
      <c r="O457" s="380"/>
      <c r="P457" s="380"/>
      <c r="Q457" s="380"/>
      <c r="R457" s="380"/>
      <c r="S457" s="380"/>
      <c r="T457" s="380"/>
      <c r="U457" s="380"/>
      <c r="V457" s="380"/>
      <c r="W457" s="380"/>
      <c r="X457" s="380"/>
      <c r="Y457" s="380"/>
      <c r="Z457" s="380"/>
      <c r="AA457" s="380"/>
    </row>
    <row r="458" spans="1:27" x14ac:dyDescent="0.25">
      <c r="A458" s="354" t="s">
        <v>1020</v>
      </c>
    </row>
    <row r="459" spans="1:27" ht="54" customHeight="1" x14ac:dyDescent="0.25">
      <c r="A459" s="377" t="s">
        <v>1086</v>
      </c>
      <c r="B459" s="377"/>
      <c r="C459" s="377"/>
      <c r="D459" s="377"/>
      <c r="E459" s="377"/>
      <c r="F459" s="377"/>
      <c r="G459" s="377"/>
      <c r="H459" s="377"/>
      <c r="I459" s="377"/>
      <c r="J459" s="377"/>
      <c r="K459" s="377"/>
      <c r="L459" s="377"/>
      <c r="M459" s="377"/>
      <c r="N459" s="377"/>
      <c r="O459" s="377"/>
      <c r="P459" s="377"/>
      <c r="Q459" s="377"/>
      <c r="R459" s="377"/>
      <c r="S459" s="377"/>
      <c r="T459" s="377"/>
      <c r="U459" s="377"/>
      <c r="V459" s="377"/>
      <c r="W459" s="377"/>
      <c r="X459" s="377"/>
      <c r="Y459" s="377"/>
      <c r="Z459" s="377"/>
      <c r="AA459" s="377"/>
    </row>
  </sheetData>
  <mergeCells count="40">
    <mergeCell ref="A459:AA459"/>
    <mergeCell ref="X370:Y370"/>
    <mergeCell ref="Z370:AA370"/>
    <mergeCell ref="A373:B373"/>
    <mergeCell ref="A455:AA455"/>
    <mergeCell ref="A456:AA456"/>
    <mergeCell ref="A457:AA457"/>
    <mergeCell ref="L370:M370"/>
    <mergeCell ref="N370:O370"/>
    <mergeCell ref="P370:Q370"/>
    <mergeCell ref="T370:U370"/>
    <mergeCell ref="V370:W370"/>
    <mergeCell ref="A370:A371"/>
    <mergeCell ref="B370:B371"/>
    <mergeCell ref="C370:C371"/>
    <mergeCell ref="F370:G370"/>
    <mergeCell ref="H370:I370"/>
    <mergeCell ref="J370:K370"/>
    <mergeCell ref="X19:Y19"/>
    <mergeCell ref="Z19:AA19"/>
    <mergeCell ref="A22:AA22"/>
    <mergeCell ref="L19:M19"/>
    <mergeCell ref="N19:O19"/>
    <mergeCell ref="P19:Q19"/>
    <mergeCell ref="R370:S370"/>
    <mergeCell ref="A18:AA18"/>
    <mergeCell ref="B19:B20"/>
    <mergeCell ref="A6:AA7"/>
    <mergeCell ref="A9:B9"/>
    <mergeCell ref="A12:B12"/>
    <mergeCell ref="A14:B14"/>
    <mergeCell ref="A15:B15"/>
    <mergeCell ref="T19:U19"/>
    <mergeCell ref="V19:W19"/>
    <mergeCell ref="A19:A20"/>
    <mergeCell ref="F19:G19"/>
    <mergeCell ref="J19:K19"/>
    <mergeCell ref="H19:I19"/>
    <mergeCell ref="C19:C20"/>
    <mergeCell ref="R19:S19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459"/>
  <sheetViews>
    <sheetView topLeftCell="A6" zoomScaleNormal="100" zoomScaleSheetLayoutView="100" workbookViewId="0">
      <pane xSplit="3" ySplit="15" topLeftCell="D299" activePane="bottomRight" state="frozen"/>
      <selection activeCell="B5" sqref="B5"/>
      <selection pane="topRight" activeCell="B5" sqref="B5"/>
      <selection pane="bottomLeft" activeCell="B5" sqref="B5"/>
      <selection pane="bottomRight" activeCell="H11" sqref="H11:H12"/>
    </sheetView>
  </sheetViews>
  <sheetFormatPr defaultColWidth="10.28515625" defaultRowHeight="15.75" x14ac:dyDescent="0.25"/>
  <cols>
    <col min="1" max="1" width="10.140625" style="285" customWidth="1"/>
    <col min="2" max="2" width="91.7109375" style="286" customWidth="1"/>
    <col min="3" max="3" width="12.28515625" style="287" customWidth="1"/>
    <col min="4" max="4" width="13.42578125" style="287" customWidth="1"/>
    <col min="5" max="6" width="13.42578125" style="288" customWidth="1"/>
    <col min="7" max="7" width="13.42578125" style="289" customWidth="1"/>
    <col min="8" max="8" width="13.42578125" style="294" customWidth="1"/>
    <col min="9" max="9" width="13.42578125" style="289" customWidth="1"/>
    <col min="10" max="10" width="13.42578125" style="294" customWidth="1"/>
    <col min="11" max="11" width="13.42578125" style="289" customWidth="1"/>
    <col min="12" max="12" width="13.42578125" style="294" customWidth="1"/>
    <col min="13" max="13" width="13.42578125" style="289" customWidth="1"/>
    <col min="14" max="14" width="13.42578125" style="294" customWidth="1"/>
    <col min="15" max="15" width="13.42578125" style="289" customWidth="1"/>
    <col min="16" max="16" width="13.42578125" style="294" customWidth="1"/>
    <col min="17" max="17" width="13.42578125" style="289" customWidth="1"/>
    <col min="18" max="18" width="13.42578125" style="294" customWidth="1"/>
    <col min="19" max="19" width="13.42578125" style="289" customWidth="1"/>
    <col min="20" max="20" width="13.42578125" style="294" customWidth="1"/>
    <col min="21" max="21" width="13.42578125" style="289" customWidth="1"/>
    <col min="22" max="22" width="13.42578125" style="294" customWidth="1"/>
    <col min="23" max="23" width="13.42578125" style="289" customWidth="1"/>
    <col min="24" max="24" width="13.42578125" style="294" customWidth="1"/>
    <col min="25" max="25" width="13.42578125" style="289" customWidth="1"/>
    <col min="26" max="27" width="13.42578125" style="322" customWidth="1"/>
    <col min="28" max="28" width="10.28515625" style="289" customWidth="1"/>
    <col min="29" max="16384" width="10.28515625" style="289"/>
  </cols>
  <sheetData>
    <row r="1" spans="1:27" x14ac:dyDescent="0.25">
      <c r="Z1" s="290" t="s">
        <v>524</v>
      </c>
      <c r="AA1" s="290"/>
    </row>
    <row r="2" spans="1:27" x14ac:dyDescent="0.25">
      <c r="Z2" s="290" t="s">
        <v>523</v>
      </c>
      <c r="AA2" s="290"/>
    </row>
    <row r="3" spans="1:27" x14ac:dyDescent="0.25">
      <c r="Z3" s="290" t="s">
        <v>1139</v>
      </c>
      <c r="AA3" s="290"/>
    </row>
    <row r="4" spans="1:27" x14ac:dyDescent="0.25">
      <c r="AA4" s="290"/>
    </row>
    <row r="5" spans="1:27" x14ac:dyDescent="0.25">
      <c r="AA5" s="290"/>
    </row>
    <row r="6" spans="1:27" x14ac:dyDescent="0.25">
      <c r="A6" s="367" t="s">
        <v>1129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</row>
    <row r="7" spans="1:27" x14ac:dyDescent="0.25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</row>
    <row r="9" spans="1:27" ht="21.75" customHeight="1" x14ac:dyDescent="0.25">
      <c r="A9" s="369" t="s">
        <v>1144</v>
      </c>
      <c r="B9" s="369"/>
      <c r="F9" s="325"/>
      <c r="H9" s="327"/>
      <c r="J9" s="327"/>
      <c r="L9" s="327"/>
      <c r="N9" s="327"/>
      <c r="P9" s="327"/>
      <c r="R9" s="327"/>
      <c r="T9" s="327"/>
      <c r="V9" s="327"/>
      <c r="X9" s="327"/>
    </row>
    <row r="10" spans="1:27" x14ac:dyDescent="0.25">
      <c r="B10" s="291" t="s">
        <v>1157</v>
      </c>
    </row>
    <row r="11" spans="1:27" ht="18.75" x14ac:dyDescent="0.25">
      <c r="B11" s="292" t="s">
        <v>1145</v>
      </c>
      <c r="F11" s="325"/>
      <c r="H11" s="327"/>
      <c r="J11" s="327"/>
      <c r="L11" s="327"/>
      <c r="N11" s="327"/>
      <c r="P11" s="327"/>
      <c r="R11" s="327"/>
      <c r="T11" s="327"/>
      <c r="V11" s="327"/>
      <c r="X11" s="327"/>
    </row>
    <row r="12" spans="1:27" ht="15.75" customHeight="1" x14ac:dyDescent="0.25">
      <c r="A12" s="369" t="s">
        <v>1158</v>
      </c>
      <c r="B12" s="369"/>
      <c r="F12" s="325"/>
      <c r="H12" s="327"/>
      <c r="J12" s="327"/>
      <c r="L12" s="327"/>
      <c r="N12" s="327"/>
      <c r="P12" s="327"/>
      <c r="R12" s="327"/>
      <c r="T12" s="327"/>
      <c r="V12" s="327"/>
      <c r="X12" s="327"/>
    </row>
    <row r="13" spans="1:27" ht="18.75" x14ac:dyDescent="0.25">
      <c r="B13" s="292"/>
    </row>
    <row r="14" spans="1:27" ht="40.5" customHeight="1" x14ac:dyDescent="0.25">
      <c r="A14" s="370" t="s">
        <v>1156</v>
      </c>
      <c r="B14" s="370"/>
      <c r="F14" s="325"/>
      <c r="H14" s="327"/>
      <c r="J14" s="327"/>
      <c r="L14" s="327"/>
      <c r="N14" s="327"/>
      <c r="P14" s="327"/>
      <c r="R14" s="327"/>
      <c r="T14" s="327"/>
      <c r="V14" s="327"/>
      <c r="X14" s="327"/>
    </row>
    <row r="15" spans="1:27" x14ac:dyDescent="0.25">
      <c r="A15" s="371" t="s">
        <v>1113</v>
      </c>
      <c r="B15" s="371"/>
    </row>
    <row r="16" spans="1:27" x14ac:dyDescent="0.25">
      <c r="A16" s="289"/>
      <c r="B16" s="289"/>
      <c r="C16" s="289"/>
      <c r="D16" s="289"/>
      <c r="E16" s="289"/>
      <c r="F16" s="294"/>
    </row>
    <row r="17" spans="1:27" x14ac:dyDescent="0.25">
      <c r="A17" s="289"/>
      <c r="B17" s="289"/>
      <c r="C17" s="289"/>
      <c r="D17" s="289"/>
      <c r="E17" s="289"/>
      <c r="F17" s="294"/>
    </row>
    <row r="18" spans="1:27" ht="18.75" customHeight="1" x14ac:dyDescent="0.25">
      <c r="A18" s="364" t="s">
        <v>923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</row>
    <row r="19" spans="1:27" ht="38.25" customHeight="1" x14ac:dyDescent="0.25">
      <c r="A19" s="366" t="s">
        <v>0</v>
      </c>
      <c r="B19" s="376" t="s">
        <v>1</v>
      </c>
      <c r="C19" s="376" t="s">
        <v>609</v>
      </c>
      <c r="D19" s="356" t="s">
        <v>1116</v>
      </c>
      <c r="E19" s="356" t="s">
        <v>1115</v>
      </c>
      <c r="F19" s="376" t="s">
        <v>1117</v>
      </c>
      <c r="G19" s="376"/>
      <c r="H19" s="365" t="s">
        <v>1118</v>
      </c>
      <c r="I19" s="365"/>
      <c r="J19" s="376" t="s">
        <v>1119</v>
      </c>
      <c r="K19" s="376"/>
      <c r="L19" s="365" t="s">
        <v>1120</v>
      </c>
      <c r="M19" s="365"/>
      <c r="N19" s="376" t="s">
        <v>1121</v>
      </c>
      <c r="O19" s="376"/>
      <c r="P19" s="365" t="s">
        <v>1122</v>
      </c>
      <c r="Q19" s="365"/>
      <c r="R19" s="365" t="s">
        <v>1123</v>
      </c>
      <c r="S19" s="365"/>
      <c r="T19" s="365" t="s">
        <v>1124</v>
      </c>
      <c r="U19" s="365"/>
      <c r="V19" s="365" t="s">
        <v>1125</v>
      </c>
      <c r="W19" s="365"/>
      <c r="X19" s="365" t="s">
        <v>1126</v>
      </c>
      <c r="Y19" s="365"/>
      <c r="Z19" s="374" t="s">
        <v>525</v>
      </c>
      <c r="AA19" s="374"/>
    </row>
    <row r="20" spans="1:27" ht="59.25" customHeight="1" x14ac:dyDescent="0.25">
      <c r="A20" s="366"/>
      <c r="B20" s="376"/>
      <c r="C20" s="376"/>
      <c r="D20" s="293" t="s">
        <v>195</v>
      </c>
      <c r="E20" s="293" t="s">
        <v>195</v>
      </c>
      <c r="F20" s="293" t="s">
        <v>1114</v>
      </c>
      <c r="G20" s="293" t="s">
        <v>195</v>
      </c>
      <c r="H20" s="293" t="s">
        <v>1114</v>
      </c>
      <c r="I20" s="293" t="s">
        <v>195</v>
      </c>
      <c r="J20" s="293" t="s">
        <v>1114</v>
      </c>
      <c r="K20" s="293" t="s">
        <v>610</v>
      </c>
      <c r="L20" s="293" t="s">
        <v>1114</v>
      </c>
      <c r="M20" s="293" t="s">
        <v>610</v>
      </c>
      <c r="N20" s="293" t="s">
        <v>1114</v>
      </c>
      <c r="O20" s="293" t="s">
        <v>610</v>
      </c>
      <c r="P20" s="293" t="s">
        <v>1114</v>
      </c>
      <c r="Q20" s="293" t="s">
        <v>610</v>
      </c>
      <c r="R20" s="293" t="s">
        <v>1114</v>
      </c>
      <c r="S20" s="293" t="s">
        <v>610</v>
      </c>
      <c r="T20" s="293" t="s">
        <v>1114</v>
      </c>
      <c r="U20" s="293" t="s">
        <v>610</v>
      </c>
      <c r="V20" s="293" t="s">
        <v>1114</v>
      </c>
      <c r="W20" s="293" t="s">
        <v>610</v>
      </c>
      <c r="X20" s="293" t="s">
        <v>1114</v>
      </c>
      <c r="Y20" s="293" t="s">
        <v>610</v>
      </c>
      <c r="Z20" s="293" t="s">
        <v>1114</v>
      </c>
      <c r="AA20" s="293" t="s">
        <v>610</v>
      </c>
    </row>
    <row r="21" spans="1:27" s="294" customFormat="1" x14ac:dyDescent="0.25">
      <c r="A21" s="329">
        <v>1</v>
      </c>
      <c r="B21" s="330">
        <v>2</v>
      </c>
      <c r="C21" s="330">
        <v>3</v>
      </c>
      <c r="D21" s="330">
        <v>4</v>
      </c>
      <c r="E21" s="329">
        <v>5</v>
      </c>
      <c r="F21" s="330">
        <v>6</v>
      </c>
      <c r="G21" s="329">
        <v>7</v>
      </c>
      <c r="H21" s="330">
        <v>8</v>
      </c>
      <c r="I21" s="329">
        <v>9</v>
      </c>
      <c r="J21" s="330">
        <v>10</v>
      </c>
      <c r="K21" s="329">
        <v>11</v>
      </c>
      <c r="L21" s="330">
        <v>12</v>
      </c>
      <c r="M21" s="329">
        <v>13</v>
      </c>
      <c r="N21" s="330">
        <v>14</v>
      </c>
      <c r="O21" s="329">
        <v>15</v>
      </c>
      <c r="P21" s="330">
        <v>16</v>
      </c>
      <c r="Q21" s="329">
        <v>17</v>
      </c>
      <c r="R21" s="330">
        <v>18</v>
      </c>
      <c r="S21" s="329" t="s">
        <v>1132</v>
      </c>
      <c r="T21" s="330">
        <v>20</v>
      </c>
      <c r="U21" s="329">
        <v>21</v>
      </c>
      <c r="V21" s="330">
        <v>22</v>
      </c>
      <c r="W21" s="329">
        <v>23</v>
      </c>
      <c r="X21" s="330">
        <v>24</v>
      </c>
      <c r="Y21" s="329">
        <v>25</v>
      </c>
      <c r="Z21" s="330">
        <v>26</v>
      </c>
      <c r="AA21" s="329">
        <v>27</v>
      </c>
    </row>
    <row r="22" spans="1:27" s="294" customFormat="1" ht="18.75" x14ac:dyDescent="0.25">
      <c r="A22" s="375" t="s">
        <v>537</v>
      </c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</row>
    <row r="23" spans="1:27" s="294" customFormat="1" x14ac:dyDescent="0.25">
      <c r="A23" s="333" t="s">
        <v>16</v>
      </c>
      <c r="B23" s="310" t="s">
        <v>1030</v>
      </c>
      <c r="C23" s="311" t="s">
        <v>755</v>
      </c>
      <c r="D23" s="303">
        <v>6486.0181711665527</v>
      </c>
      <c r="E23" s="303">
        <v>7114.0101414451947</v>
      </c>
      <c r="F23" s="303">
        <f t="shared" ref="F23" si="0">F24+F28+F29+F30+F31+F32+F33+F34+F37</f>
        <v>6884.1079723668645</v>
      </c>
      <c r="G23" s="303">
        <v>6939.6140899013917</v>
      </c>
      <c r="H23" s="303">
        <f t="shared" ref="H23" si="1">H24+H28+H29+H30+H31+H32+H33+H34+H37</f>
        <v>6645.8201738772696</v>
      </c>
      <c r="I23" s="303">
        <f>I29+I31+I37</f>
        <v>7060.544773812001</v>
      </c>
      <c r="J23" s="303">
        <f t="shared" ref="J23" si="2">J24+J28+J29+J30+J31+J32+J33+J34+J37</f>
        <v>6467.4560047883269</v>
      </c>
      <c r="K23" s="303">
        <f>K29+K31+K37</f>
        <v>6910.8607679905963</v>
      </c>
      <c r="L23" s="303">
        <f>L24+L28+L29+L30+L31+L32+L33+L34+L37</f>
        <v>6719.970994068196</v>
      </c>
      <c r="M23" s="303">
        <f>M29+M31+M37</f>
        <v>7529.8228833675812</v>
      </c>
      <c r="N23" s="303">
        <f>N24+N28+N29+N30+N31+N32+N33+N34+N37</f>
        <v>6988.609370081108</v>
      </c>
      <c r="O23" s="303">
        <f>O29+O31+O37</f>
        <v>7250.2310664353581</v>
      </c>
      <c r="P23" s="303">
        <f>P24+P28+P29+P30+P31+P32+P33+P34+P37</f>
        <v>7268.2396273529603</v>
      </c>
      <c r="Q23" s="303">
        <f>Q29+Q31+Q37</f>
        <v>7476.5400242910473</v>
      </c>
      <c r="R23" s="303">
        <f>R24+R28+R29+R30+R31+R32+R33+R34+R37</f>
        <v>0</v>
      </c>
      <c r="S23" s="303">
        <f>S29+S31+S37</f>
        <v>7710.3080680085623</v>
      </c>
      <c r="T23" s="303">
        <f>T24+T28+T29+T30+T31+T32+T33+T34+T37</f>
        <v>0</v>
      </c>
      <c r="U23" s="303">
        <f>U29+U31+U37</f>
        <v>7941.6173100488177</v>
      </c>
      <c r="V23" s="303">
        <f>V24+V28+V29+V30+V31+V32+V33+V34+V37</f>
        <v>0</v>
      </c>
      <c r="W23" s="303">
        <f>W29+W31+W37</f>
        <v>8179.8658293502822</v>
      </c>
      <c r="X23" s="303">
        <f>X24+X28+X29+X30+X31+X32+X33+X34+X37</f>
        <v>0</v>
      </c>
      <c r="Y23" s="303">
        <f>Y29+Y31+Y37</f>
        <v>8425.2618042307913</v>
      </c>
      <c r="Z23" s="304">
        <f>F23+H23+J23+L23+N23+P23</f>
        <v>40974.204142534727</v>
      </c>
      <c r="AA23" s="304">
        <f>I23+K23+M23+O23+Q23+S23+U23+W23+Y23+G23</f>
        <v>75424.666617436422</v>
      </c>
    </row>
    <row r="24" spans="1:27" s="294" customFormat="1" x14ac:dyDescent="0.25">
      <c r="A24" s="333" t="s">
        <v>17</v>
      </c>
      <c r="B24" s="296" t="s">
        <v>1031</v>
      </c>
      <c r="C24" s="311" t="s">
        <v>755</v>
      </c>
      <c r="D24" s="282" t="s">
        <v>290</v>
      </c>
      <c r="E24" s="282" t="s">
        <v>290</v>
      </c>
      <c r="F24" s="282">
        <f t="shared" ref="F24" si="3">F25+F26+F27</f>
        <v>0</v>
      </c>
      <c r="G24" s="282" t="s">
        <v>290</v>
      </c>
      <c r="H24" s="282">
        <f t="shared" ref="H24" si="4">H25+H26+H27</f>
        <v>0</v>
      </c>
      <c r="I24" s="282" t="s">
        <v>290</v>
      </c>
      <c r="J24" s="282">
        <f t="shared" ref="J24" si="5">J25+J26+J27</f>
        <v>0</v>
      </c>
      <c r="K24" s="282" t="s">
        <v>290</v>
      </c>
      <c r="L24" s="282">
        <f>L25+L26+L27</f>
        <v>0</v>
      </c>
      <c r="M24" s="282" t="s">
        <v>290</v>
      </c>
      <c r="N24" s="282">
        <f>N25+N26+N27</f>
        <v>0</v>
      </c>
      <c r="O24" s="282" t="s">
        <v>290</v>
      </c>
      <c r="P24" s="282">
        <f>P25+P26+P27</f>
        <v>0</v>
      </c>
      <c r="Q24" s="282" t="s">
        <v>290</v>
      </c>
      <c r="R24" s="282">
        <f>R25+R26+R27</f>
        <v>0</v>
      </c>
      <c r="S24" s="282" t="s">
        <v>290</v>
      </c>
      <c r="T24" s="282">
        <f>T25+T26+T27</f>
        <v>0</v>
      </c>
      <c r="U24" s="282" t="s">
        <v>290</v>
      </c>
      <c r="V24" s="282">
        <f>V25+V26+V27</f>
        <v>0</v>
      </c>
      <c r="W24" s="282" t="s">
        <v>290</v>
      </c>
      <c r="X24" s="282">
        <f>X25+X26+X27</f>
        <v>0</v>
      </c>
      <c r="Y24" s="282" t="s">
        <v>290</v>
      </c>
      <c r="Z24" s="282" t="s">
        <v>290</v>
      </c>
      <c r="AA24" s="282" t="s">
        <v>290</v>
      </c>
    </row>
    <row r="25" spans="1:27" s="294" customFormat="1" ht="31.5" x14ac:dyDescent="0.25">
      <c r="A25" s="333" t="s">
        <v>203</v>
      </c>
      <c r="B25" s="297" t="s">
        <v>908</v>
      </c>
      <c r="C25" s="311" t="s">
        <v>755</v>
      </c>
      <c r="D25" s="282" t="s">
        <v>290</v>
      </c>
      <c r="E25" s="282" t="s">
        <v>290</v>
      </c>
      <c r="F25" s="298"/>
      <c r="G25" s="282" t="s">
        <v>290</v>
      </c>
      <c r="H25" s="298"/>
      <c r="I25" s="282" t="s">
        <v>290</v>
      </c>
      <c r="J25" s="298"/>
      <c r="K25" s="282" t="s">
        <v>290</v>
      </c>
      <c r="L25" s="298"/>
      <c r="M25" s="282" t="s">
        <v>290</v>
      </c>
      <c r="N25" s="298"/>
      <c r="O25" s="282" t="s">
        <v>290</v>
      </c>
      <c r="P25" s="298"/>
      <c r="Q25" s="282" t="s">
        <v>290</v>
      </c>
      <c r="R25" s="298"/>
      <c r="S25" s="282" t="s">
        <v>290</v>
      </c>
      <c r="T25" s="298"/>
      <c r="U25" s="282" t="s">
        <v>290</v>
      </c>
      <c r="V25" s="298"/>
      <c r="W25" s="282" t="s">
        <v>290</v>
      </c>
      <c r="X25" s="298"/>
      <c r="Y25" s="282" t="s">
        <v>290</v>
      </c>
      <c r="Z25" s="282" t="s">
        <v>290</v>
      </c>
      <c r="AA25" s="282" t="s">
        <v>290</v>
      </c>
    </row>
    <row r="26" spans="1:27" s="294" customFormat="1" ht="31.5" x14ac:dyDescent="0.25">
      <c r="A26" s="333" t="s">
        <v>205</v>
      </c>
      <c r="B26" s="297" t="s">
        <v>909</v>
      </c>
      <c r="C26" s="311" t="s">
        <v>755</v>
      </c>
      <c r="D26" s="282" t="s">
        <v>290</v>
      </c>
      <c r="E26" s="282" t="s">
        <v>290</v>
      </c>
      <c r="F26" s="298"/>
      <c r="G26" s="282" t="s">
        <v>290</v>
      </c>
      <c r="H26" s="298"/>
      <c r="I26" s="282" t="s">
        <v>290</v>
      </c>
      <c r="J26" s="298"/>
      <c r="K26" s="282" t="s">
        <v>290</v>
      </c>
      <c r="L26" s="298"/>
      <c r="M26" s="282" t="s">
        <v>290</v>
      </c>
      <c r="N26" s="298"/>
      <c r="O26" s="282" t="s">
        <v>290</v>
      </c>
      <c r="P26" s="298"/>
      <c r="Q26" s="282" t="s">
        <v>290</v>
      </c>
      <c r="R26" s="298"/>
      <c r="S26" s="282" t="s">
        <v>290</v>
      </c>
      <c r="T26" s="298"/>
      <c r="U26" s="282" t="s">
        <v>290</v>
      </c>
      <c r="V26" s="298"/>
      <c r="W26" s="282" t="s">
        <v>290</v>
      </c>
      <c r="X26" s="298"/>
      <c r="Y26" s="282" t="s">
        <v>290</v>
      </c>
      <c r="Z26" s="282" t="s">
        <v>290</v>
      </c>
      <c r="AA26" s="282" t="s">
        <v>290</v>
      </c>
    </row>
    <row r="27" spans="1:27" s="294" customFormat="1" ht="31.5" x14ac:dyDescent="0.25">
      <c r="A27" s="333" t="s">
        <v>207</v>
      </c>
      <c r="B27" s="297" t="s">
        <v>894</v>
      </c>
      <c r="C27" s="311" t="s">
        <v>755</v>
      </c>
      <c r="D27" s="282" t="s">
        <v>290</v>
      </c>
      <c r="E27" s="282" t="s">
        <v>290</v>
      </c>
      <c r="F27" s="298"/>
      <c r="G27" s="282" t="s">
        <v>290</v>
      </c>
      <c r="H27" s="298"/>
      <c r="I27" s="282" t="s">
        <v>290</v>
      </c>
      <c r="J27" s="298"/>
      <c r="K27" s="282" t="s">
        <v>290</v>
      </c>
      <c r="L27" s="298"/>
      <c r="M27" s="282" t="s">
        <v>290</v>
      </c>
      <c r="N27" s="298"/>
      <c r="O27" s="282" t="s">
        <v>290</v>
      </c>
      <c r="P27" s="298"/>
      <c r="Q27" s="282" t="s">
        <v>290</v>
      </c>
      <c r="R27" s="298"/>
      <c r="S27" s="282" t="s">
        <v>290</v>
      </c>
      <c r="T27" s="298"/>
      <c r="U27" s="282" t="s">
        <v>290</v>
      </c>
      <c r="V27" s="298"/>
      <c r="W27" s="282" t="s">
        <v>290</v>
      </c>
      <c r="X27" s="298"/>
      <c r="Y27" s="282" t="s">
        <v>290</v>
      </c>
      <c r="Z27" s="282" t="s">
        <v>290</v>
      </c>
      <c r="AA27" s="282" t="s">
        <v>290</v>
      </c>
    </row>
    <row r="28" spans="1:27" s="294" customFormat="1" x14ac:dyDescent="0.25">
      <c r="A28" s="333" t="s">
        <v>18</v>
      </c>
      <c r="B28" s="296" t="s">
        <v>1070</v>
      </c>
      <c r="C28" s="311" t="s">
        <v>755</v>
      </c>
      <c r="D28" s="282" t="s">
        <v>290</v>
      </c>
      <c r="E28" s="282" t="s">
        <v>290</v>
      </c>
      <c r="F28" s="298"/>
      <c r="G28" s="282" t="s">
        <v>290</v>
      </c>
      <c r="H28" s="298"/>
      <c r="I28" s="282" t="s">
        <v>290</v>
      </c>
      <c r="J28" s="298"/>
      <c r="K28" s="282" t="s">
        <v>290</v>
      </c>
      <c r="L28" s="298"/>
      <c r="M28" s="282" t="s">
        <v>290</v>
      </c>
      <c r="N28" s="298"/>
      <c r="O28" s="282" t="s">
        <v>290</v>
      </c>
      <c r="P28" s="298"/>
      <c r="Q28" s="282" t="s">
        <v>290</v>
      </c>
      <c r="R28" s="298"/>
      <c r="S28" s="282" t="s">
        <v>290</v>
      </c>
      <c r="T28" s="298"/>
      <c r="U28" s="282" t="s">
        <v>290</v>
      </c>
      <c r="V28" s="298"/>
      <c r="W28" s="282" t="s">
        <v>290</v>
      </c>
      <c r="X28" s="298"/>
      <c r="Y28" s="282" t="s">
        <v>290</v>
      </c>
      <c r="Z28" s="282" t="s">
        <v>290</v>
      </c>
      <c r="AA28" s="282" t="s">
        <v>290</v>
      </c>
    </row>
    <row r="29" spans="1:27" s="294" customFormat="1" x14ac:dyDescent="0.25">
      <c r="A29" s="333" t="s">
        <v>21</v>
      </c>
      <c r="B29" s="296" t="s">
        <v>954</v>
      </c>
      <c r="C29" s="311" t="s">
        <v>755</v>
      </c>
      <c r="D29" s="298">
        <v>6288.7382955751</v>
      </c>
      <c r="E29" s="298">
        <v>6711.6853569800005</v>
      </c>
      <c r="F29" s="298">
        <v>6813.1967715588644</v>
      </c>
      <c r="G29" s="298">
        <v>6839.9868599999991</v>
      </c>
      <c r="H29" s="298">
        <v>6578.1606508724062</v>
      </c>
      <c r="I29" s="298">
        <v>6926.7804999999998</v>
      </c>
      <c r="J29" s="298">
        <v>6403.393094069278</v>
      </c>
      <c r="K29" s="298">
        <v>6817.4428211800005</v>
      </c>
      <c r="L29" s="298">
        <v>6659.5288178320488</v>
      </c>
      <c r="M29" s="298">
        <v>6955.7814278499991</v>
      </c>
      <c r="N29" s="298">
        <v>6925.9099705453309</v>
      </c>
      <c r="O29" s="298">
        <v>7189.4539384699992</v>
      </c>
      <c r="P29" s="298">
        <v>7202.9463693671441</v>
      </c>
      <c r="Q29" s="298">
        <v>7413.7143617800011</v>
      </c>
      <c r="R29" s="298">
        <v>0</v>
      </c>
      <c r="S29" s="298">
        <v>7645.1261913300004</v>
      </c>
      <c r="T29" s="298">
        <v>0</v>
      </c>
      <c r="U29" s="298">
        <v>7874.4799770699001</v>
      </c>
      <c r="V29" s="298">
        <v>0</v>
      </c>
      <c r="W29" s="298">
        <v>8110.7143763819968</v>
      </c>
      <c r="X29" s="298">
        <v>0</v>
      </c>
      <c r="Y29" s="298">
        <v>8354.0358076734574</v>
      </c>
      <c r="Z29" s="298">
        <f>F29+H29+J29+L29+N29+P29</f>
        <v>40583.135674245073</v>
      </c>
      <c r="AA29" s="298">
        <f>I29+K29+M29+O29+Q29+S29+U29+W29+Y29+G29</f>
        <v>74127.516261735364</v>
      </c>
    </row>
    <row r="30" spans="1:27" s="294" customFormat="1" x14ac:dyDescent="0.25">
      <c r="A30" s="333" t="s">
        <v>39</v>
      </c>
      <c r="B30" s="296" t="s">
        <v>1071</v>
      </c>
      <c r="C30" s="311" t="s">
        <v>755</v>
      </c>
      <c r="D30" s="298" t="s">
        <v>290</v>
      </c>
      <c r="E30" s="298" t="s">
        <v>290</v>
      </c>
      <c r="F30" s="298"/>
      <c r="G30" s="298" t="s">
        <v>290</v>
      </c>
      <c r="H30" s="298"/>
      <c r="I30" s="298" t="s">
        <v>290</v>
      </c>
      <c r="J30" s="298"/>
      <c r="K30" s="298" t="s">
        <v>290</v>
      </c>
      <c r="L30" s="298"/>
      <c r="M30" s="298" t="s">
        <v>290</v>
      </c>
      <c r="N30" s="298"/>
      <c r="O30" s="298" t="s">
        <v>290</v>
      </c>
      <c r="P30" s="298"/>
      <c r="Q30" s="298" t="s">
        <v>290</v>
      </c>
      <c r="R30" s="298"/>
      <c r="S30" s="298" t="s">
        <v>290</v>
      </c>
      <c r="T30" s="298"/>
      <c r="U30" s="298" t="s">
        <v>290</v>
      </c>
      <c r="V30" s="298"/>
      <c r="W30" s="298" t="s">
        <v>290</v>
      </c>
      <c r="X30" s="298"/>
      <c r="Y30" s="298" t="s">
        <v>290</v>
      </c>
      <c r="Z30" s="298" t="s">
        <v>290</v>
      </c>
      <c r="AA30" s="298" t="s">
        <v>290</v>
      </c>
    </row>
    <row r="31" spans="1:27" s="294" customFormat="1" x14ac:dyDescent="0.25">
      <c r="A31" s="333" t="s">
        <v>75</v>
      </c>
      <c r="B31" s="296" t="s">
        <v>955</v>
      </c>
      <c r="C31" s="311" t="s">
        <v>755</v>
      </c>
      <c r="D31" s="298">
        <v>20.288419000000001</v>
      </c>
      <c r="E31" s="298">
        <v>41.478915686440686</v>
      </c>
      <c r="F31" s="298">
        <v>19.831324999999996</v>
      </c>
      <c r="G31" s="298">
        <v>34.019345000000001</v>
      </c>
      <c r="H31" s="298">
        <v>8.0311199999999996</v>
      </c>
      <c r="I31" s="298">
        <v>44.382340000000006</v>
      </c>
      <c r="J31" s="298">
        <v>2.1906700000000003</v>
      </c>
      <c r="K31" s="298">
        <v>8.4757598199999844</v>
      </c>
      <c r="L31" s="298">
        <v>2.28389</v>
      </c>
      <c r="M31" s="298">
        <v>517.75728600000002</v>
      </c>
      <c r="N31" s="298">
        <v>2.3771100000000001</v>
      </c>
      <c r="O31" s="298">
        <v>2.3145059999999997</v>
      </c>
      <c r="P31" s="298">
        <v>2.3771100000000001</v>
      </c>
      <c r="Q31" s="298">
        <v>2.0974499999999998</v>
      </c>
      <c r="R31" s="298">
        <v>0</v>
      </c>
      <c r="S31" s="298">
        <v>2.0974499999999998</v>
      </c>
      <c r="T31" s="298">
        <v>0</v>
      </c>
      <c r="U31" s="298">
        <v>2.1603734999999995</v>
      </c>
      <c r="V31" s="298">
        <v>0</v>
      </c>
      <c r="W31" s="298">
        <v>2.2251847049999998</v>
      </c>
      <c r="X31" s="298">
        <v>0</v>
      </c>
      <c r="Y31" s="298">
        <v>2.2919402461499994</v>
      </c>
      <c r="Z31" s="298">
        <f>F31+H31+J31+L31+N31+P31</f>
        <v>37.091225000000001</v>
      </c>
      <c r="AA31" s="298">
        <f>I31+K31+M31+O31+Q31+S31+U31+W31+Y31+G31</f>
        <v>617.82163527115006</v>
      </c>
    </row>
    <row r="32" spans="1:27" s="294" customFormat="1" x14ac:dyDescent="0.25">
      <c r="A32" s="333" t="s">
        <v>85</v>
      </c>
      <c r="B32" s="296" t="s">
        <v>956</v>
      </c>
      <c r="C32" s="311" t="s">
        <v>755</v>
      </c>
      <c r="D32" s="298">
        <v>0</v>
      </c>
      <c r="E32" s="298">
        <v>0</v>
      </c>
      <c r="F32" s="298">
        <v>0</v>
      </c>
      <c r="G32" s="298">
        <v>0</v>
      </c>
      <c r="H32" s="298">
        <v>0</v>
      </c>
      <c r="I32" s="298">
        <v>0</v>
      </c>
      <c r="J32" s="298">
        <v>0</v>
      </c>
      <c r="K32" s="298">
        <v>0</v>
      </c>
      <c r="L32" s="298">
        <v>0</v>
      </c>
      <c r="M32" s="298">
        <v>0</v>
      </c>
      <c r="N32" s="298">
        <v>0</v>
      </c>
      <c r="O32" s="298">
        <v>0</v>
      </c>
      <c r="P32" s="298">
        <v>0</v>
      </c>
      <c r="Q32" s="298">
        <v>0</v>
      </c>
      <c r="R32" s="298">
        <v>0</v>
      </c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298">
        <v>0</v>
      </c>
      <c r="Y32" s="298">
        <v>0</v>
      </c>
      <c r="Z32" s="298">
        <f>F32+H32+J32+L32+N32+P32</f>
        <v>0</v>
      </c>
      <c r="AA32" s="298">
        <f>I32+K32+M32+O32+Q32+S32+U32+W32+Y32+G32</f>
        <v>0</v>
      </c>
    </row>
    <row r="33" spans="1:27" s="294" customFormat="1" x14ac:dyDescent="0.25">
      <c r="A33" s="333" t="s">
        <v>748</v>
      </c>
      <c r="B33" s="296" t="s">
        <v>1078</v>
      </c>
      <c r="C33" s="311" t="s">
        <v>755</v>
      </c>
      <c r="D33" s="298" t="s">
        <v>290</v>
      </c>
      <c r="E33" s="298" t="s">
        <v>290</v>
      </c>
      <c r="F33" s="298"/>
      <c r="G33" s="298" t="s">
        <v>290</v>
      </c>
      <c r="H33" s="298"/>
      <c r="I33" s="298" t="s">
        <v>290</v>
      </c>
      <c r="J33" s="298"/>
      <c r="K33" s="298" t="s">
        <v>290</v>
      </c>
      <c r="L33" s="298"/>
      <c r="M33" s="298" t="s">
        <v>290</v>
      </c>
      <c r="N33" s="298"/>
      <c r="O33" s="298" t="s">
        <v>290</v>
      </c>
      <c r="P33" s="298"/>
      <c r="Q33" s="298" t="s">
        <v>290</v>
      </c>
      <c r="R33" s="298"/>
      <c r="S33" s="298" t="s">
        <v>290</v>
      </c>
      <c r="T33" s="298"/>
      <c r="U33" s="298" t="s">
        <v>290</v>
      </c>
      <c r="V33" s="298"/>
      <c r="W33" s="298" t="s">
        <v>290</v>
      </c>
      <c r="X33" s="298"/>
      <c r="Y33" s="298" t="s">
        <v>290</v>
      </c>
      <c r="Z33" s="298" t="s">
        <v>290</v>
      </c>
      <c r="AA33" s="298" t="s">
        <v>290</v>
      </c>
    </row>
    <row r="34" spans="1:27" s="294" customFormat="1" ht="31.5" x14ac:dyDescent="0.25">
      <c r="A34" s="333" t="s">
        <v>749</v>
      </c>
      <c r="B34" s="297" t="s">
        <v>825</v>
      </c>
      <c r="C34" s="311" t="s">
        <v>755</v>
      </c>
      <c r="D34" s="298" t="s">
        <v>290</v>
      </c>
      <c r="E34" s="298" t="s">
        <v>290</v>
      </c>
      <c r="F34" s="298">
        <f t="shared" ref="F34" si="6">F35+F36</f>
        <v>0</v>
      </c>
      <c r="G34" s="298" t="s">
        <v>290</v>
      </c>
      <c r="H34" s="298">
        <f t="shared" ref="H34" si="7">H35+H36</f>
        <v>0</v>
      </c>
      <c r="I34" s="298" t="s">
        <v>290</v>
      </c>
      <c r="J34" s="298">
        <f t="shared" ref="J34" si="8">J35+J36</f>
        <v>0</v>
      </c>
      <c r="K34" s="298" t="s">
        <v>290</v>
      </c>
      <c r="L34" s="298">
        <f>L35+L36</f>
        <v>0</v>
      </c>
      <c r="M34" s="298" t="s">
        <v>290</v>
      </c>
      <c r="N34" s="298">
        <f>N35+N36</f>
        <v>0</v>
      </c>
      <c r="O34" s="298" t="s">
        <v>290</v>
      </c>
      <c r="P34" s="298">
        <f>P35+P36</f>
        <v>0</v>
      </c>
      <c r="Q34" s="298" t="s">
        <v>290</v>
      </c>
      <c r="R34" s="298">
        <f>R35+R36</f>
        <v>0</v>
      </c>
      <c r="S34" s="298" t="s">
        <v>290</v>
      </c>
      <c r="T34" s="298">
        <f>T35+T36</f>
        <v>0</v>
      </c>
      <c r="U34" s="298" t="s">
        <v>290</v>
      </c>
      <c r="V34" s="298">
        <f>V35+V36</f>
        <v>0</v>
      </c>
      <c r="W34" s="298" t="s">
        <v>290</v>
      </c>
      <c r="X34" s="298">
        <f>X35+X36</f>
        <v>0</v>
      </c>
      <c r="Y34" s="298" t="s">
        <v>290</v>
      </c>
      <c r="Z34" s="298" t="s">
        <v>290</v>
      </c>
      <c r="AA34" s="298" t="s">
        <v>290</v>
      </c>
    </row>
    <row r="35" spans="1:27" s="294" customFormat="1" x14ac:dyDescent="0.25">
      <c r="A35" s="333" t="s">
        <v>994</v>
      </c>
      <c r="B35" s="300" t="s">
        <v>649</v>
      </c>
      <c r="C35" s="311" t="s">
        <v>755</v>
      </c>
      <c r="D35" s="298" t="s">
        <v>290</v>
      </c>
      <c r="E35" s="298" t="s">
        <v>290</v>
      </c>
      <c r="F35" s="298"/>
      <c r="G35" s="298" t="s">
        <v>290</v>
      </c>
      <c r="H35" s="298"/>
      <c r="I35" s="298" t="s">
        <v>290</v>
      </c>
      <c r="J35" s="298"/>
      <c r="K35" s="298" t="s">
        <v>290</v>
      </c>
      <c r="L35" s="298"/>
      <c r="M35" s="298" t="s">
        <v>290</v>
      </c>
      <c r="N35" s="298"/>
      <c r="O35" s="298" t="s">
        <v>290</v>
      </c>
      <c r="P35" s="298"/>
      <c r="Q35" s="298" t="s">
        <v>290</v>
      </c>
      <c r="R35" s="298"/>
      <c r="S35" s="298" t="s">
        <v>290</v>
      </c>
      <c r="T35" s="298"/>
      <c r="U35" s="298" t="s">
        <v>290</v>
      </c>
      <c r="V35" s="298"/>
      <c r="W35" s="298" t="s">
        <v>290</v>
      </c>
      <c r="X35" s="298"/>
      <c r="Y35" s="298" t="s">
        <v>290</v>
      </c>
      <c r="Z35" s="298" t="s">
        <v>290</v>
      </c>
      <c r="AA35" s="298" t="s">
        <v>290</v>
      </c>
    </row>
    <row r="36" spans="1:27" s="294" customFormat="1" x14ac:dyDescent="0.25">
      <c r="A36" s="333" t="s">
        <v>995</v>
      </c>
      <c r="B36" s="300" t="s">
        <v>637</v>
      </c>
      <c r="C36" s="311" t="s">
        <v>755</v>
      </c>
      <c r="D36" s="298" t="s">
        <v>290</v>
      </c>
      <c r="E36" s="298" t="s">
        <v>290</v>
      </c>
      <c r="F36" s="298"/>
      <c r="G36" s="298" t="s">
        <v>290</v>
      </c>
      <c r="H36" s="298"/>
      <c r="I36" s="298" t="s">
        <v>290</v>
      </c>
      <c r="J36" s="298"/>
      <c r="K36" s="298" t="s">
        <v>290</v>
      </c>
      <c r="L36" s="298"/>
      <c r="M36" s="298" t="s">
        <v>290</v>
      </c>
      <c r="N36" s="298"/>
      <c r="O36" s="298" t="s">
        <v>290</v>
      </c>
      <c r="P36" s="298"/>
      <c r="Q36" s="298" t="s">
        <v>290</v>
      </c>
      <c r="R36" s="298"/>
      <c r="S36" s="298" t="s">
        <v>290</v>
      </c>
      <c r="T36" s="298"/>
      <c r="U36" s="298" t="s">
        <v>290</v>
      </c>
      <c r="V36" s="298"/>
      <c r="W36" s="298" t="s">
        <v>290</v>
      </c>
      <c r="X36" s="298"/>
      <c r="Y36" s="298" t="s">
        <v>290</v>
      </c>
      <c r="Z36" s="298" t="s">
        <v>290</v>
      </c>
      <c r="AA36" s="298" t="s">
        <v>290</v>
      </c>
    </row>
    <row r="37" spans="1:27" s="294" customFormat="1" x14ac:dyDescent="0.25">
      <c r="A37" s="333" t="s">
        <v>750</v>
      </c>
      <c r="B37" s="296" t="s">
        <v>957</v>
      </c>
      <c r="C37" s="311" t="s">
        <v>755</v>
      </c>
      <c r="D37" s="298">
        <v>176.9914565914525</v>
      </c>
      <c r="E37" s="298">
        <v>360.84586877875381</v>
      </c>
      <c r="F37" s="298">
        <v>51.079875807999997</v>
      </c>
      <c r="G37" s="298">
        <v>65.60788490139295</v>
      </c>
      <c r="H37" s="298">
        <v>59.628403004863998</v>
      </c>
      <c r="I37" s="298">
        <v>89.381933812000639</v>
      </c>
      <c r="J37" s="298">
        <v>61.872240719048833</v>
      </c>
      <c r="K37" s="298">
        <v>84.942186990595914</v>
      </c>
      <c r="L37" s="298">
        <v>58.158286236147212</v>
      </c>
      <c r="M37" s="298">
        <v>56.284169517582484</v>
      </c>
      <c r="N37" s="298">
        <v>60.322289535776996</v>
      </c>
      <c r="O37" s="298">
        <v>58.462621965358871</v>
      </c>
      <c r="P37" s="298">
        <v>62.916147985815407</v>
      </c>
      <c r="Q37" s="298">
        <v>60.728212511046316</v>
      </c>
      <c r="R37" s="298">
        <v>0</v>
      </c>
      <c r="S37" s="298">
        <v>63.08442667856125</v>
      </c>
      <c r="T37" s="298">
        <v>0</v>
      </c>
      <c r="U37" s="298">
        <v>64.97695947891809</v>
      </c>
      <c r="V37" s="298">
        <v>0</v>
      </c>
      <c r="W37" s="298">
        <v>66.926268263285635</v>
      </c>
      <c r="X37" s="298">
        <v>0</v>
      </c>
      <c r="Y37" s="298">
        <v>68.934056311184207</v>
      </c>
      <c r="Z37" s="304">
        <f>F37+H37+J37+L37+N37+P37</f>
        <v>353.97724328965245</v>
      </c>
      <c r="AA37" s="304">
        <f>I37+K37+M37+O37+Q37+S37+U37+W37+Y37+G37</f>
        <v>679.32872042992642</v>
      </c>
    </row>
    <row r="38" spans="1:27" s="294" customFormat="1" ht="31.5" x14ac:dyDescent="0.25">
      <c r="A38" s="333" t="s">
        <v>19</v>
      </c>
      <c r="B38" s="310" t="s">
        <v>1032</v>
      </c>
      <c r="C38" s="311" t="s">
        <v>755</v>
      </c>
      <c r="D38" s="303">
        <v>5779.7150502145923</v>
      </c>
      <c r="E38" s="303">
        <v>6197.6826470404912</v>
      </c>
      <c r="F38" s="303">
        <f t="shared" ref="F38" si="9">F39+F43+F44+F45+F46+F47+F48+F49+F52</f>
        <v>6531.6259518870247</v>
      </c>
      <c r="G38" s="303">
        <v>6576.004867303317</v>
      </c>
      <c r="H38" s="303">
        <f t="shared" ref="H38" si="10">H39+H43+H44+H45+H46+H47+H48+H49+H52</f>
        <v>6006.3552557862613</v>
      </c>
      <c r="I38" s="303">
        <f>I44+I46+I52+I47</f>
        <v>6391.5019126583493</v>
      </c>
      <c r="J38" s="303">
        <f t="shared" ref="J38" si="11">J39+J43+J44+J45+J46+J47+J48+J49+J52</f>
        <v>5968.9385020332511</v>
      </c>
      <c r="K38" s="303">
        <f>K44+K46+K52+K47</f>
        <v>6380.4416019729861</v>
      </c>
      <c r="L38" s="303">
        <f>L39+L43+L44+L45+L46+L47+L48+L49+L52</f>
        <v>6634.3942606600913</v>
      </c>
      <c r="M38" s="303">
        <f>M44+M46+M52+M47</f>
        <v>6762.3218418841579</v>
      </c>
      <c r="N38" s="303">
        <f>N39+N43+N44+N45+N46+N47+N48+N49+N52</f>
        <v>6859.6131065284408</v>
      </c>
      <c r="O38" s="303">
        <f>O44+O46+O52+O47</f>
        <v>6950.7024345854379</v>
      </c>
      <c r="P38" s="303">
        <f>P39+P43+P44+P45+P46+P47+P48+P49+P52</f>
        <v>7068.3792673205189</v>
      </c>
      <c r="Q38" s="303">
        <f>Q44+Q46+Q52+Q47</f>
        <v>7136.5834595417737</v>
      </c>
      <c r="R38" s="303">
        <f>R39+R43+R44+R45+R46+R47+R48+R49+R52</f>
        <v>0</v>
      </c>
      <c r="S38" s="303">
        <f>S44+S46+S52+S47</f>
        <v>7216.3698772719144</v>
      </c>
      <c r="T38" s="303">
        <f>T39+T43+T44+T45+T46+T47+T48+T49+T52</f>
        <v>0</v>
      </c>
      <c r="U38" s="303">
        <f>U44+U46+U52+U47</f>
        <v>7445.299060768516</v>
      </c>
      <c r="V38" s="303">
        <f>V39+V43+V44+V45+V46+V47+V48+V49+V52</f>
        <v>0</v>
      </c>
      <c r="W38" s="303">
        <f>W44+W46+W52+W47</f>
        <v>7694.2371817855765</v>
      </c>
      <c r="X38" s="303">
        <f>X39+X43+X44+X45+X46+X47+X48+X49+X52</f>
        <v>0</v>
      </c>
      <c r="Y38" s="303">
        <f>Y44+Y46+Y52+Y47</f>
        <v>7951.9329958131993</v>
      </c>
      <c r="Z38" s="304">
        <f>F38+H38+J38+L38+N38+P38</f>
        <v>39069.306344215584</v>
      </c>
      <c r="AA38" s="304">
        <f>I38+K38+M38+O38+Q38+S38+U38+W38+Y38+G38</f>
        <v>70505.395233585223</v>
      </c>
    </row>
    <row r="39" spans="1:27" s="294" customFormat="1" x14ac:dyDescent="0.25">
      <c r="A39" s="333" t="s">
        <v>23</v>
      </c>
      <c r="B39" s="296" t="s">
        <v>1031</v>
      </c>
      <c r="C39" s="311" t="s">
        <v>755</v>
      </c>
      <c r="D39" s="282" t="s">
        <v>290</v>
      </c>
      <c r="E39" s="282" t="s">
        <v>290</v>
      </c>
      <c r="F39" s="282">
        <f t="shared" ref="F39" si="12">F40+F41+F42</f>
        <v>0</v>
      </c>
      <c r="G39" s="282" t="s">
        <v>290</v>
      </c>
      <c r="H39" s="282">
        <f t="shared" ref="H39" si="13">H40+H41+H42</f>
        <v>0</v>
      </c>
      <c r="I39" s="282" t="s">
        <v>290</v>
      </c>
      <c r="J39" s="282">
        <f t="shared" ref="J39" si="14">J40+J41+J42</f>
        <v>0</v>
      </c>
      <c r="K39" s="282" t="s">
        <v>290</v>
      </c>
      <c r="L39" s="282">
        <f>L40+L41+L42</f>
        <v>0</v>
      </c>
      <c r="M39" s="282" t="s">
        <v>290</v>
      </c>
      <c r="N39" s="282">
        <f>N40+N41+N42</f>
        <v>0</v>
      </c>
      <c r="O39" s="282" t="s">
        <v>290</v>
      </c>
      <c r="P39" s="282">
        <f>P40+P41+P42</f>
        <v>0</v>
      </c>
      <c r="Q39" s="282" t="s">
        <v>290</v>
      </c>
      <c r="R39" s="282">
        <f>R40+R41+R42</f>
        <v>0</v>
      </c>
      <c r="S39" s="282" t="s">
        <v>290</v>
      </c>
      <c r="T39" s="282">
        <f>T40+T41+T42</f>
        <v>0</v>
      </c>
      <c r="U39" s="282" t="s">
        <v>290</v>
      </c>
      <c r="V39" s="282">
        <f>V40+V41+V42</f>
        <v>0</v>
      </c>
      <c r="W39" s="282" t="s">
        <v>290</v>
      </c>
      <c r="X39" s="282">
        <f>X40+X41+X42</f>
        <v>0</v>
      </c>
      <c r="Y39" s="282" t="s">
        <v>290</v>
      </c>
      <c r="Z39" s="282" t="s">
        <v>290</v>
      </c>
      <c r="AA39" s="282" t="s">
        <v>290</v>
      </c>
    </row>
    <row r="40" spans="1:27" s="294" customFormat="1" ht="31.5" x14ac:dyDescent="0.25">
      <c r="A40" s="333" t="s">
        <v>848</v>
      </c>
      <c r="B40" s="301" t="s">
        <v>908</v>
      </c>
      <c r="C40" s="311" t="s">
        <v>755</v>
      </c>
      <c r="D40" s="282" t="s">
        <v>290</v>
      </c>
      <c r="E40" s="282" t="s">
        <v>290</v>
      </c>
      <c r="F40" s="298"/>
      <c r="G40" s="282" t="s">
        <v>290</v>
      </c>
      <c r="H40" s="298"/>
      <c r="I40" s="282" t="s">
        <v>290</v>
      </c>
      <c r="J40" s="298"/>
      <c r="K40" s="282" t="s">
        <v>290</v>
      </c>
      <c r="L40" s="298"/>
      <c r="M40" s="282" t="s">
        <v>290</v>
      </c>
      <c r="N40" s="298"/>
      <c r="O40" s="282" t="s">
        <v>290</v>
      </c>
      <c r="P40" s="298"/>
      <c r="Q40" s="282" t="s">
        <v>290</v>
      </c>
      <c r="R40" s="298"/>
      <c r="S40" s="282" t="s">
        <v>290</v>
      </c>
      <c r="T40" s="298"/>
      <c r="U40" s="282" t="s">
        <v>290</v>
      </c>
      <c r="V40" s="298"/>
      <c r="W40" s="282" t="s">
        <v>290</v>
      </c>
      <c r="X40" s="298"/>
      <c r="Y40" s="282" t="s">
        <v>290</v>
      </c>
      <c r="Z40" s="282" t="s">
        <v>290</v>
      </c>
      <c r="AA40" s="282" t="s">
        <v>290</v>
      </c>
    </row>
    <row r="41" spans="1:27" s="294" customFormat="1" ht="31.5" x14ac:dyDescent="0.25">
      <c r="A41" s="333" t="s">
        <v>849</v>
      </c>
      <c r="B41" s="301" t="s">
        <v>909</v>
      </c>
      <c r="C41" s="311" t="s">
        <v>755</v>
      </c>
      <c r="D41" s="282" t="s">
        <v>290</v>
      </c>
      <c r="E41" s="282" t="s">
        <v>290</v>
      </c>
      <c r="F41" s="298"/>
      <c r="G41" s="282" t="s">
        <v>290</v>
      </c>
      <c r="H41" s="298"/>
      <c r="I41" s="282" t="s">
        <v>290</v>
      </c>
      <c r="J41" s="298"/>
      <c r="K41" s="282" t="s">
        <v>290</v>
      </c>
      <c r="L41" s="298"/>
      <c r="M41" s="282" t="s">
        <v>290</v>
      </c>
      <c r="N41" s="298"/>
      <c r="O41" s="282" t="s">
        <v>290</v>
      </c>
      <c r="P41" s="298"/>
      <c r="Q41" s="282" t="s">
        <v>290</v>
      </c>
      <c r="R41" s="298"/>
      <c r="S41" s="282" t="s">
        <v>290</v>
      </c>
      <c r="T41" s="298"/>
      <c r="U41" s="282" t="s">
        <v>290</v>
      </c>
      <c r="V41" s="298"/>
      <c r="W41" s="282" t="s">
        <v>290</v>
      </c>
      <c r="X41" s="298"/>
      <c r="Y41" s="282" t="s">
        <v>290</v>
      </c>
      <c r="Z41" s="282" t="s">
        <v>290</v>
      </c>
      <c r="AA41" s="282" t="s">
        <v>290</v>
      </c>
    </row>
    <row r="42" spans="1:27" s="294" customFormat="1" ht="31.5" x14ac:dyDescent="0.25">
      <c r="A42" s="333" t="s">
        <v>854</v>
      </c>
      <c r="B42" s="301" t="s">
        <v>894</v>
      </c>
      <c r="C42" s="311" t="s">
        <v>755</v>
      </c>
      <c r="D42" s="282" t="s">
        <v>290</v>
      </c>
      <c r="E42" s="282" t="s">
        <v>290</v>
      </c>
      <c r="F42" s="298"/>
      <c r="G42" s="282" t="s">
        <v>290</v>
      </c>
      <c r="H42" s="298"/>
      <c r="I42" s="282" t="s">
        <v>290</v>
      </c>
      <c r="J42" s="298"/>
      <c r="K42" s="282" t="s">
        <v>290</v>
      </c>
      <c r="L42" s="298"/>
      <c r="M42" s="282" t="s">
        <v>290</v>
      </c>
      <c r="N42" s="298"/>
      <c r="O42" s="282" t="s">
        <v>290</v>
      </c>
      <c r="P42" s="298"/>
      <c r="Q42" s="282" t="s">
        <v>290</v>
      </c>
      <c r="R42" s="298"/>
      <c r="S42" s="282" t="s">
        <v>290</v>
      </c>
      <c r="T42" s="298"/>
      <c r="U42" s="282" t="s">
        <v>290</v>
      </c>
      <c r="V42" s="298"/>
      <c r="W42" s="282" t="s">
        <v>290</v>
      </c>
      <c r="X42" s="298"/>
      <c r="Y42" s="282" t="s">
        <v>290</v>
      </c>
      <c r="Z42" s="282" t="s">
        <v>290</v>
      </c>
      <c r="AA42" s="282" t="s">
        <v>290</v>
      </c>
    </row>
    <row r="43" spans="1:27" s="294" customFormat="1" x14ac:dyDescent="0.25">
      <c r="A43" s="333" t="s">
        <v>24</v>
      </c>
      <c r="B43" s="296" t="s">
        <v>1070</v>
      </c>
      <c r="C43" s="311" t="s">
        <v>755</v>
      </c>
      <c r="D43" s="282" t="s">
        <v>290</v>
      </c>
      <c r="E43" s="282" t="s">
        <v>290</v>
      </c>
      <c r="F43" s="298"/>
      <c r="G43" s="282" t="s">
        <v>290</v>
      </c>
      <c r="H43" s="298"/>
      <c r="I43" s="282" t="s">
        <v>290</v>
      </c>
      <c r="J43" s="298"/>
      <c r="K43" s="282" t="s">
        <v>290</v>
      </c>
      <c r="L43" s="298"/>
      <c r="M43" s="282" t="s">
        <v>290</v>
      </c>
      <c r="N43" s="298"/>
      <c r="O43" s="282" t="s">
        <v>290</v>
      </c>
      <c r="P43" s="298"/>
      <c r="Q43" s="282" t="s">
        <v>290</v>
      </c>
      <c r="R43" s="298"/>
      <c r="S43" s="282" t="s">
        <v>290</v>
      </c>
      <c r="T43" s="298"/>
      <c r="U43" s="282" t="s">
        <v>290</v>
      </c>
      <c r="V43" s="298"/>
      <c r="W43" s="282" t="s">
        <v>290</v>
      </c>
      <c r="X43" s="298"/>
      <c r="Y43" s="282" t="s">
        <v>290</v>
      </c>
      <c r="Z43" s="282" t="s">
        <v>290</v>
      </c>
      <c r="AA43" s="282" t="s">
        <v>290</v>
      </c>
    </row>
    <row r="44" spans="1:27" s="294" customFormat="1" x14ac:dyDescent="0.25">
      <c r="A44" s="333" t="s">
        <v>30</v>
      </c>
      <c r="B44" s="296" t="s">
        <v>954</v>
      </c>
      <c r="C44" s="311" t="s">
        <v>755</v>
      </c>
      <c r="D44" s="298">
        <v>5739.5988086391299</v>
      </c>
      <c r="E44" s="298">
        <v>6160.742269328558</v>
      </c>
      <c r="F44" s="298">
        <v>6482.7419147292321</v>
      </c>
      <c r="G44" s="298">
        <v>6527.8924387681091</v>
      </c>
      <c r="H44" s="298">
        <v>5952.9619873753827</v>
      </c>
      <c r="I44" s="298">
        <v>6329.8909396992622</v>
      </c>
      <c r="J44" s="298">
        <v>5913.2076981151959</v>
      </c>
      <c r="K44" s="298">
        <v>6310.3293758887748</v>
      </c>
      <c r="L44" s="298">
        <v>6576.5315968166178</v>
      </c>
      <c r="M44" s="298">
        <v>6690.1152723707291</v>
      </c>
      <c r="N44" s="298">
        <v>6799.1059890377455</v>
      </c>
      <c r="O44" s="298">
        <v>6876.3251896443526</v>
      </c>
      <c r="P44" s="298">
        <v>7005.2703437777245</v>
      </c>
      <c r="Q44" s="298">
        <v>7059.9440399714331</v>
      </c>
      <c r="R44" s="298">
        <v>0</v>
      </c>
      <c r="S44" s="298">
        <v>7137.3944823435031</v>
      </c>
      <c r="T44" s="298">
        <v>0</v>
      </c>
      <c r="U44" s="298">
        <v>7363.8182825262265</v>
      </c>
      <c r="V44" s="298">
        <v>0</v>
      </c>
      <c r="W44" s="298">
        <v>7610.0320439616125</v>
      </c>
      <c r="X44" s="298">
        <v>0</v>
      </c>
      <c r="Y44" s="298">
        <v>7864.9076548912308</v>
      </c>
      <c r="Z44" s="282">
        <f>F44+H44+J44+L44+N44+P44</f>
        <v>38729.819529851899</v>
      </c>
      <c r="AA44" s="282">
        <f>I44+K44+M44+O44+Q44+S44+U44+W44+Y44+G44</f>
        <v>69770.649720065223</v>
      </c>
    </row>
    <row r="45" spans="1:27" s="294" customFormat="1" x14ac:dyDescent="0.25">
      <c r="A45" s="333" t="s">
        <v>40</v>
      </c>
      <c r="B45" s="296" t="s">
        <v>1071</v>
      </c>
      <c r="C45" s="311" t="s">
        <v>755</v>
      </c>
      <c r="D45" s="298" t="s">
        <v>290</v>
      </c>
      <c r="E45" s="298" t="s">
        <v>290</v>
      </c>
      <c r="F45" s="298"/>
      <c r="G45" s="298" t="s">
        <v>290</v>
      </c>
      <c r="H45" s="298"/>
      <c r="I45" s="298" t="s">
        <v>290</v>
      </c>
      <c r="J45" s="298"/>
      <c r="K45" s="298" t="s">
        <v>290</v>
      </c>
      <c r="L45" s="298"/>
      <c r="M45" s="298" t="s">
        <v>290</v>
      </c>
      <c r="N45" s="298"/>
      <c r="O45" s="298" t="s">
        <v>290</v>
      </c>
      <c r="P45" s="298"/>
      <c r="Q45" s="298" t="s">
        <v>290</v>
      </c>
      <c r="R45" s="298"/>
      <c r="S45" s="298" t="s">
        <v>290</v>
      </c>
      <c r="T45" s="298"/>
      <c r="U45" s="298" t="s">
        <v>290</v>
      </c>
      <c r="V45" s="298"/>
      <c r="W45" s="298" t="s">
        <v>290</v>
      </c>
      <c r="X45" s="298"/>
      <c r="Y45" s="298" t="s">
        <v>290</v>
      </c>
      <c r="Z45" s="282" t="s">
        <v>290</v>
      </c>
      <c r="AA45" s="282" t="s">
        <v>290</v>
      </c>
    </row>
    <row r="46" spans="1:27" s="294" customFormat="1" x14ac:dyDescent="0.25">
      <c r="A46" s="333" t="s">
        <v>41</v>
      </c>
      <c r="B46" s="296" t="s">
        <v>955</v>
      </c>
      <c r="C46" s="311" t="s">
        <v>755</v>
      </c>
      <c r="D46" s="298">
        <v>33.722361678712758</v>
      </c>
      <c r="E46" s="298">
        <v>34.424749871485417</v>
      </c>
      <c r="F46" s="298">
        <v>41.590807253102291</v>
      </c>
      <c r="G46" s="298">
        <v>37.400512761137868</v>
      </c>
      <c r="H46" s="298">
        <v>43.52241426051858</v>
      </c>
      <c r="I46" s="298">
        <v>48.415405335289734</v>
      </c>
      <c r="J46" s="298">
        <v>45.504530424594805</v>
      </c>
      <c r="K46" s="298">
        <v>52.880051476886251</v>
      </c>
      <c r="L46" s="298">
        <v>47.275306113859905</v>
      </c>
      <c r="M46" s="298">
        <v>54.684735090624827</v>
      </c>
      <c r="N46" s="298">
        <v>49.540237492541166</v>
      </c>
      <c r="O46" s="298">
        <v>56.558034316654421</v>
      </c>
      <c r="P46" s="298">
        <v>51.67046770472043</v>
      </c>
      <c r="Q46" s="298">
        <v>58.511766029082267</v>
      </c>
      <c r="R46" s="298">
        <v>0</v>
      </c>
      <c r="S46" s="298">
        <v>60.532739788804221</v>
      </c>
      <c r="T46" s="298">
        <v>0</v>
      </c>
      <c r="U46" s="298">
        <v>62.453055810618494</v>
      </c>
      <c r="V46" s="298">
        <v>0</v>
      </c>
      <c r="W46" s="298">
        <v>64.54121187236629</v>
      </c>
      <c r="X46" s="298">
        <v>0</v>
      </c>
      <c r="Y46" s="298">
        <v>66.702829683050808</v>
      </c>
      <c r="Z46" s="282">
        <f>F46+H46+J46+L46+N46+P46</f>
        <v>279.10376324933719</v>
      </c>
      <c r="AA46" s="282">
        <f>I46+K46+M46+O46+Q46+S46+U46+W46+Y46+G46</f>
        <v>562.6803421645152</v>
      </c>
    </row>
    <row r="47" spans="1:27" s="294" customFormat="1" x14ac:dyDescent="0.25">
      <c r="A47" s="333" t="s">
        <v>42</v>
      </c>
      <c r="B47" s="296" t="s">
        <v>956</v>
      </c>
      <c r="C47" s="311" t="s">
        <v>755</v>
      </c>
      <c r="D47" s="298">
        <v>0</v>
      </c>
      <c r="E47" s="298">
        <v>0</v>
      </c>
      <c r="F47" s="298">
        <v>0</v>
      </c>
      <c r="G47" s="298">
        <v>0</v>
      </c>
      <c r="H47" s="298">
        <v>0</v>
      </c>
      <c r="I47" s="298">
        <v>0</v>
      </c>
      <c r="J47" s="298">
        <v>0</v>
      </c>
      <c r="K47" s="298">
        <v>0</v>
      </c>
      <c r="L47" s="298">
        <v>0</v>
      </c>
      <c r="M47" s="298">
        <v>0</v>
      </c>
      <c r="N47" s="298">
        <v>0</v>
      </c>
      <c r="O47" s="298">
        <v>0</v>
      </c>
      <c r="P47" s="298">
        <v>0</v>
      </c>
      <c r="Q47" s="298">
        <v>0</v>
      </c>
      <c r="R47" s="298">
        <v>0</v>
      </c>
      <c r="S47" s="298">
        <v>0</v>
      </c>
      <c r="T47" s="298">
        <v>0</v>
      </c>
      <c r="U47" s="298">
        <v>0</v>
      </c>
      <c r="V47" s="298">
        <v>0</v>
      </c>
      <c r="W47" s="298">
        <v>0</v>
      </c>
      <c r="X47" s="298">
        <v>0</v>
      </c>
      <c r="Y47" s="298">
        <v>0</v>
      </c>
      <c r="Z47" s="282">
        <f>F47+H47+J47+L47+N47+P47</f>
        <v>0</v>
      </c>
      <c r="AA47" s="282">
        <f>I47+K47+M47+O47+Q47+S47+U47+W47+Y47+G47</f>
        <v>0</v>
      </c>
    </row>
    <row r="48" spans="1:27" s="294" customFormat="1" x14ac:dyDescent="0.25">
      <c r="A48" s="333" t="s">
        <v>43</v>
      </c>
      <c r="B48" s="296" t="s">
        <v>1078</v>
      </c>
      <c r="C48" s="311" t="s">
        <v>755</v>
      </c>
      <c r="D48" s="298" t="s">
        <v>290</v>
      </c>
      <c r="E48" s="298" t="s">
        <v>290</v>
      </c>
      <c r="F48" s="298"/>
      <c r="G48" s="298" t="s">
        <v>290</v>
      </c>
      <c r="H48" s="298"/>
      <c r="I48" s="298" t="s">
        <v>290</v>
      </c>
      <c r="J48" s="298"/>
      <c r="K48" s="298" t="s">
        <v>290</v>
      </c>
      <c r="L48" s="298"/>
      <c r="M48" s="298" t="s">
        <v>290</v>
      </c>
      <c r="N48" s="298"/>
      <c r="O48" s="298" t="s">
        <v>290</v>
      </c>
      <c r="P48" s="298"/>
      <c r="Q48" s="298" t="s">
        <v>290</v>
      </c>
      <c r="R48" s="298"/>
      <c r="S48" s="298" t="s">
        <v>290</v>
      </c>
      <c r="T48" s="298"/>
      <c r="U48" s="298" t="s">
        <v>290</v>
      </c>
      <c r="V48" s="298"/>
      <c r="W48" s="298" t="s">
        <v>290</v>
      </c>
      <c r="X48" s="298"/>
      <c r="Y48" s="298" t="s">
        <v>290</v>
      </c>
      <c r="Z48" s="282" t="s">
        <v>290</v>
      </c>
      <c r="AA48" s="282" t="s">
        <v>290</v>
      </c>
    </row>
    <row r="49" spans="1:27" s="294" customFormat="1" ht="31.5" x14ac:dyDescent="0.25">
      <c r="A49" s="333" t="s">
        <v>44</v>
      </c>
      <c r="B49" s="297" t="s">
        <v>825</v>
      </c>
      <c r="C49" s="311" t="s">
        <v>755</v>
      </c>
      <c r="D49" s="298" t="s">
        <v>290</v>
      </c>
      <c r="E49" s="298" t="s">
        <v>290</v>
      </c>
      <c r="F49" s="298">
        <f t="shared" ref="F49" si="15">F50+F51</f>
        <v>0</v>
      </c>
      <c r="G49" s="298" t="s">
        <v>290</v>
      </c>
      <c r="H49" s="298">
        <f t="shared" ref="H49" si="16">H50+H51</f>
        <v>0</v>
      </c>
      <c r="I49" s="298" t="s">
        <v>290</v>
      </c>
      <c r="J49" s="298">
        <f t="shared" ref="J49" si="17">J50+J51</f>
        <v>0</v>
      </c>
      <c r="K49" s="298" t="s">
        <v>290</v>
      </c>
      <c r="L49" s="298">
        <f>L50+L51</f>
        <v>0</v>
      </c>
      <c r="M49" s="298" t="s">
        <v>290</v>
      </c>
      <c r="N49" s="298">
        <f>N50+N51</f>
        <v>0</v>
      </c>
      <c r="O49" s="298" t="s">
        <v>290</v>
      </c>
      <c r="P49" s="298">
        <f>P50+P51</f>
        <v>0</v>
      </c>
      <c r="Q49" s="298" t="s">
        <v>290</v>
      </c>
      <c r="R49" s="298">
        <f>R50+R51</f>
        <v>0</v>
      </c>
      <c r="S49" s="298" t="s">
        <v>290</v>
      </c>
      <c r="T49" s="298">
        <f>T50+T51</f>
        <v>0</v>
      </c>
      <c r="U49" s="298" t="s">
        <v>290</v>
      </c>
      <c r="V49" s="298">
        <f>V50+V51</f>
        <v>0</v>
      </c>
      <c r="W49" s="298" t="s">
        <v>290</v>
      </c>
      <c r="X49" s="298">
        <f>X50+X51</f>
        <v>0</v>
      </c>
      <c r="Y49" s="298" t="s">
        <v>290</v>
      </c>
      <c r="Z49" s="282" t="s">
        <v>290</v>
      </c>
      <c r="AA49" s="282" t="s">
        <v>290</v>
      </c>
    </row>
    <row r="50" spans="1:27" s="294" customFormat="1" x14ac:dyDescent="0.25">
      <c r="A50" s="333" t="s">
        <v>996</v>
      </c>
      <c r="B50" s="301" t="s">
        <v>649</v>
      </c>
      <c r="C50" s="311" t="s">
        <v>755</v>
      </c>
      <c r="D50" s="298" t="s">
        <v>290</v>
      </c>
      <c r="E50" s="298" t="s">
        <v>290</v>
      </c>
      <c r="F50" s="298"/>
      <c r="G50" s="298" t="s">
        <v>290</v>
      </c>
      <c r="H50" s="298"/>
      <c r="I50" s="298" t="s">
        <v>290</v>
      </c>
      <c r="J50" s="298"/>
      <c r="K50" s="298" t="s">
        <v>290</v>
      </c>
      <c r="L50" s="298"/>
      <c r="M50" s="298" t="s">
        <v>290</v>
      </c>
      <c r="N50" s="298"/>
      <c r="O50" s="298" t="s">
        <v>290</v>
      </c>
      <c r="P50" s="298"/>
      <c r="Q50" s="298" t="s">
        <v>290</v>
      </c>
      <c r="R50" s="298"/>
      <c r="S50" s="298" t="s">
        <v>290</v>
      </c>
      <c r="T50" s="298"/>
      <c r="U50" s="298" t="s">
        <v>290</v>
      </c>
      <c r="V50" s="298"/>
      <c r="W50" s="298" t="s">
        <v>290</v>
      </c>
      <c r="X50" s="298"/>
      <c r="Y50" s="298" t="s">
        <v>290</v>
      </c>
      <c r="Z50" s="282" t="s">
        <v>290</v>
      </c>
      <c r="AA50" s="282" t="s">
        <v>290</v>
      </c>
    </row>
    <row r="51" spans="1:27" s="294" customFormat="1" x14ac:dyDescent="0.25">
      <c r="A51" s="333" t="s">
        <v>997</v>
      </c>
      <c r="B51" s="301" t="s">
        <v>637</v>
      </c>
      <c r="C51" s="311" t="s">
        <v>755</v>
      </c>
      <c r="D51" s="298" t="s">
        <v>290</v>
      </c>
      <c r="E51" s="298" t="s">
        <v>290</v>
      </c>
      <c r="F51" s="298"/>
      <c r="G51" s="298" t="s">
        <v>290</v>
      </c>
      <c r="H51" s="298"/>
      <c r="I51" s="298" t="s">
        <v>290</v>
      </c>
      <c r="J51" s="298"/>
      <c r="K51" s="298" t="s">
        <v>290</v>
      </c>
      <c r="L51" s="298"/>
      <c r="M51" s="298" t="s">
        <v>290</v>
      </c>
      <c r="N51" s="298"/>
      <c r="O51" s="298" t="s">
        <v>290</v>
      </c>
      <c r="P51" s="298"/>
      <c r="Q51" s="298" t="s">
        <v>290</v>
      </c>
      <c r="R51" s="298"/>
      <c r="S51" s="298" t="s">
        <v>290</v>
      </c>
      <c r="T51" s="298"/>
      <c r="U51" s="298" t="s">
        <v>290</v>
      </c>
      <c r="V51" s="298"/>
      <c r="W51" s="298" t="s">
        <v>290</v>
      </c>
      <c r="X51" s="298"/>
      <c r="Y51" s="298" t="s">
        <v>290</v>
      </c>
      <c r="Z51" s="282" t="s">
        <v>290</v>
      </c>
      <c r="AA51" s="282" t="s">
        <v>290</v>
      </c>
    </row>
    <row r="52" spans="1:27" s="294" customFormat="1" x14ac:dyDescent="0.25">
      <c r="A52" s="333" t="s">
        <v>45</v>
      </c>
      <c r="B52" s="296" t="s">
        <v>957</v>
      </c>
      <c r="C52" s="311" t="s">
        <v>755</v>
      </c>
      <c r="D52" s="298">
        <v>6.3938798967499721</v>
      </c>
      <c r="E52" s="298">
        <v>2.5156278404474808</v>
      </c>
      <c r="F52" s="298">
        <v>7.2932299046909446</v>
      </c>
      <c r="G52" s="298">
        <v>10.71191577407002</v>
      </c>
      <c r="H52" s="298">
        <v>9.8708541503603389</v>
      </c>
      <c r="I52" s="298">
        <v>13.195567623797178</v>
      </c>
      <c r="J52" s="298">
        <v>10.226273493460347</v>
      </c>
      <c r="K52" s="298">
        <v>17.232174607324719</v>
      </c>
      <c r="L52" s="298">
        <v>10.587357729613517</v>
      </c>
      <c r="M52" s="298">
        <v>17.521834422804449</v>
      </c>
      <c r="N52" s="298">
        <v>10.966879998153917</v>
      </c>
      <c r="O52" s="298">
        <v>17.819210624430308</v>
      </c>
      <c r="P52" s="298">
        <v>11.438455838074535</v>
      </c>
      <c r="Q52" s="298">
        <v>18.127653541258283</v>
      </c>
      <c r="R52" s="298">
        <v>0</v>
      </c>
      <c r="S52" s="298">
        <v>18.442655139607666</v>
      </c>
      <c r="T52" s="298">
        <v>0</v>
      </c>
      <c r="U52" s="298">
        <v>19.027722431670568</v>
      </c>
      <c r="V52" s="298">
        <v>0</v>
      </c>
      <c r="W52" s="298">
        <v>19.663925951598124</v>
      </c>
      <c r="X52" s="298">
        <v>0</v>
      </c>
      <c r="Y52" s="298">
        <v>20.322511238918324</v>
      </c>
      <c r="Z52" s="282">
        <f t="shared" ref="Z52:Z57" si="18">F52+H52+J52+L52+N52+P52</f>
        <v>60.383051114353592</v>
      </c>
      <c r="AA52" s="282">
        <f t="shared" ref="AA52:AA57" si="19">I52+K52+M52+O52+Q52+S52+U52+W52+Y52+G52</f>
        <v>172.06517135547961</v>
      </c>
    </row>
    <row r="53" spans="1:27" s="294" customFormat="1" x14ac:dyDescent="0.25">
      <c r="A53" s="333" t="s">
        <v>847</v>
      </c>
      <c r="B53" s="307" t="s">
        <v>1033</v>
      </c>
      <c r="C53" s="311" t="s">
        <v>755</v>
      </c>
      <c r="D53" s="303">
        <f>D54+D55+D60+D61</f>
        <v>1093.741200974433</v>
      </c>
      <c r="E53" s="303">
        <f t="shared" ref="E53:Y53" si="20">E54+E55+E60+E61</f>
        <v>1225.9155858154131</v>
      </c>
      <c r="F53" s="303">
        <f t="shared" si="20"/>
        <v>1358.7225608100812</v>
      </c>
      <c r="G53" s="303">
        <f t="shared" si="20"/>
        <v>1362.9350679271536</v>
      </c>
      <c r="H53" s="303">
        <f t="shared" si="20"/>
        <v>1363.2105045119047</v>
      </c>
      <c r="I53" s="303">
        <f t="shared" si="20"/>
        <v>1395.520056176</v>
      </c>
      <c r="J53" s="303">
        <f t="shared" si="20"/>
        <v>1406.7663723119299</v>
      </c>
      <c r="K53" s="303">
        <f t="shared" si="20"/>
        <v>1502.0769661207742</v>
      </c>
      <c r="L53" s="303">
        <f t="shared" si="20"/>
        <v>1462.2156791672103</v>
      </c>
      <c r="M53" s="303">
        <f t="shared" si="20"/>
        <v>1637.4474653336761</v>
      </c>
      <c r="N53" s="303">
        <f t="shared" si="20"/>
        <v>1495.0618108384003</v>
      </c>
      <c r="O53" s="303">
        <f t="shared" si="20"/>
        <v>1676.2835371309629</v>
      </c>
      <c r="P53" s="303">
        <f t="shared" si="20"/>
        <v>1571.2962754206992</v>
      </c>
      <c r="Q53" s="303">
        <f t="shared" si="20"/>
        <v>1705.4456204191911</v>
      </c>
      <c r="R53" s="303">
        <f t="shared" si="20"/>
        <v>0</v>
      </c>
      <c r="S53" s="303">
        <f t="shared" si="20"/>
        <v>1735.0003818776477</v>
      </c>
      <c r="T53" s="303">
        <f t="shared" si="20"/>
        <v>0</v>
      </c>
      <c r="U53" s="303">
        <f t="shared" si="20"/>
        <v>1781.7296373305358</v>
      </c>
      <c r="V53" s="303">
        <f t="shared" si="20"/>
        <v>0</v>
      </c>
      <c r="W53" s="303">
        <f t="shared" si="20"/>
        <v>1829.7543553269415</v>
      </c>
      <c r="X53" s="303">
        <f t="shared" si="20"/>
        <v>0</v>
      </c>
      <c r="Y53" s="303">
        <f t="shared" si="20"/>
        <v>1879.11127144077</v>
      </c>
      <c r="Z53" s="282">
        <f t="shared" si="18"/>
        <v>8657.2732030602256</v>
      </c>
      <c r="AA53" s="282">
        <f t="shared" si="19"/>
        <v>16505.304359083653</v>
      </c>
    </row>
    <row r="54" spans="1:27" s="294" customFormat="1" x14ac:dyDescent="0.25">
      <c r="A54" s="333" t="s">
        <v>848</v>
      </c>
      <c r="B54" s="301" t="s">
        <v>944</v>
      </c>
      <c r="C54" s="311" t="s">
        <v>755</v>
      </c>
      <c r="D54" s="282">
        <v>0</v>
      </c>
      <c r="E54" s="282">
        <v>0</v>
      </c>
      <c r="F54" s="298">
        <v>0</v>
      </c>
      <c r="G54" s="282">
        <v>0</v>
      </c>
      <c r="H54" s="298">
        <v>0</v>
      </c>
      <c r="I54" s="298">
        <v>0</v>
      </c>
      <c r="J54" s="298">
        <v>0</v>
      </c>
      <c r="K54" s="298">
        <v>0</v>
      </c>
      <c r="L54" s="298">
        <v>0</v>
      </c>
      <c r="M54" s="298">
        <v>0</v>
      </c>
      <c r="N54" s="298">
        <v>0</v>
      </c>
      <c r="O54" s="298">
        <v>0</v>
      </c>
      <c r="P54" s="298">
        <v>0</v>
      </c>
      <c r="Q54" s="298">
        <v>0</v>
      </c>
      <c r="R54" s="298">
        <v>0</v>
      </c>
      <c r="S54" s="298">
        <v>0</v>
      </c>
      <c r="T54" s="298">
        <v>0</v>
      </c>
      <c r="U54" s="298">
        <v>0</v>
      </c>
      <c r="V54" s="298">
        <v>0</v>
      </c>
      <c r="W54" s="298">
        <v>0</v>
      </c>
      <c r="X54" s="298">
        <v>0</v>
      </c>
      <c r="Y54" s="298">
        <v>0</v>
      </c>
      <c r="Z54" s="282">
        <f t="shared" si="18"/>
        <v>0</v>
      </c>
      <c r="AA54" s="282">
        <f t="shared" si="19"/>
        <v>0</v>
      </c>
    </row>
    <row r="55" spans="1:27" s="294" customFormat="1" x14ac:dyDescent="0.25">
      <c r="A55" s="333" t="s">
        <v>849</v>
      </c>
      <c r="B55" s="300" t="s">
        <v>945</v>
      </c>
      <c r="C55" s="311" t="s">
        <v>755</v>
      </c>
      <c r="D55" s="298">
        <f>D56+D59</f>
        <v>733.25523999999996</v>
      </c>
      <c r="E55" s="298">
        <f t="shared" ref="E55:Y55" si="21">E56+E59</f>
        <v>806.80941000000007</v>
      </c>
      <c r="F55" s="298">
        <f t="shared" si="21"/>
        <v>910.82859982474224</v>
      </c>
      <c r="G55" s="298">
        <f t="shared" si="21"/>
        <v>946.56773999999996</v>
      </c>
      <c r="H55" s="298">
        <f t="shared" si="21"/>
        <v>913.5914595722295</v>
      </c>
      <c r="I55" s="298">
        <f t="shared" si="21"/>
        <v>966.28381999999999</v>
      </c>
      <c r="J55" s="298">
        <f t="shared" si="21"/>
        <v>913.51260533644938</v>
      </c>
      <c r="K55" s="298">
        <f t="shared" si="21"/>
        <v>1076.1999263237076</v>
      </c>
      <c r="L55" s="298">
        <f t="shared" si="21"/>
        <v>952.10334739695941</v>
      </c>
      <c r="M55" s="298">
        <f t="shared" si="21"/>
        <v>1102.3429147399952</v>
      </c>
      <c r="N55" s="298">
        <f t="shared" si="21"/>
        <v>995.56722635396648</v>
      </c>
      <c r="O55" s="298">
        <f t="shared" si="21"/>
        <v>1136.4642607900578</v>
      </c>
      <c r="P55" s="298">
        <f t="shared" si="21"/>
        <v>1050.3234238034347</v>
      </c>
      <c r="Q55" s="298">
        <f t="shared" si="21"/>
        <v>1168.4693902584861</v>
      </c>
      <c r="R55" s="298">
        <f t="shared" si="21"/>
        <v>0</v>
      </c>
      <c r="S55" s="298">
        <f t="shared" si="21"/>
        <v>1202.9247815335284</v>
      </c>
      <c r="T55" s="298">
        <f t="shared" si="21"/>
        <v>0</v>
      </c>
      <c r="U55" s="298">
        <f t="shared" si="21"/>
        <v>1239.0125249795342</v>
      </c>
      <c r="V55" s="298">
        <f t="shared" si="21"/>
        <v>0</v>
      </c>
      <c r="W55" s="298">
        <f t="shared" si="21"/>
        <v>1276.18290072892</v>
      </c>
      <c r="X55" s="298">
        <f t="shared" si="21"/>
        <v>0</v>
      </c>
      <c r="Y55" s="298">
        <f t="shared" si="21"/>
        <v>1314.4683877507878</v>
      </c>
      <c r="Z55" s="282">
        <f t="shared" si="18"/>
        <v>5735.9266622877813</v>
      </c>
      <c r="AA55" s="282">
        <f t="shared" si="19"/>
        <v>11428.916647105018</v>
      </c>
    </row>
    <row r="56" spans="1:27" s="294" customFormat="1" x14ac:dyDescent="0.25">
      <c r="A56" s="333" t="s">
        <v>850</v>
      </c>
      <c r="B56" s="305" t="s">
        <v>651</v>
      </c>
      <c r="C56" s="311" t="s">
        <v>755</v>
      </c>
      <c r="D56" s="298">
        <f>D57+D58</f>
        <v>733.25523999999996</v>
      </c>
      <c r="E56" s="298">
        <f t="shared" ref="E56:Y56" si="22">E57+E58</f>
        <v>806.80941000000007</v>
      </c>
      <c r="F56" s="298">
        <f t="shared" si="22"/>
        <v>910.82859982474224</v>
      </c>
      <c r="G56" s="298">
        <f t="shared" si="22"/>
        <v>946.56773999999996</v>
      </c>
      <c r="H56" s="298">
        <f t="shared" si="22"/>
        <v>913.5914595722295</v>
      </c>
      <c r="I56" s="298">
        <f t="shared" si="22"/>
        <v>966.28381999999999</v>
      </c>
      <c r="J56" s="298">
        <f t="shared" si="22"/>
        <v>913.51260533644938</v>
      </c>
      <c r="K56" s="298">
        <f t="shared" si="22"/>
        <v>1076.1999263237076</v>
      </c>
      <c r="L56" s="298">
        <f t="shared" si="22"/>
        <v>952.10334739695941</v>
      </c>
      <c r="M56" s="298">
        <f t="shared" si="22"/>
        <v>1102.3429147399952</v>
      </c>
      <c r="N56" s="298">
        <f t="shared" si="22"/>
        <v>995.56722635396648</v>
      </c>
      <c r="O56" s="298">
        <f t="shared" si="22"/>
        <v>1136.4642607900578</v>
      </c>
      <c r="P56" s="298">
        <f t="shared" si="22"/>
        <v>1050.3234238034347</v>
      </c>
      <c r="Q56" s="298">
        <f t="shared" si="22"/>
        <v>1168.4693902584861</v>
      </c>
      <c r="R56" s="298">
        <f t="shared" si="22"/>
        <v>0</v>
      </c>
      <c r="S56" s="298">
        <f t="shared" si="22"/>
        <v>1202.9247815335284</v>
      </c>
      <c r="T56" s="298">
        <f t="shared" si="22"/>
        <v>0</v>
      </c>
      <c r="U56" s="298">
        <f t="shared" si="22"/>
        <v>1239.0125249795342</v>
      </c>
      <c r="V56" s="298">
        <f t="shared" si="22"/>
        <v>0</v>
      </c>
      <c r="W56" s="298">
        <f t="shared" si="22"/>
        <v>1276.18290072892</v>
      </c>
      <c r="X56" s="298">
        <f t="shared" si="22"/>
        <v>0</v>
      </c>
      <c r="Y56" s="298">
        <f t="shared" si="22"/>
        <v>1314.4683877507878</v>
      </c>
      <c r="Z56" s="282">
        <f t="shared" si="18"/>
        <v>5735.9266622877813</v>
      </c>
      <c r="AA56" s="282">
        <f t="shared" si="19"/>
        <v>11428.916647105018</v>
      </c>
    </row>
    <row r="57" spans="1:27" s="294" customFormat="1" ht="31.5" x14ac:dyDescent="0.25">
      <c r="A57" s="333" t="s">
        <v>851</v>
      </c>
      <c r="B57" s="306" t="s">
        <v>526</v>
      </c>
      <c r="C57" s="311" t="s">
        <v>755</v>
      </c>
      <c r="D57" s="298">
        <v>733.25523999999996</v>
      </c>
      <c r="E57" s="298">
        <v>806.80941000000007</v>
      </c>
      <c r="F57" s="298">
        <v>910.82859982474224</v>
      </c>
      <c r="G57" s="298">
        <v>946.56773999999996</v>
      </c>
      <c r="H57" s="298">
        <v>913.5914595722295</v>
      </c>
      <c r="I57" s="298">
        <v>966.28381999999999</v>
      </c>
      <c r="J57" s="298">
        <v>913.51260533644938</v>
      </c>
      <c r="K57" s="298">
        <v>1076.1999263237076</v>
      </c>
      <c r="L57" s="298">
        <v>952.10334739695941</v>
      </c>
      <c r="M57" s="298">
        <v>1102.3429147399952</v>
      </c>
      <c r="N57" s="298">
        <v>995.56722635396648</v>
      </c>
      <c r="O57" s="298">
        <v>1136.4642607900578</v>
      </c>
      <c r="P57" s="298">
        <v>1050.3234238034347</v>
      </c>
      <c r="Q57" s="298">
        <v>1168.4693902584861</v>
      </c>
      <c r="R57" s="298">
        <v>0</v>
      </c>
      <c r="S57" s="298">
        <v>1202.9247815335284</v>
      </c>
      <c r="T57" s="298">
        <v>0</v>
      </c>
      <c r="U57" s="298">
        <v>1239.0125249795342</v>
      </c>
      <c r="V57" s="298">
        <v>0</v>
      </c>
      <c r="W57" s="298">
        <v>1276.18290072892</v>
      </c>
      <c r="X57" s="298">
        <v>0</v>
      </c>
      <c r="Y57" s="298">
        <v>1314.4683877507878</v>
      </c>
      <c r="Z57" s="282">
        <f t="shared" si="18"/>
        <v>5735.9266622877813</v>
      </c>
      <c r="AA57" s="282">
        <f t="shared" si="19"/>
        <v>11428.916647105018</v>
      </c>
    </row>
    <row r="58" spans="1:27" s="294" customFormat="1" x14ac:dyDescent="0.25">
      <c r="A58" s="333" t="s">
        <v>852</v>
      </c>
      <c r="B58" s="306" t="s">
        <v>650</v>
      </c>
      <c r="C58" s="311" t="s">
        <v>755</v>
      </c>
      <c r="D58" s="298">
        <v>0</v>
      </c>
      <c r="E58" s="298">
        <v>0</v>
      </c>
      <c r="F58" s="298">
        <v>0</v>
      </c>
      <c r="G58" s="298"/>
      <c r="H58" s="298">
        <v>0</v>
      </c>
      <c r="I58" s="298"/>
      <c r="J58" s="298">
        <v>0</v>
      </c>
      <c r="K58" s="298">
        <v>0</v>
      </c>
      <c r="L58" s="298">
        <v>0</v>
      </c>
      <c r="M58" s="298"/>
      <c r="N58" s="298">
        <v>0</v>
      </c>
      <c r="O58" s="298"/>
      <c r="P58" s="298">
        <v>0</v>
      </c>
      <c r="Q58" s="298"/>
      <c r="R58" s="298">
        <v>0</v>
      </c>
      <c r="S58" s="298"/>
      <c r="T58" s="298">
        <v>0</v>
      </c>
      <c r="U58" s="298"/>
      <c r="V58" s="298">
        <v>0</v>
      </c>
      <c r="W58" s="298"/>
      <c r="X58" s="298">
        <v>0</v>
      </c>
      <c r="Y58" s="298"/>
      <c r="Z58" s="282">
        <f t="shared" ref="Z58" si="23">F58+H58+J58+L58+N58+P58</f>
        <v>0</v>
      </c>
      <c r="AA58" s="282">
        <f t="shared" ref="AA58" si="24">I58+K58+M58+O58+Q58+S58+U58+W58+Y58+G58</f>
        <v>0</v>
      </c>
    </row>
    <row r="59" spans="1:27" s="294" customFormat="1" x14ac:dyDescent="0.25">
      <c r="A59" s="333" t="s">
        <v>853</v>
      </c>
      <c r="B59" s="305" t="s">
        <v>611</v>
      </c>
      <c r="C59" s="311" t="s">
        <v>755</v>
      </c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82">
        <f t="shared" ref="Z59" si="25">F59+H59+J59+L59+N59+P59</f>
        <v>0</v>
      </c>
      <c r="AA59" s="282">
        <f t="shared" ref="AA59" si="26">I59+K59+M59+O59+Q59+S59+U59+W59+Y59+G59</f>
        <v>0</v>
      </c>
    </row>
    <row r="60" spans="1:27" s="294" customFormat="1" x14ac:dyDescent="0.25">
      <c r="A60" s="333" t="s">
        <v>854</v>
      </c>
      <c r="B60" s="300" t="s">
        <v>946</v>
      </c>
      <c r="C60" s="311" t="s">
        <v>755</v>
      </c>
      <c r="D60" s="298">
        <v>360.48596097443311</v>
      </c>
      <c r="E60" s="298">
        <v>419.10617581541305</v>
      </c>
      <c r="F60" s="298">
        <v>447.89396098533894</v>
      </c>
      <c r="G60" s="298">
        <v>416.36732792715367</v>
      </c>
      <c r="H60" s="298">
        <v>449.61904493967529</v>
      </c>
      <c r="I60" s="298">
        <v>429.23623617599998</v>
      </c>
      <c r="J60" s="298">
        <v>493.2537669754804</v>
      </c>
      <c r="K60" s="298">
        <v>425.87703979706669</v>
      </c>
      <c r="L60" s="298">
        <v>510.11233177025082</v>
      </c>
      <c r="M60" s="298">
        <v>535.10455059368087</v>
      </c>
      <c r="N60" s="298">
        <v>499.4945844844338</v>
      </c>
      <c r="O60" s="298">
        <v>539.81927634090528</v>
      </c>
      <c r="P60" s="298">
        <v>520.9728516172645</v>
      </c>
      <c r="Q60" s="298">
        <v>536.97623016070509</v>
      </c>
      <c r="R60" s="298">
        <v>0</v>
      </c>
      <c r="S60" s="298">
        <v>532.07560034411938</v>
      </c>
      <c r="T60" s="298">
        <v>0</v>
      </c>
      <c r="U60" s="298">
        <v>542.71711235100167</v>
      </c>
      <c r="V60" s="298">
        <v>0</v>
      </c>
      <c r="W60" s="298">
        <v>553.57145459802166</v>
      </c>
      <c r="X60" s="298">
        <v>0</v>
      </c>
      <c r="Y60" s="298">
        <v>564.64288368998211</v>
      </c>
      <c r="Z60" s="282">
        <f>F60+H60+J60+L60+N60+P60</f>
        <v>2921.3465407724439</v>
      </c>
      <c r="AA60" s="282">
        <f t="shared" ref="AA60:AA64" si="27">I60+K60+M60+O60+Q60+S60+U60+W60+Y60+G60</f>
        <v>5076.3877119786357</v>
      </c>
    </row>
    <row r="61" spans="1:27" s="294" customFormat="1" x14ac:dyDescent="0.25">
      <c r="A61" s="333" t="s">
        <v>855</v>
      </c>
      <c r="B61" s="300" t="s">
        <v>947</v>
      </c>
      <c r="C61" s="311" t="s">
        <v>755</v>
      </c>
      <c r="D61" s="298">
        <v>0</v>
      </c>
      <c r="E61" s="298">
        <v>0</v>
      </c>
      <c r="F61" s="298">
        <v>0</v>
      </c>
      <c r="G61" s="298">
        <v>0</v>
      </c>
      <c r="H61" s="298">
        <v>0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298">
        <v>0</v>
      </c>
      <c r="O61" s="298">
        <v>0</v>
      </c>
      <c r="P61" s="298">
        <v>0</v>
      </c>
      <c r="Q61" s="298">
        <v>0</v>
      </c>
      <c r="R61" s="298">
        <v>0</v>
      </c>
      <c r="S61" s="298">
        <v>0</v>
      </c>
      <c r="T61" s="298">
        <v>0</v>
      </c>
      <c r="U61" s="298">
        <v>0</v>
      </c>
      <c r="V61" s="298">
        <v>0</v>
      </c>
      <c r="W61" s="298">
        <v>0</v>
      </c>
      <c r="X61" s="298">
        <v>0</v>
      </c>
      <c r="Y61" s="298">
        <v>0</v>
      </c>
      <c r="Z61" s="282">
        <f>F61+H61+J61+L61+N61+P61</f>
        <v>0</v>
      </c>
      <c r="AA61" s="282">
        <f t="shared" si="27"/>
        <v>0</v>
      </c>
    </row>
    <row r="62" spans="1:27" s="295" customFormat="1" x14ac:dyDescent="0.25">
      <c r="A62" s="331" t="s">
        <v>856</v>
      </c>
      <c r="B62" s="302" t="s">
        <v>1034</v>
      </c>
      <c r="C62" s="332" t="s">
        <v>755</v>
      </c>
      <c r="D62" s="303">
        <v>1686.5305348625491</v>
      </c>
      <c r="E62" s="303">
        <v>1735.6397706945684</v>
      </c>
      <c r="F62" s="298">
        <f t="shared" ref="F62" si="28">F63+F64+F65+F66+F67</f>
        <v>1773.3042289019686</v>
      </c>
      <c r="G62" s="303">
        <v>1836.6636879554876</v>
      </c>
      <c r="H62" s="298">
        <f t="shared" ref="H62" si="29">H63+H64+H65+H66+H67</f>
        <v>1151.2864658699016</v>
      </c>
      <c r="I62" s="303">
        <f>SUM(I63:I67)</f>
        <v>1383.5802379760003</v>
      </c>
      <c r="J62" s="298">
        <f t="shared" ref="J62" si="30">J63+J64+J65+J66+J67</f>
        <v>896.66536603573866</v>
      </c>
      <c r="K62" s="303">
        <f>SUM(K63:K67)</f>
        <v>979.81410988576272</v>
      </c>
      <c r="L62" s="298">
        <f>L63+L64+L65+L66+L67</f>
        <v>1380.2626264558976</v>
      </c>
      <c r="M62" s="303">
        <f>SUM(M63:M67)</f>
        <v>990.44496918075879</v>
      </c>
      <c r="N62" s="298">
        <f>N63+N64+N65+N66+N67</f>
        <v>1435.9707319028655</v>
      </c>
      <c r="O62" s="303">
        <f>SUM(O63:O67)</f>
        <v>1030.9842643646882</v>
      </c>
      <c r="P62" s="298">
        <f>P63+P64+P65+P66+P67</f>
        <v>1493.9285583844271</v>
      </c>
      <c r="Q62" s="303">
        <f>SUM(Q63:Q67)</f>
        <v>1079.7857206344622</v>
      </c>
      <c r="R62" s="298">
        <f>R63+R64+R65+R66+R67</f>
        <v>0</v>
      </c>
      <c r="S62" s="303">
        <f>SUM(S63:S67)</f>
        <v>1131.2367339150585</v>
      </c>
      <c r="T62" s="298">
        <f>T63+T64+T65+T66+T67</f>
        <v>0</v>
      </c>
      <c r="U62" s="303">
        <f>SUM(U63:U67)</f>
        <v>1163.420085034847</v>
      </c>
      <c r="V62" s="298">
        <f>V63+V64+V65+V66+V67</f>
        <v>0</v>
      </c>
      <c r="W62" s="303">
        <f>SUM(W63:W67)</f>
        <v>1196.5338616702761</v>
      </c>
      <c r="X62" s="298">
        <f>X63+X64+X65+X66+X67</f>
        <v>0</v>
      </c>
      <c r="Y62" s="303">
        <f>SUM(Y63:Y67)</f>
        <v>1230.6052750864555</v>
      </c>
      <c r="Z62" s="282">
        <f>F62+H62+J62+L62+N62+P62</f>
        <v>8131.4179775508001</v>
      </c>
      <c r="AA62" s="282">
        <f t="shared" si="27"/>
        <v>12023.068945703797</v>
      </c>
    </row>
    <row r="63" spans="1:27" s="294" customFormat="1" ht="31.5" x14ac:dyDescent="0.25">
      <c r="A63" s="333" t="s">
        <v>857</v>
      </c>
      <c r="B63" s="301" t="s">
        <v>739</v>
      </c>
      <c r="C63" s="311" t="s">
        <v>755</v>
      </c>
      <c r="D63" s="298">
        <v>1512.6470200000001</v>
      </c>
      <c r="E63" s="298">
        <v>1454.08863</v>
      </c>
      <c r="F63" s="298">
        <v>1445.6869135048919</v>
      </c>
      <c r="G63" s="298">
        <v>1560.9637975671401</v>
      </c>
      <c r="H63" s="298">
        <v>796.1957757019801</v>
      </c>
      <c r="I63" s="298">
        <v>1168.9566900000002</v>
      </c>
      <c r="J63" s="298">
        <v>534.8984975158686</v>
      </c>
      <c r="K63" s="298">
        <v>706.52695285112009</v>
      </c>
      <c r="L63" s="298">
        <v>1003.5479974917508</v>
      </c>
      <c r="M63" s="298">
        <v>741.71301170103993</v>
      </c>
      <c r="N63" s="298">
        <v>1043.689917391421</v>
      </c>
      <c r="O63" s="298">
        <v>777.55838680160002</v>
      </c>
      <c r="P63" s="298">
        <v>1085.4375140870777</v>
      </c>
      <c r="Q63" s="298">
        <v>821.80392931719996</v>
      </c>
      <c r="R63" s="298">
        <v>0</v>
      </c>
      <c r="S63" s="298">
        <v>868.57660193135996</v>
      </c>
      <c r="T63" s="298">
        <v>0</v>
      </c>
      <c r="U63" s="298">
        <v>894.63389998930074</v>
      </c>
      <c r="V63" s="298">
        <v>0</v>
      </c>
      <c r="W63" s="298">
        <v>921.47291698897982</v>
      </c>
      <c r="X63" s="298">
        <v>0</v>
      </c>
      <c r="Y63" s="298">
        <v>949.11710449864916</v>
      </c>
      <c r="Z63" s="282">
        <f>F63+H63+J63+L63+N63+P63</f>
        <v>5909.4566156929905</v>
      </c>
      <c r="AA63" s="282">
        <f t="shared" si="27"/>
        <v>9411.3232916463894</v>
      </c>
    </row>
    <row r="64" spans="1:27" s="294" customFormat="1" ht="31.5" x14ac:dyDescent="0.25">
      <c r="A64" s="333" t="s">
        <v>858</v>
      </c>
      <c r="B64" s="301" t="s">
        <v>741</v>
      </c>
      <c r="C64" s="311" t="s">
        <v>755</v>
      </c>
      <c r="D64" s="298">
        <v>23.532330000000002</v>
      </c>
      <c r="E64" s="298">
        <v>162.19676000000001</v>
      </c>
      <c r="F64" s="298">
        <v>189.33160489188</v>
      </c>
      <c r="G64" s="298">
        <v>156.12424999999999</v>
      </c>
      <c r="H64" s="298">
        <v>192.20908554570602</v>
      </c>
      <c r="I64" s="298">
        <v>73.220369999999988</v>
      </c>
      <c r="J64" s="298">
        <v>202.73830069254379</v>
      </c>
      <c r="K64" s="298">
        <v>79.297782588559187</v>
      </c>
      <c r="L64" s="298">
        <v>210.84783272024555</v>
      </c>
      <c r="M64" s="298">
        <v>79.624790885509995</v>
      </c>
      <c r="N64" s="298">
        <v>219.2817460290554</v>
      </c>
      <c r="O64" s="298">
        <v>82.275776706349987</v>
      </c>
      <c r="P64" s="298">
        <v>228.05301587021762</v>
      </c>
      <c r="Q64" s="298">
        <v>84.743157616660014</v>
      </c>
      <c r="R64" s="298">
        <v>0</v>
      </c>
      <c r="S64" s="298">
        <v>87.28504221739</v>
      </c>
      <c r="T64" s="298">
        <v>0</v>
      </c>
      <c r="U64" s="298">
        <v>89.903593483911692</v>
      </c>
      <c r="V64" s="298">
        <v>0</v>
      </c>
      <c r="W64" s="298">
        <v>92.60070128842905</v>
      </c>
      <c r="X64" s="298">
        <v>0</v>
      </c>
      <c r="Y64" s="298">
        <v>95.378722327081917</v>
      </c>
      <c r="Z64" s="282">
        <f>F64+H64+J64+L64+N64+P64</f>
        <v>1242.4615857496483</v>
      </c>
      <c r="AA64" s="282">
        <f t="shared" si="27"/>
        <v>920.45418711389186</v>
      </c>
    </row>
    <row r="65" spans="1:27" s="294" customFormat="1" x14ac:dyDescent="0.25">
      <c r="A65" s="333" t="s">
        <v>859</v>
      </c>
      <c r="B65" s="300" t="s">
        <v>1072</v>
      </c>
      <c r="C65" s="311" t="s">
        <v>755</v>
      </c>
      <c r="D65" s="298" t="s">
        <v>290</v>
      </c>
      <c r="E65" s="298" t="s">
        <v>290</v>
      </c>
      <c r="F65" s="298">
        <v>0</v>
      </c>
      <c r="G65" s="298" t="s">
        <v>290</v>
      </c>
      <c r="H65" s="298">
        <v>0</v>
      </c>
      <c r="I65" s="298" t="s">
        <v>290</v>
      </c>
      <c r="J65" s="298">
        <v>0</v>
      </c>
      <c r="K65" s="298" t="s">
        <v>290</v>
      </c>
      <c r="L65" s="298">
        <v>0</v>
      </c>
      <c r="M65" s="298" t="s">
        <v>290</v>
      </c>
      <c r="N65" s="298">
        <v>0</v>
      </c>
      <c r="O65" s="298" t="s">
        <v>290</v>
      </c>
      <c r="P65" s="298">
        <v>0</v>
      </c>
      <c r="Q65" s="298" t="s">
        <v>290</v>
      </c>
      <c r="R65" s="298">
        <v>0</v>
      </c>
      <c r="S65" s="298" t="s">
        <v>290</v>
      </c>
      <c r="T65" s="298">
        <v>0</v>
      </c>
      <c r="U65" s="298" t="s">
        <v>290</v>
      </c>
      <c r="V65" s="298">
        <v>0</v>
      </c>
      <c r="W65" s="298" t="s">
        <v>290</v>
      </c>
      <c r="X65" s="298">
        <v>0</v>
      </c>
      <c r="Y65" s="298" t="s">
        <v>290</v>
      </c>
      <c r="Z65" s="282" t="s">
        <v>290</v>
      </c>
      <c r="AA65" s="282" t="s">
        <v>290</v>
      </c>
    </row>
    <row r="66" spans="1:27" s="294" customFormat="1" x14ac:dyDescent="0.25">
      <c r="A66" s="333" t="s">
        <v>860</v>
      </c>
      <c r="B66" s="300" t="s">
        <v>1093</v>
      </c>
      <c r="C66" s="311" t="s">
        <v>755</v>
      </c>
      <c r="D66" s="298" t="s">
        <v>290</v>
      </c>
      <c r="E66" s="298" t="s">
        <v>290</v>
      </c>
      <c r="F66" s="298">
        <v>0</v>
      </c>
      <c r="G66" s="298" t="s">
        <v>290</v>
      </c>
      <c r="H66" s="298">
        <v>0</v>
      </c>
      <c r="I66" s="298" t="s">
        <v>290</v>
      </c>
      <c r="J66" s="298">
        <v>0</v>
      </c>
      <c r="K66" s="298" t="s">
        <v>290</v>
      </c>
      <c r="L66" s="298">
        <v>0</v>
      </c>
      <c r="M66" s="298" t="s">
        <v>290</v>
      </c>
      <c r="N66" s="298">
        <v>0</v>
      </c>
      <c r="O66" s="298" t="s">
        <v>290</v>
      </c>
      <c r="P66" s="298">
        <v>0</v>
      </c>
      <c r="Q66" s="298" t="s">
        <v>290</v>
      </c>
      <c r="R66" s="298">
        <v>0</v>
      </c>
      <c r="S66" s="298" t="s">
        <v>290</v>
      </c>
      <c r="T66" s="298">
        <v>0</v>
      </c>
      <c r="U66" s="298" t="s">
        <v>290</v>
      </c>
      <c r="V66" s="298">
        <v>0</v>
      </c>
      <c r="W66" s="298" t="s">
        <v>290</v>
      </c>
      <c r="X66" s="298">
        <v>0</v>
      </c>
      <c r="Y66" s="298" t="s">
        <v>290</v>
      </c>
      <c r="Z66" s="282" t="s">
        <v>290</v>
      </c>
      <c r="AA66" s="282" t="s">
        <v>290</v>
      </c>
    </row>
    <row r="67" spans="1:27" s="294" customFormat="1" x14ac:dyDescent="0.25">
      <c r="A67" s="333" t="s">
        <v>861</v>
      </c>
      <c r="B67" s="300" t="s">
        <v>527</v>
      </c>
      <c r="C67" s="311" t="s">
        <v>755</v>
      </c>
      <c r="D67" s="298">
        <v>150.35118486254891</v>
      </c>
      <c r="E67" s="298">
        <v>119.35438069456829</v>
      </c>
      <c r="F67" s="298">
        <v>138.28571050519673</v>
      </c>
      <c r="G67" s="298">
        <v>119.57564038834754</v>
      </c>
      <c r="H67" s="298">
        <v>162.88160462221552</v>
      </c>
      <c r="I67" s="298">
        <v>141.40317797600017</v>
      </c>
      <c r="J67" s="298">
        <v>159.02856782732624</v>
      </c>
      <c r="K67" s="298">
        <v>193.98937444608345</v>
      </c>
      <c r="L67" s="298">
        <v>165.86679624390123</v>
      </c>
      <c r="M67" s="298">
        <v>169.10716659420888</v>
      </c>
      <c r="N67" s="298">
        <v>172.99906848238899</v>
      </c>
      <c r="O67" s="298">
        <v>171.15010085673825</v>
      </c>
      <c r="P67" s="298">
        <v>180.43802842713171</v>
      </c>
      <c r="Q67" s="298">
        <v>173.23863370060229</v>
      </c>
      <c r="R67" s="298">
        <v>0</v>
      </c>
      <c r="S67" s="298">
        <v>175.37508976630846</v>
      </c>
      <c r="T67" s="298">
        <v>0</v>
      </c>
      <c r="U67" s="298">
        <v>178.88259156163463</v>
      </c>
      <c r="V67" s="298">
        <v>0</v>
      </c>
      <c r="W67" s="298">
        <v>182.46024339286731</v>
      </c>
      <c r="X67" s="298">
        <v>0</v>
      </c>
      <c r="Y67" s="298">
        <v>186.10944826072463</v>
      </c>
      <c r="Z67" s="282">
        <f t="shared" ref="Z67:Z76" si="31">F67+H67+J67+L67+N67+P67</f>
        <v>979.49977610816052</v>
      </c>
      <c r="AA67" s="282">
        <f t="shared" ref="AA67:AA76" si="32">I67+K67+M67+O67+Q67+S67+U67+W67+Y67+G67</f>
        <v>1691.2914669435156</v>
      </c>
    </row>
    <row r="68" spans="1:27" s="294" customFormat="1" x14ac:dyDescent="0.25">
      <c r="A68" s="333" t="s">
        <v>862</v>
      </c>
      <c r="B68" s="307" t="s">
        <v>828</v>
      </c>
      <c r="C68" s="311" t="s">
        <v>755</v>
      </c>
      <c r="D68" s="298">
        <v>1586.6141500569183</v>
      </c>
      <c r="E68" s="298">
        <v>1726.9041922392539</v>
      </c>
      <c r="F68" s="298">
        <v>1780.8517144964824</v>
      </c>
      <c r="G68" s="298">
        <v>1863.9280569545024</v>
      </c>
      <c r="H68" s="298">
        <v>1832.2267229598544</v>
      </c>
      <c r="I68" s="303">
        <v>2006.7709657865157</v>
      </c>
      <c r="J68" s="298">
        <v>1924.5499504702082</v>
      </c>
      <c r="K68" s="303">
        <v>2095.8909410121005</v>
      </c>
      <c r="L68" s="298">
        <v>2003.0676491825241</v>
      </c>
      <c r="M68" s="303">
        <v>2249.5037853691379</v>
      </c>
      <c r="N68" s="298">
        <v>2048.099279413374</v>
      </c>
      <c r="O68" s="303">
        <v>2326.4135318034246</v>
      </c>
      <c r="P68" s="298">
        <v>2094.1432807052192</v>
      </c>
      <c r="Q68" s="303">
        <v>2425.4369508950813</v>
      </c>
      <c r="R68" s="298">
        <v>0</v>
      </c>
      <c r="S68" s="303">
        <v>2527.2182719504049</v>
      </c>
      <c r="T68" s="298">
        <v>0</v>
      </c>
      <c r="U68" s="303">
        <v>2628.307002828421</v>
      </c>
      <c r="V68" s="298">
        <v>0</v>
      </c>
      <c r="W68" s="303">
        <v>2733.4392829415578</v>
      </c>
      <c r="X68" s="298">
        <v>0</v>
      </c>
      <c r="Y68" s="303">
        <v>2842.7768542592203</v>
      </c>
      <c r="Z68" s="309">
        <f t="shared" si="31"/>
        <v>11682.938597227661</v>
      </c>
      <c r="AA68" s="309">
        <f t="shared" si="32"/>
        <v>23699.685643800363</v>
      </c>
    </row>
    <row r="69" spans="1:27" s="294" customFormat="1" x14ac:dyDescent="0.25">
      <c r="A69" s="333" t="s">
        <v>863</v>
      </c>
      <c r="B69" s="307" t="s">
        <v>829</v>
      </c>
      <c r="C69" s="311" t="s">
        <v>755</v>
      </c>
      <c r="D69" s="298">
        <v>1026.9010838866282</v>
      </c>
      <c r="E69" s="298">
        <v>1084.1879883096062</v>
      </c>
      <c r="F69" s="298">
        <v>1105.6643716206847</v>
      </c>
      <c r="G69" s="298">
        <v>1085.1201115011615</v>
      </c>
      <c r="H69" s="298">
        <v>1145.5156219</v>
      </c>
      <c r="I69" s="303">
        <v>1125.970789148</v>
      </c>
      <c r="J69" s="298">
        <v>1178.9216718999999</v>
      </c>
      <c r="K69" s="303">
        <v>1163.5086005381668</v>
      </c>
      <c r="L69" s="298">
        <v>1205.7614219</v>
      </c>
      <c r="M69" s="303">
        <v>1176.834094932</v>
      </c>
      <c r="N69" s="298">
        <v>1216.9959719000001</v>
      </c>
      <c r="O69" s="303">
        <v>1184.4571094910016</v>
      </c>
      <c r="P69" s="298">
        <v>1216.9959719000001</v>
      </c>
      <c r="Q69" s="303">
        <v>1206.6151241781224</v>
      </c>
      <c r="R69" s="298">
        <v>0</v>
      </c>
      <c r="S69" s="303">
        <v>1224.5641389944901</v>
      </c>
      <c r="T69" s="298">
        <v>0</v>
      </c>
      <c r="U69" s="303">
        <v>1261.5249780297122</v>
      </c>
      <c r="V69" s="298">
        <v>0</v>
      </c>
      <c r="W69" s="303">
        <v>1311.9859771509005</v>
      </c>
      <c r="X69" s="298">
        <v>0</v>
      </c>
      <c r="Y69" s="303">
        <v>1364.4654162369366</v>
      </c>
      <c r="Z69" s="309">
        <f t="shared" si="31"/>
        <v>7069.8550311206836</v>
      </c>
      <c r="AA69" s="309">
        <f t="shared" si="32"/>
        <v>12105.046340200492</v>
      </c>
    </row>
    <row r="70" spans="1:27" s="294" customFormat="1" x14ac:dyDescent="0.25">
      <c r="A70" s="333" t="s">
        <v>864</v>
      </c>
      <c r="B70" s="307" t="s">
        <v>1035</v>
      </c>
      <c r="C70" s="311" t="s">
        <v>755</v>
      </c>
      <c r="D70" s="298">
        <v>83.325981425804116</v>
      </c>
      <c r="E70" s="298">
        <v>96.133960351277537</v>
      </c>
      <c r="F70" s="298">
        <f t="shared" ref="F70" si="33">F71+F72</f>
        <v>112.68956592196794</v>
      </c>
      <c r="G70" s="298">
        <v>104.65051260000776</v>
      </c>
      <c r="H70" s="298">
        <f t="shared" ref="H70" si="34">H71+H72</f>
        <v>135.01757854869999</v>
      </c>
      <c r="I70" s="323">
        <v>109.93022772761913</v>
      </c>
      <c r="J70" s="298">
        <f t="shared" ref="J70" si="35">J71+J72</f>
        <v>148.09045129655058</v>
      </c>
      <c r="K70" s="323">
        <v>191.03435876390193</v>
      </c>
      <c r="L70" s="298">
        <f>L71+L72</f>
        <v>166.06499633852297</v>
      </c>
      <c r="M70" s="323">
        <v>195.79097754969663</v>
      </c>
      <c r="N70" s="298">
        <f>N71+N72</f>
        <v>167.92772288104831</v>
      </c>
      <c r="O70" s="323">
        <v>181.80778193213399</v>
      </c>
      <c r="P70" s="298">
        <f>P71+P72</f>
        <v>167.92772288104831</v>
      </c>
      <c r="Q70" s="323">
        <v>174.87507311313675</v>
      </c>
      <c r="R70" s="298">
        <f>R71+R72</f>
        <v>0</v>
      </c>
      <c r="S70" s="323">
        <v>170.03103191653238</v>
      </c>
      <c r="T70" s="298">
        <f>T71+T72</f>
        <v>0</v>
      </c>
      <c r="U70" s="323">
        <f>S70-S71+U71</f>
        <v>191.71280486249125</v>
      </c>
      <c r="V70" s="298">
        <f>V71+V72</f>
        <v>0</v>
      </c>
      <c r="W70" s="323">
        <f>U70-U71+W71</f>
        <v>225.03755918286339</v>
      </c>
      <c r="X70" s="298">
        <f>X71+X72</f>
        <v>0</v>
      </c>
      <c r="Y70" s="323">
        <f>W70-W71+Y71</f>
        <v>258.27345541089016</v>
      </c>
      <c r="Z70" s="309">
        <f t="shared" si="31"/>
        <v>897.71803786783812</v>
      </c>
      <c r="AA70" s="309">
        <f t="shared" si="32"/>
        <v>1803.1437830592733</v>
      </c>
    </row>
    <row r="71" spans="1:27" s="294" customFormat="1" x14ac:dyDescent="0.25">
      <c r="A71" s="333" t="s">
        <v>116</v>
      </c>
      <c r="B71" s="300" t="s">
        <v>803</v>
      </c>
      <c r="C71" s="311" t="s">
        <v>755</v>
      </c>
      <c r="D71" s="298">
        <v>76.496373708973479</v>
      </c>
      <c r="E71" s="298">
        <v>89.543237499058222</v>
      </c>
      <c r="F71" s="298">
        <v>103.18936077385898</v>
      </c>
      <c r="G71" s="298">
        <v>97.737107436627781</v>
      </c>
      <c r="H71" s="298">
        <v>124.96636149999999</v>
      </c>
      <c r="I71" s="324">
        <v>102.89582445401952</v>
      </c>
      <c r="J71" s="298">
        <v>137.65728799999999</v>
      </c>
      <c r="K71" s="324">
        <v>182.07295457110192</v>
      </c>
      <c r="L71" s="298">
        <v>155.24580599999999</v>
      </c>
      <c r="M71" s="324">
        <v>186.72002499999999</v>
      </c>
      <c r="N71" s="298">
        <v>156.70822250000001</v>
      </c>
      <c r="O71" s="324">
        <v>172.62662499999999</v>
      </c>
      <c r="P71" s="298">
        <v>156.70822250000001</v>
      </c>
      <c r="Q71" s="324">
        <v>165.58305000000001</v>
      </c>
      <c r="R71" s="298">
        <v>0</v>
      </c>
      <c r="S71" s="324">
        <v>160.627475</v>
      </c>
      <c r="T71" s="298">
        <v>0</v>
      </c>
      <c r="U71" s="324">
        <v>182.30924794595887</v>
      </c>
      <c r="V71" s="298">
        <v>0</v>
      </c>
      <c r="W71" s="324">
        <v>215.63400226633101</v>
      </c>
      <c r="X71" s="298">
        <v>0</v>
      </c>
      <c r="Y71" s="324">
        <v>248.86989849435781</v>
      </c>
      <c r="Z71" s="282">
        <f t="shared" si="31"/>
        <v>834.47526127385902</v>
      </c>
      <c r="AA71" s="282">
        <f t="shared" si="32"/>
        <v>1715.0762101683968</v>
      </c>
    </row>
    <row r="72" spans="1:27" s="294" customFormat="1" ht="15.75" customHeight="1" x14ac:dyDescent="0.25">
      <c r="A72" s="333" t="s">
        <v>800</v>
      </c>
      <c r="B72" s="300" t="s">
        <v>67</v>
      </c>
      <c r="C72" s="311" t="s">
        <v>755</v>
      </c>
      <c r="D72" s="298">
        <v>6.8296077168306368</v>
      </c>
      <c r="E72" s="298">
        <v>6.5907228522193151</v>
      </c>
      <c r="F72" s="298">
        <v>9.5002051481089609</v>
      </c>
      <c r="G72" s="298">
        <v>6.9134051633799771</v>
      </c>
      <c r="H72" s="298">
        <v>10.051217048699996</v>
      </c>
      <c r="I72" s="298">
        <f>I70-I71</f>
        <v>7.034403273599608</v>
      </c>
      <c r="J72" s="298">
        <v>10.433163296550589</v>
      </c>
      <c r="K72" s="298">
        <f>K70-K71</f>
        <v>8.9614041928000177</v>
      </c>
      <c r="L72" s="298">
        <v>10.819190338522986</v>
      </c>
      <c r="M72" s="298">
        <f>M70-M71</f>
        <v>9.0709525496966421</v>
      </c>
      <c r="N72" s="298">
        <v>11.219500381048306</v>
      </c>
      <c r="O72" s="298">
        <f>O70-O71</f>
        <v>9.1811569321340016</v>
      </c>
      <c r="P72" s="298">
        <v>11.219500381048306</v>
      </c>
      <c r="Q72" s="298">
        <f>Q70-Q71</f>
        <v>9.2920231131367359</v>
      </c>
      <c r="R72" s="298">
        <v>0</v>
      </c>
      <c r="S72" s="298">
        <f>S70-S71</f>
        <v>9.4035569165323807</v>
      </c>
      <c r="T72" s="298">
        <v>0</v>
      </c>
      <c r="U72" s="298">
        <f>U70-U71</f>
        <v>9.4035569165323807</v>
      </c>
      <c r="V72" s="298">
        <v>0</v>
      </c>
      <c r="W72" s="298">
        <f>W70-W71</f>
        <v>9.4035569165323807</v>
      </c>
      <c r="X72" s="298">
        <v>0</v>
      </c>
      <c r="Y72" s="298">
        <f>Y70-Y71</f>
        <v>9.4035569165323523</v>
      </c>
      <c r="Z72" s="282">
        <f t="shared" si="31"/>
        <v>63.242776593979144</v>
      </c>
      <c r="AA72" s="282">
        <f t="shared" si="32"/>
        <v>88.067572890876477</v>
      </c>
    </row>
    <row r="73" spans="1:27" s="294" customFormat="1" ht="15.75" customHeight="1" x14ac:dyDescent="0.25">
      <c r="A73" s="333" t="s">
        <v>865</v>
      </c>
      <c r="B73" s="307" t="s">
        <v>1036</v>
      </c>
      <c r="C73" s="311" t="s">
        <v>755</v>
      </c>
      <c r="D73" s="303">
        <f>D74+D75+D76</f>
        <v>302.60209900825976</v>
      </c>
      <c r="E73" s="303">
        <f>E74+E75+E76</f>
        <v>328.90114963037263</v>
      </c>
      <c r="F73" s="298">
        <f t="shared" ref="F73" si="36">F74+F75+F76</f>
        <v>400.39351013584053</v>
      </c>
      <c r="G73" s="303">
        <v>322.70743036500426</v>
      </c>
      <c r="H73" s="298">
        <f t="shared" ref="H73" si="37">H74+H75+H76</f>
        <v>379.0983619959008</v>
      </c>
      <c r="I73" s="303">
        <f>I74+I75+I76</f>
        <v>369.72963584421393</v>
      </c>
      <c r="J73" s="298">
        <f t="shared" ref="J73" si="38">J74+J75+J76</f>
        <v>413.94469001882362</v>
      </c>
      <c r="K73" s="303">
        <f>K74+K75+K76</f>
        <v>448.11662565228005</v>
      </c>
      <c r="L73" s="298">
        <f t="shared" ref="L73:Y73" si="39">L74+L75+L76</f>
        <v>417.02188761593561</v>
      </c>
      <c r="M73" s="303">
        <f t="shared" si="39"/>
        <v>512.30054951888928</v>
      </c>
      <c r="N73" s="298">
        <f t="shared" si="39"/>
        <v>495.55758959275386</v>
      </c>
      <c r="O73" s="303">
        <f t="shared" si="39"/>
        <v>550.75620986322679</v>
      </c>
      <c r="P73" s="298">
        <f t="shared" si="39"/>
        <v>524.08745802912631</v>
      </c>
      <c r="Q73" s="303">
        <f t="shared" si="39"/>
        <v>544.42497030177969</v>
      </c>
      <c r="R73" s="298">
        <f t="shared" si="39"/>
        <v>0</v>
      </c>
      <c r="S73" s="303">
        <f t="shared" si="39"/>
        <v>428.31931861778071</v>
      </c>
      <c r="T73" s="298">
        <f t="shared" si="39"/>
        <v>0</v>
      </c>
      <c r="U73" s="303">
        <f t="shared" si="39"/>
        <v>418.60455268250928</v>
      </c>
      <c r="V73" s="298">
        <f t="shared" si="39"/>
        <v>0</v>
      </c>
      <c r="W73" s="303">
        <f t="shared" si="39"/>
        <v>397.48614551303666</v>
      </c>
      <c r="X73" s="298">
        <f t="shared" si="39"/>
        <v>0</v>
      </c>
      <c r="Y73" s="303">
        <f t="shared" si="39"/>
        <v>376.7007233789268</v>
      </c>
      <c r="Z73" s="309">
        <f t="shared" si="31"/>
        <v>2630.1034973883807</v>
      </c>
      <c r="AA73" s="309">
        <f t="shared" si="32"/>
        <v>4369.1461617376481</v>
      </c>
    </row>
    <row r="74" spans="1:27" s="294" customFormat="1" x14ac:dyDescent="0.25">
      <c r="A74" s="333" t="s">
        <v>866</v>
      </c>
      <c r="B74" s="300" t="s">
        <v>528</v>
      </c>
      <c r="C74" s="311" t="s">
        <v>755</v>
      </c>
      <c r="D74" s="298">
        <v>178.10473363736949</v>
      </c>
      <c r="E74" s="298">
        <v>211.44276315216879</v>
      </c>
      <c r="F74" s="298">
        <v>252.09581425655711</v>
      </c>
      <c r="G74" s="298">
        <v>186.24136477127985</v>
      </c>
      <c r="H74" s="298">
        <v>243.15985419019924</v>
      </c>
      <c r="I74" s="324">
        <v>214.878813426991</v>
      </c>
      <c r="J74" s="298">
        <v>232.54866005799221</v>
      </c>
      <c r="K74" s="324">
        <v>307.9648481929122</v>
      </c>
      <c r="L74" s="298">
        <v>234.31998508685589</v>
      </c>
      <c r="M74" s="324">
        <v>353.42820895171434</v>
      </c>
      <c r="N74" s="298">
        <v>314.4415892823302</v>
      </c>
      <c r="O74" s="324">
        <v>386.45651913238248</v>
      </c>
      <c r="P74" s="298">
        <v>314.4415892823302</v>
      </c>
      <c r="Q74" s="324">
        <v>377.61517113351618</v>
      </c>
      <c r="R74" s="298">
        <v>0</v>
      </c>
      <c r="S74" s="324">
        <v>258.94092224532926</v>
      </c>
      <c r="T74" s="298">
        <v>0</v>
      </c>
      <c r="U74" s="324">
        <f>S74</f>
        <v>258.94092224532926</v>
      </c>
      <c r="V74" s="298">
        <v>0</v>
      </c>
      <c r="W74" s="324">
        <f>U74</f>
        <v>258.94092224532926</v>
      </c>
      <c r="X74" s="298">
        <v>0</v>
      </c>
      <c r="Y74" s="324">
        <f>W74</f>
        <v>258.94092224532926</v>
      </c>
      <c r="Z74" s="282">
        <f t="shared" si="31"/>
        <v>1591.0074921562648</v>
      </c>
      <c r="AA74" s="282">
        <f t="shared" si="32"/>
        <v>2862.3486145901124</v>
      </c>
    </row>
    <row r="75" spans="1:27" s="294" customFormat="1" ht="15.75" customHeight="1" x14ac:dyDescent="0.25">
      <c r="A75" s="333" t="s">
        <v>867</v>
      </c>
      <c r="B75" s="300" t="s">
        <v>529</v>
      </c>
      <c r="C75" s="311" t="s">
        <v>755</v>
      </c>
      <c r="D75" s="298">
        <v>21.121671659804608</v>
      </c>
      <c r="E75" s="298">
        <v>22.163615411153305</v>
      </c>
      <c r="F75" s="298">
        <v>35.915533422780861</v>
      </c>
      <c r="G75" s="298">
        <v>21.014005554041738</v>
      </c>
      <c r="H75" s="298">
        <v>40.438172672557279</v>
      </c>
      <c r="I75" s="324">
        <v>20.380754134620901</v>
      </c>
      <c r="J75" s="298">
        <v>37.138996303914453</v>
      </c>
      <c r="K75" s="324">
        <v>23.265982150399999</v>
      </c>
      <c r="L75" s="298">
        <v>34.077369280709291</v>
      </c>
      <c r="M75" s="324">
        <v>22.275647635643516</v>
      </c>
      <c r="N75" s="298">
        <v>29.795255908445533</v>
      </c>
      <c r="O75" s="324">
        <v>22.93365078503718</v>
      </c>
      <c r="P75" s="298">
        <v>29.795255908445533</v>
      </c>
      <c r="Q75" s="324">
        <v>23.615941293745507</v>
      </c>
      <c r="R75" s="298">
        <v>0</v>
      </c>
      <c r="S75" s="324">
        <v>24.323437751330463</v>
      </c>
      <c r="T75" s="298">
        <v>0</v>
      </c>
      <c r="U75" s="324">
        <f>S75</f>
        <v>24.323437751330463</v>
      </c>
      <c r="V75" s="298">
        <v>0</v>
      </c>
      <c r="W75" s="324">
        <f>U75</f>
        <v>24.323437751330463</v>
      </c>
      <c r="X75" s="298">
        <v>0</v>
      </c>
      <c r="Y75" s="324">
        <f>W75</f>
        <v>24.323437751330463</v>
      </c>
      <c r="Z75" s="282">
        <f t="shared" si="31"/>
        <v>207.16058349685295</v>
      </c>
      <c r="AA75" s="282">
        <f t="shared" si="32"/>
        <v>230.77973255881071</v>
      </c>
    </row>
    <row r="76" spans="1:27" s="294" customFormat="1" x14ac:dyDescent="0.25">
      <c r="A76" s="333" t="s">
        <v>868</v>
      </c>
      <c r="B76" s="300" t="s">
        <v>530</v>
      </c>
      <c r="C76" s="311" t="s">
        <v>755</v>
      </c>
      <c r="D76" s="298">
        <v>103.37569371108566</v>
      </c>
      <c r="E76" s="298">
        <v>95.294771067050533</v>
      </c>
      <c r="F76" s="298">
        <v>112.38216245650256</v>
      </c>
      <c r="G76" s="298">
        <v>115.45206003968269</v>
      </c>
      <c r="H76" s="298">
        <v>95.50033513314429</v>
      </c>
      <c r="I76" s="298">
        <f>I38-I53-I62-I68-I69-I70-I74-I75</f>
        <v>134.47006828260203</v>
      </c>
      <c r="J76" s="298">
        <v>144.25703365691697</v>
      </c>
      <c r="K76" s="298">
        <f>K38-K53-K62-K68-K69-K70-K74-K75</f>
        <v>116.8857953089678</v>
      </c>
      <c r="L76" s="298">
        <v>148.62453324837043</v>
      </c>
      <c r="M76" s="298">
        <f>M38-M53-M62-M68-M69-M70-M74-M75</f>
        <v>136.59669293153144</v>
      </c>
      <c r="N76" s="298">
        <v>151.32074440197812</v>
      </c>
      <c r="O76" s="298">
        <f>O38-O53-O62-O68-O69-O70-O74-O75</f>
        <v>141.36603994580713</v>
      </c>
      <c r="P76" s="298">
        <v>179.85061283835057</v>
      </c>
      <c r="Q76" s="298">
        <f>Q38-Q53-Q62-Q68-Q69-Q70-Q74-Q75</f>
        <v>143.19385787451802</v>
      </c>
      <c r="R76" s="298">
        <v>0</v>
      </c>
      <c r="S76" s="298">
        <f>S38-S53-S62-S68-S69-S70-S74-S75</f>
        <v>145.05495862112099</v>
      </c>
      <c r="T76" s="298">
        <v>0</v>
      </c>
      <c r="U76" s="298">
        <f>U38-U53-U62-U68-U69-U70-U74-U75</f>
        <v>135.34019268584956</v>
      </c>
      <c r="V76" s="298">
        <v>0</v>
      </c>
      <c r="W76" s="298">
        <f>W38-W53-W62-W68-W69-W70-W74-W75</f>
        <v>114.22178551637694</v>
      </c>
      <c r="X76" s="298">
        <v>0</v>
      </c>
      <c r="Y76" s="298">
        <f>Y38-Y53-Y62-Y68-Y69-Y70-Y74-Y75</f>
        <v>93.436363382267075</v>
      </c>
      <c r="Z76" s="282">
        <f t="shared" si="31"/>
        <v>831.93542173526293</v>
      </c>
      <c r="AA76" s="282">
        <f t="shared" si="32"/>
        <v>1276.0178145887237</v>
      </c>
    </row>
    <row r="77" spans="1:27" s="295" customFormat="1" x14ac:dyDescent="0.25">
      <c r="A77" s="331" t="s">
        <v>869</v>
      </c>
      <c r="B77" s="302" t="s">
        <v>874</v>
      </c>
      <c r="C77" s="332" t="s">
        <v>755</v>
      </c>
      <c r="D77" s="309" t="s">
        <v>290</v>
      </c>
      <c r="E77" s="309" t="s">
        <v>290</v>
      </c>
      <c r="F77" s="298"/>
      <c r="G77" s="309" t="s">
        <v>290</v>
      </c>
      <c r="H77" s="298"/>
      <c r="I77" s="309" t="s">
        <v>290</v>
      </c>
      <c r="J77" s="298"/>
      <c r="K77" s="309" t="s">
        <v>290</v>
      </c>
      <c r="L77" s="298"/>
      <c r="M77" s="309" t="s">
        <v>290</v>
      </c>
      <c r="N77" s="298"/>
      <c r="O77" s="309" t="s">
        <v>290</v>
      </c>
      <c r="P77" s="298"/>
      <c r="Q77" s="309" t="s">
        <v>290</v>
      </c>
      <c r="R77" s="298"/>
      <c r="S77" s="309" t="s">
        <v>290</v>
      </c>
      <c r="T77" s="298"/>
      <c r="U77" s="309" t="s">
        <v>290</v>
      </c>
      <c r="V77" s="298"/>
      <c r="W77" s="309" t="s">
        <v>290</v>
      </c>
      <c r="X77" s="298"/>
      <c r="Y77" s="309" t="s">
        <v>290</v>
      </c>
      <c r="Z77" s="282" t="s">
        <v>290</v>
      </c>
      <c r="AA77" s="282" t="s">
        <v>290</v>
      </c>
    </row>
    <row r="78" spans="1:27" s="294" customFormat="1" x14ac:dyDescent="0.25">
      <c r="A78" s="333" t="s">
        <v>870</v>
      </c>
      <c r="B78" s="300" t="s">
        <v>68</v>
      </c>
      <c r="C78" s="311" t="s">
        <v>755</v>
      </c>
      <c r="D78" s="298">
        <v>375.19962268999996</v>
      </c>
      <c r="E78" s="298">
        <v>394.45256950999999</v>
      </c>
      <c r="F78" s="298">
        <v>409.31800000000004</v>
      </c>
      <c r="G78" s="298">
        <v>394.62563499999993</v>
      </c>
      <c r="H78" s="298">
        <v>433.0594440000001</v>
      </c>
      <c r="I78" s="298">
        <v>759.80381000000011</v>
      </c>
      <c r="J78" s="298">
        <v>449.51570287200008</v>
      </c>
      <c r="K78" s="298">
        <v>783.86234646662444</v>
      </c>
      <c r="L78" s="298">
        <v>466.14778387826397</v>
      </c>
      <c r="M78" s="298">
        <v>786.55834631553057</v>
      </c>
      <c r="N78" s="298">
        <v>483.39525188175975</v>
      </c>
      <c r="O78" s="298">
        <v>793.47995356310707</v>
      </c>
      <c r="P78" s="298">
        <v>504.18124771267537</v>
      </c>
      <c r="Q78" s="298">
        <v>800.46279155446189</v>
      </c>
      <c r="R78" s="298">
        <v>0</v>
      </c>
      <c r="S78" s="298">
        <v>807.50662412014162</v>
      </c>
      <c r="T78" s="298">
        <v>0</v>
      </c>
      <c r="U78" s="298">
        <v>833.12363589640131</v>
      </c>
      <c r="V78" s="298">
        <v>0</v>
      </c>
      <c r="W78" s="298">
        <v>860.97963345972084</v>
      </c>
      <c r="X78" s="298">
        <v>0</v>
      </c>
      <c r="Y78" s="298">
        <v>889.81561060256718</v>
      </c>
      <c r="Z78" s="282">
        <f>F78+H78+J78+L78+N78+P78</f>
        <v>2745.6174303446992</v>
      </c>
      <c r="AA78" s="282">
        <f t="shared" ref="AA78:AA81" si="40">I78+K78+M78+O78+Q78+S78+U78+W78+Y78+G78</f>
        <v>7710.2183869785567</v>
      </c>
    </row>
    <row r="79" spans="1:27" s="294" customFormat="1" x14ac:dyDescent="0.25">
      <c r="A79" s="333" t="s">
        <v>871</v>
      </c>
      <c r="B79" s="300" t="s">
        <v>69</v>
      </c>
      <c r="C79" s="311" t="s">
        <v>755</v>
      </c>
      <c r="D79" s="298">
        <v>3.35124098</v>
      </c>
      <c r="E79" s="298">
        <v>2.9056172</v>
      </c>
      <c r="F79" s="298">
        <v>3.3338642363429796</v>
      </c>
      <c r="G79" s="298">
        <v>3.2914408100000005</v>
      </c>
      <c r="H79" s="298">
        <v>3.5271355620508729</v>
      </c>
      <c r="I79" s="298">
        <v>3.6087602100000002</v>
      </c>
      <c r="J79" s="298">
        <v>3.6611059134088069</v>
      </c>
      <c r="K79" s="298">
        <v>3.807202960000001</v>
      </c>
      <c r="L79" s="298">
        <v>3.796507632204932</v>
      </c>
      <c r="M79" s="298">
        <v>3.9430322863999998</v>
      </c>
      <c r="N79" s="298">
        <v>3.9369192145965144</v>
      </c>
      <c r="O79" s="298">
        <v>4.0841575801664005</v>
      </c>
      <c r="P79" s="298">
        <v>4.1062067408241649</v>
      </c>
      <c r="Q79" s="298">
        <v>4.2307786057037875</v>
      </c>
      <c r="R79" s="298">
        <v>0</v>
      </c>
      <c r="S79" s="298">
        <v>4.3831139067791822</v>
      </c>
      <c r="T79" s="298">
        <v>0</v>
      </c>
      <c r="U79" s="298">
        <v>4.522162029993023</v>
      </c>
      <c r="V79" s="298">
        <v>0</v>
      </c>
      <c r="W79" s="298">
        <v>4.6733632791964306</v>
      </c>
      <c r="X79" s="298">
        <v>0</v>
      </c>
      <c r="Y79" s="298">
        <v>4.8298838186633262</v>
      </c>
      <c r="Z79" s="282">
        <f>F79+H79+J79+L79+N79+P79</f>
        <v>22.361739299428272</v>
      </c>
      <c r="AA79" s="282">
        <f t="shared" si="40"/>
        <v>41.37389548690215</v>
      </c>
    </row>
    <row r="80" spans="1:27" s="294" customFormat="1" x14ac:dyDescent="0.25">
      <c r="A80" s="333" t="s">
        <v>872</v>
      </c>
      <c r="B80" s="300" t="s">
        <v>9</v>
      </c>
      <c r="C80" s="311" t="s">
        <v>755</v>
      </c>
      <c r="D80" s="298">
        <v>169.95524818367758</v>
      </c>
      <c r="E80" s="298">
        <v>201.356766110492</v>
      </c>
      <c r="F80" s="298">
        <v>201.76388679556544</v>
      </c>
      <c r="G80" s="298">
        <v>211.41617649331667</v>
      </c>
      <c r="H80" s="298">
        <v>201.35891617344745</v>
      </c>
      <c r="I80" s="298">
        <v>215.25630244835031</v>
      </c>
      <c r="J80" s="298">
        <v>203.62043883075984</v>
      </c>
      <c r="K80" s="298">
        <v>224.03443304906182</v>
      </c>
      <c r="L80" s="298">
        <v>207.67096648556443</v>
      </c>
      <c r="M80" s="298">
        <v>228.38263581549288</v>
      </c>
      <c r="N80" s="298">
        <v>215.30976146535511</v>
      </c>
      <c r="O80" s="298">
        <v>235.77945985301218</v>
      </c>
      <c r="P80" s="298">
        <v>224.56808120836536</v>
      </c>
      <c r="Q80" s="298">
        <v>244.6353908651395</v>
      </c>
      <c r="R80" s="298">
        <v>0</v>
      </c>
      <c r="S80" s="298">
        <v>252.7670054612633</v>
      </c>
      <c r="T80" s="298">
        <v>0</v>
      </c>
      <c r="U80" s="298">
        <v>260.78568315645418</v>
      </c>
      <c r="V80" s="298">
        <v>0</v>
      </c>
      <c r="W80" s="298">
        <v>269.50521173727356</v>
      </c>
      <c r="X80" s="298">
        <v>0</v>
      </c>
      <c r="Y80" s="298">
        <v>278.53149508186971</v>
      </c>
      <c r="Z80" s="282">
        <f>F80+H80+J80+L80+N80+P80</f>
        <v>1254.2920509590576</v>
      </c>
      <c r="AA80" s="282">
        <f t="shared" si="40"/>
        <v>2421.0937939612345</v>
      </c>
    </row>
    <row r="81" spans="1:27" s="294" customFormat="1" x14ac:dyDescent="0.25">
      <c r="A81" s="333" t="s">
        <v>26</v>
      </c>
      <c r="B81" s="310" t="s">
        <v>1087</v>
      </c>
      <c r="C81" s="311" t="s">
        <v>755</v>
      </c>
      <c r="D81" s="309">
        <f>D23-D38</f>
        <v>706.30312095196041</v>
      </c>
      <c r="E81" s="309">
        <f t="shared" ref="E81:G81" si="41">E23-E38</f>
        <v>916.32749440470343</v>
      </c>
      <c r="F81" s="309">
        <f t="shared" ref="F81" si="42">F82+F86+F87+F88+F89+F90+F91+F92+F95</f>
        <v>352.48202047983898</v>
      </c>
      <c r="G81" s="309">
        <f t="shared" si="41"/>
        <v>363.60922259807467</v>
      </c>
      <c r="H81" s="309">
        <f t="shared" ref="H81" si="43">H82+H86+H87+H88+H89+H90+H91+H92+H95</f>
        <v>639.4649180910086</v>
      </c>
      <c r="I81" s="309">
        <f>I23-I38</f>
        <v>669.04286115365176</v>
      </c>
      <c r="J81" s="309">
        <f t="shared" ref="J81" si="44">J82+J86+J87+J88+J89+J90+J91+J92+J95</f>
        <v>498.5175027550759</v>
      </c>
      <c r="K81" s="309">
        <f>K23-K38</f>
        <v>530.41916601761022</v>
      </c>
      <c r="L81" s="309">
        <f>L82+L86+L87+L88+L89+L90+L91+L92+L95</f>
        <v>85.576733408104815</v>
      </c>
      <c r="M81" s="309">
        <f>M23-M38</f>
        <v>767.50104148342325</v>
      </c>
      <c r="N81" s="309">
        <f>N82+N86+N87+N88+N89+N90+N91+N92+N95</f>
        <v>128.9962635526673</v>
      </c>
      <c r="O81" s="309">
        <f>O23-O38</f>
        <v>299.5286318499202</v>
      </c>
      <c r="P81" s="309">
        <f>P82+P86+P87+P88+P89+P90+P91+P92+P95</f>
        <v>199.86036003244007</v>
      </c>
      <c r="Q81" s="309">
        <f>Q23-Q38</f>
        <v>339.95656474927364</v>
      </c>
      <c r="R81" s="309">
        <f>R82+R86+R87+R88+R89+R90+R91+R92+R95</f>
        <v>0</v>
      </c>
      <c r="S81" s="309">
        <f>S23-S38</f>
        <v>493.93819073664781</v>
      </c>
      <c r="T81" s="309">
        <f>T82+T86+T87+T88+T89+T90+T91+T92+T95</f>
        <v>0</v>
      </c>
      <c r="U81" s="309">
        <f>U23-U38</f>
        <v>496.31824928030164</v>
      </c>
      <c r="V81" s="309">
        <f>V82+V86+V87+V88+V89+V90+V91+V92+V95</f>
        <v>0</v>
      </c>
      <c r="W81" s="309">
        <f>W23-W38</f>
        <v>485.62864756470572</v>
      </c>
      <c r="X81" s="309">
        <f>X82+X86+X87+X88+X89+X90+X91+X92+X95</f>
        <v>0</v>
      </c>
      <c r="Y81" s="309">
        <f>Y23-Y38</f>
        <v>473.32880841759197</v>
      </c>
      <c r="Z81" s="309">
        <f>F81+H81+J81+L81+N81+P81</f>
        <v>1904.8977983191353</v>
      </c>
      <c r="AA81" s="309">
        <f t="shared" si="40"/>
        <v>4919.2713838512009</v>
      </c>
    </row>
    <row r="82" spans="1:27" s="294" customFormat="1" x14ac:dyDescent="0.25">
      <c r="A82" s="333" t="s">
        <v>47</v>
      </c>
      <c r="B82" s="296" t="s">
        <v>1031</v>
      </c>
      <c r="C82" s="311" t="s">
        <v>755</v>
      </c>
      <c r="D82" s="282" t="s">
        <v>290</v>
      </c>
      <c r="E82" s="282" t="s">
        <v>290</v>
      </c>
      <c r="F82" s="282">
        <f t="shared" ref="F82" si="45">F83+F84+F85</f>
        <v>0</v>
      </c>
      <c r="G82" s="282" t="s">
        <v>290</v>
      </c>
      <c r="H82" s="282">
        <f t="shared" ref="H82" si="46">H83+H84+H85</f>
        <v>0</v>
      </c>
      <c r="I82" s="282" t="s">
        <v>290</v>
      </c>
      <c r="J82" s="282">
        <f t="shared" ref="J82" si="47">J83+J84+J85</f>
        <v>0</v>
      </c>
      <c r="K82" s="282" t="s">
        <v>290</v>
      </c>
      <c r="L82" s="282">
        <f>L83+L84+L85</f>
        <v>0</v>
      </c>
      <c r="M82" s="282" t="s">
        <v>290</v>
      </c>
      <c r="N82" s="282">
        <f>N83+N84+N85</f>
        <v>0</v>
      </c>
      <c r="O82" s="282" t="s">
        <v>290</v>
      </c>
      <c r="P82" s="282">
        <f>P83+P84+P85</f>
        <v>0</v>
      </c>
      <c r="Q82" s="282" t="s">
        <v>290</v>
      </c>
      <c r="R82" s="282">
        <f>R83+R84+R85</f>
        <v>0</v>
      </c>
      <c r="S82" s="282" t="s">
        <v>290</v>
      </c>
      <c r="T82" s="282">
        <f>T83+T84+T85</f>
        <v>0</v>
      </c>
      <c r="U82" s="282" t="s">
        <v>290</v>
      </c>
      <c r="V82" s="282">
        <f>V83+V84+V85</f>
        <v>0</v>
      </c>
      <c r="W82" s="282" t="s">
        <v>290</v>
      </c>
      <c r="X82" s="282">
        <f>X83+X84+X85</f>
        <v>0</v>
      </c>
      <c r="Y82" s="282" t="s">
        <v>290</v>
      </c>
      <c r="Z82" s="298" t="s">
        <v>290</v>
      </c>
      <c r="AA82" s="298" t="s">
        <v>290</v>
      </c>
    </row>
    <row r="83" spans="1:27" s="294" customFormat="1" ht="31.5" x14ac:dyDescent="0.25">
      <c r="A83" s="333" t="s">
        <v>839</v>
      </c>
      <c r="B83" s="301" t="s">
        <v>908</v>
      </c>
      <c r="C83" s="311" t="s">
        <v>755</v>
      </c>
      <c r="D83" s="282" t="s">
        <v>290</v>
      </c>
      <c r="E83" s="282" t="s">
        <v>290</v>
      </c>
      <c r="F83" s="282">
        <f t="shared" ref="F83:F91" si="48">F25-F40</f>
        <v>0</v>
      </c>
      <c r="G83" s="282" t="s">
        <v>290</v>
      </c>
      <c r="H83" s="282">
        <f t="shared" ref="H83:H91" si="49">H25-H40</f>
        <v>0</v>
      </c>
      <c r="I83" s="282" t="s">
        <v>290</v>
      </c>
      <c r="J83" s="282">
        <f t="shared" ref="J83:J95" si="50">J25-J40</f>
        <v>0</v>
      </c>
      <c r="K83" s="282" t="s">
        <v>290</v>
      </c>
      <c r="L83" s="282">
        <f>L25-L40</f>
        <v>0</v>
      </c>
      <c r="M83" s="282" t="s">
        <v>290</v>
      </c>
      <c r="N83" s="282">
        <f>N25-N40</f>
        <v>0</v>
      </c>
      <c r="O83" s="282" t="s">
        <v>290</v>
      </c>
      <c r="P83" s="282">
        <f>P25-P40</f>
        <v>0</v>
      </c>
      <c r="Q83" s="282" t="s">
        <v>290</v>
      </c>
      <c r="R83" s="282">
        <f>R25-R40</f>
        <v>0</v>
      </c>
      <c r="S83" s="282" t="s">
        <v>290</v>
      </c>
      <c r="T83" s="282">
        <f>T25-T40</f>
        <v>0</v>
      </c>
      <c r="U83" s="282" t="s">
        <v>290</v>
      </c>
      <c r="V83" s="282">
        <f>V25-V40</f>
        <v>0</v>
      </c>
      <c r="W83" s="282" t="s">
        <v>290</v>
      </c>
      <c r="X83" s="282">
        <f>X25-X40</f>
        <v>0</v>
      </c>
      <c r="Y83" s="282" t="s">
        <v>290</v>
      </c>
      <c r="Z83" s="298" t="s">
        <v>290</v>
      </c>
      <c r="AA83" s="298" t="s">
        <v>290</v>
      </c>
    </row>
    <row r="84" spans="1:27" s="294" customFormat="1" ht="31.5" x14ac:dyDescent="0.25">
      <c r="A84" s="333" t="s">
        <v>840</v>
      </c>
      <c r="B84" s="301" t="s">
        <v>909</v>
      </c>
      <c r="C84" s="311" t="s">
        <v>755</v>
      </c>
      <c r="D84" s="282" t="s">
        <v>290</v>
      </c>
      <c r="E84" s="282" t="s">
        <v>290</v>
      </c>
      <c r="F84" s="282">
        <f t="shared" si="48"/>
        <v>0</v>
      </c>
      <c r="G84" s="282" t="s">
        <v>290</v>
      </c>
      <c r="H84" s="282">
        <f t="shared" si="49"/>
        <v>0</v>
      </c>
      <c r="I84" s="282" t="s">
        <v>290</v>
      </c>
      <c r="J84" s="282">
        <f t="shared" si="50"/>
        <v>0</v>
      </c>
      <c r="K84" s="282" t="s">
        <v>290</v>
      </c>
      <c r="L84" s="282">
        <f t="shared" ref="L84:L91" si="51">L26-L41</f>
        <v>0</v>
      </c>
      <c r="M84" s="282" t="s">
        <v>290</v>
      </c>
      <c r="N84" s="282">
        <f t="shared" ref="N84:N91" si="52">N26-N41</f>
        <v>0</v>
      </c>
      <c r="O84" s="282" t="s">
        <v>290</v>
      </c>
      <c r="P84" s="282">
        <f t="shared" ref="P84:P91" si="53">P26-P41</f>
        <v>0</v>
      </c>
      <c r="Q84" s="282" t="s">
        <v>290</v>
      </c>
      <c r="R84" s="282">
        <f t="shared" ref="R84:R91" si="54">R26-R41</f>
        <v>0</v>
      </c>
      <c r="S84" s="282" t="s">
        <v>290</v>
      </c>
      <c r="T84" s="282">
        <f t="shared" ref="T84:T91" si="55">T26-T41</f>
        <v>0</v>
      </c>
      <c r="U84" s="282" t="s">
        <v>290</v>
      </c>
      <c r="V84" s="282">
        <f t="shared" ref="V84:V91" si="56">V26-V41</f>
        <v>0</v>
      </c>
      <c r="W84" s="282" t="s">
        <v>290</v>
      </c>
      <c r="X84" s="282">
        <f t="shared" ref="X84:X91" si="57">X26-X41</f>
        <v>0</v>
      </c>
      <c r="Y84" s="282" t="s">
        <v>290</v>
      </c>
      <c r="Z84" s="298" t="s">
        <v>290</v>
      </c>
      <c r="AA84" s="298" t="s">
        <v>290</v>
      </c>
    </row>
    <row r="85" spans="1:27" s="294" customFormat="1" ht="31.5" x14ac:dyDescent="0.25">
      <c r="A85" s="333" t="s">
        <v>841</v>
      </c>
      <c r="B85" s="301" t="s">
        <v>894</v>
      </c>
      <c r="C85" s="311" t="s">
        <v>755</v>
      </c>
      <c r="D85" s="282" t="s">
        <v>290</v>
      </c>
      <c r="E85" s="282" t="s">
        <v>290</v>
      </c>
      <c r="F85" s="282">
        <f t="shared" si="48"/>
        <v>0</v>
      </c>
      <c r="G85" s="282" t="s">
        <v>290</v>
      </c>
      <c r="H85" s="282">
        <f t="shared" si="49"/>
        <v>0</v>
      </c>
      <c r="I85" s="282" t="s">
        <v>290</v>
      </c>
      <c r="J85" s="282">
        <f t="shared" si="50"/>
        <v>0</v>
      </c>
      <c r="K85" s="282" t="s">
        <v>290</v>
      </c>
      <c r="L85" s="282">
        <f t="shared" si="51"/>
        <v>0</v>
      </c>
      <c r="M85" s="282" t="s">
        <v>290</v>
      </c>
      <c r="N85" s="282">
        <f t="shared" si="52"/>
        <v>0</v>
      </c>
      <c r="O85" s="282" t="s">
        <v>290</v>
      </c>
      <c r="P85" s="282">
        <f t="shared" si="53"/>
        <v>0</v>
      </c>
      <c r="Q85" s="282" t="s">
        <v>290</v>
      </c>
      <c r="R85" s="282">
        <f t="shared" si="54"/>
        <v>0</v>
      </c>
      <c r="S85" s="282" t="s">
        <v>290</v>
      </c>
      <c r="T85" s="282">
        <f t="shared" si="55"/>
        <v>0</v>
      </c>
      <c r="U85" s="282" t="s">
        <v>290</v>
      </c>
      <c r="V85" s="282">
        <f t="shared" si="56"/>
        <v>0</v>
      </c>
      <c r="W85" s="282" t="s">
        <v>290</v>
      </c>
      <c r="X85" s="282">
        <f t="shared" si="57"/>
        <v>0</v>
      </c>
      <c r="Y85" s="282" t="s">
        <v>290</v>
      </c>
      <c r="Z85" s="298" t="s">
        <v>290</v>
      </c>
      <c r="AA85" s="298" t="s">
        <v>290</v>
      </c>
    </row>
    <row r="86" spans="1:27" s="294" customFormat="1" x14ac:dyDescent="0.25">
      <c r="A86" s="333" t="s">
        <v>48</v>
      </c>
      <c r="B86" s="296" t="s">
        <v>1070</v>
      </c>
      <c r="C86" s="311" t="s">
        <v>755</v>
      </c>
      <c r="D86" s="282" t="s">
        <v>290</v>
      </c>
      <c r="E86" s="282" t="s">
        <v>290</v>
      </c>
      <c r="F86" s="282">
        <f t="shared" si="48"/>
        <v>0</v>
      </c>
      <c r="G86" s="282" t="s">
        <v>290</v>
      </c>
      <c r="H86" s="282">
        <f t="shared" si="49"/>
        <v>0</v>
      </c>
      <c r="I86" s="282" t="s">
        <v>290</v>
      </c>
      <c r="J86" s="282">
        <f t="shared" si="50"/>
        <v>0</v>
      </c>
      <c r="K86" s="282" t="s">
        <v>290</v>
      </c>
      <c r="L86" s="282">
        <f t="shared" si="51"/>
        <v>0</v>
      </c>
      <c r="M86" s="282" t="s">
        <v>290</v>
      </c>
      <c r="N86" s="282">
        <f t="shared" si="52"/>
        <v>0</v>
      </c>
      <c r="O86" s="282" t="s">
        <v>290</v>
      </c>
      <c r="P86" s="282">
        <f t="shared" si="53"/>
        <v>0</v>
      </c>
      <c r="Q86" s="282" t="s">
        <v>290</v>
      </c>
      <c r="R86" s="282">
        <f t="shared" si="54"/>
        <v>0</v>
      </c>
      <c r="S86" s="282" t="s">
        <v>290</v>
      </c>
      <c r="T86" s="282">
        <f t="shared" si="55"/>
        <v>0</v>
      </c>
      <c r="U86" s="282" t="s">
        <v>290</v>
      </c>
      <c r="V86" s="282">
        <f t="shared" si="56"/>
        <v>0</v>
      </c>
      <c r="W86" s="282" t="s">
        <v>290</v>
      </c>
      <c r="X86" s="282">
        <f t="shared" si="57"/>
        <v>0</v>
      </c>
      <c r="Y86" s="282" t="s">
        <v>290</v>
      </c>
      <c r="Z86" s="298" t="s">
        <v>290</v>
      </c>
      <c r="AA86" s="298" t="s">
        <v>290</v>
      </c>
    </row>
    <row r="87" spans="1:27" s="294" customFormat="1" x14ac:dyDescent="0.25">
      <c r="A87" s="333" t="s">
        <v>756</v>
      </c>
      <c r="B87" s="296" t="s">
        <v>954</v>
      </c>
      <c r="C87" s="311" t="s">
        <v>755</v>
      </c>
      <c r="D87" s="298">
        <v>549.13948693597013</v>
      </c>
      <c r="E87" s="298">
        <v>550.94308765144251</v>
      </c>
      <c r="F87" s="282">
        <f t="shared" si="48"/>
        <v>330.45485682963226</v>
      </c>
      <c r="G87" s="298">
        <v>312.09442123189001</v>
      </c>
      <c r="H87" s="282">
        <f t="shared" si="49"/>
        <v>625.19866349702352</v>
      </c>
      <c r="I87" s="298">
        <f>I29-I44</f>
        <v>596.88956030073768</v>
      </c>
      <c r="J87" s="282">
        <f t="shared" si="50"/>
        <v>490.1853959540822</v>
      </c>
      <c r="K87" s="298">
        <f>K29-K44</f>
        <v>507.11344529122562</v>
      </c>
      <c r="L87" s="282">
        <f t="shared" si="51"/>
        <v>82.997221015431023</v>
      </c>
      <c r="M87" s="298">
        <f>M29-M44</f>
        <v>265.66615547926995</v>
      </c>
      <c r="N87" s="282">
        <f t="shared" si="52"/>
        <v>126.80398150758538</v>
      </c>
      <c r="O87" s="298">
        <f>O29-O44</f>
        <v>313.12874882564665</v>
      </c>
      <c r="P87" s="282">
        <f t="shared" si="53"/>
        <v>197.67602558941962</v>
      </c>
      <c r="Q87" s="298">
        <f>Q29-Q44</f>
        <v>353.77032180856804</v>
      </c>
      <c r="R87" s="282">
        <f t="shared" si="54"/>
        <v>0</v>
      </c>
      <c r="S87" s="298">
        <f>S29-S44</f>
        <v>507.73170898649732</v>
      </c>
      <c r="T87" s="282">
        <f t="shared" si="55"/>
        <v>0</v>
      </c>
      <c r="U87" s="298">
        <f>U29-U44</f>
        <v>510.66169454367355</v>
      </c>
      <c r="V87" s="282">
        <f t="shared" si="56"/>
        <v>0</v>
      </c>
      <c r="W87" s="298">
        <f>W29-W44</f>
        <v>500.68233242038423</v>
      </c>
      <c r="X87" s="282">
        <f t="shared" si="57"/>
        <v>0</v>
      </c>
      <c r="Y87" s="298">
        <f>Y29-Y44</f>
        <v>489.12815278222661</v>
      </c>
      <c r="Z87" s="282">
        <f>F87+H87+J87+L87+N87+P87</f>
        <v>1853.316144393174</v>
      </c>
      <c r="AA87" s="282">
        <f>I87+K87+M87+O87+Q87+S87+U87+W87+Y87+G87</f>
        <v>4356.8665416701197</v>
      </c>
    </row>
    <row r="88" spans="1:27" s="294" customFormat="1" x14ac:dyDescent="0.25">
      <c r="A88" s="333" t="s">
        <v>757</v>
      </c>
      <c r="B88" s="296" t="s">
        <v>1071</v>
      </c>
      <c r="C88" s="311" t="s">
        <v>755</v>
      </c>
      <c r="D88" s="298" t="s">
        <v>290</v>
      </c>
      <c r="E88" s="298" t="s">
        <v>290</v>
      </c>
      <c r="F88" s="282">
        <f t="shared" si="48"/>
        <v>0</v>
      </c>
      <c r="G88" s="298" t="s">
        <v>290</v>
      </c>
      <c r="H88" s="282">
        <f t="shared" si="49"/>
        <v>0</v>
      </c>
      <c r="I88" s="298" t="s">
        <v>290</v>
      </c>
      <c r="J88" s="282">
        <f t="shared" si="50"/>
        <v>0</v>
      </c>
      <c r="K88" s="298" t="s">
        <v>290</v>
      </c>
      <c r="L88" s="282">
        <f t="shared" si="51"/>
        <v>0</v>
      </c>
      <c r="M88" s="298" t="s">
        <v>290</v>
      </c>
      <c r="N88" s="282">
        <f t="shared" si="52"/>
        <v>0</v>
      </c>
      <c r="O88" s="298" t="s">
        <v>290</v>
      </c>
      <c r="P88" s="282">
        <f t="shared" si="53"/>
        <v>0</v>
      </c>
      <c r="Q88" s="298" t="s">
        <v>290</v>
      </c>
      <c r="R88" s="282">
        <f t="shared" si="54"/>
        <v>0</v>
      </c>
      <c r="S88" s="298" t="s">
        <v>290</v>
      </c>
      <c r="T88" s="282">
        <f t="shared" si="55"/>
        <v>0</v>
      </c>
      <c r="U88" s="298" t="s">
        <v>290</v>
      </c>
      <c r="V88" s="282">
        <f t="shared" si="56"/>
        <v>0</v>
      </c>
      <c r="W88" s="298" t="s">
        <v>290</v>
      </c>
      <c r="X88" s="282">
        <f t="shared" si="57"/>
        <v>0</v>
      </c>
      <c r="Y88" s="298" t="s">
        <v>290</v>
      </c>
      <c r="Z88" s="298" t="s">
        <v>290</v>
      </c>
      <c r="AA88" s="298" t="s">
        <v>290</v>
      </c>
    </row>
    <row r="89" spans="1:27" s="294" customFormat="1" x14ac:dyDescent="0.25">
      <c r="A89" s="333" t="s">
        <v>758</v>
      </c>
      <c r="B89" s="296" t="s">
        <v>955</v>
      </c>
      <c r="C89" s="311" t="s">
        <v>755</v>
      </c>
      <c r="D89" s="298">
        <v>-13.433942678712757</v>
      </c>
      <c r="E89" s="298">
        <v>7.0541658149552688</v>
      </c>
      <c r="F89" s="282">
        <f t="shared" si="48"/>
        <v>-21.759482253102295</v>
      </c>
      <c r="G89" s="298">
        <v>-3.381167761137867</v>
      </c>
      <c r="H89" s="282">
        <f t="shared" si="49"/>
        <v>-35.491294260518579</v>
      </c>
      <c r="I89" s="298">
        <f>I31-I46</f>
        <v>-4.0330653352897272</v>
      </c>
      <c r="J89" s="282">
        <f t="shared" si="50"/>
        <v>-43.313860424594807</v>
      </c>
      <c r="K89" s="298">
        <f>K31-K46</f>
        <v>-44.404291656886265</v>
      </c>
      <c r="L89" s="282">
        <f t="shared" si="51"/>
        <v>-44.991416113859906</v>
      </c>
      <c r="M89" s="298">
        <f>M31-M46</f>
        <v>463.0725509093752</v>
      </c>
      <c r="N89" s="282">
        <f t="shared" si="52"/>
        <v>-47.163127492541165</v>
      </c>
      <c r="O89" s="298">
        <f>O31-O46</f>
        <v>-54.24352831665442</v>
      </c>
      <c r="P89" s="282">
        <f t="shared" si="53"/>
        <v>-49.293357704720428</v>
      </c>
      <c r="Q89" s="298">
        <f>Q31-Q46</f>
        <v>-56.414316029082265</v>
      </c>
      <c r="R89" s="282">
        <f t="shared" si="54"/>
        <v>0</v>
      </c>
      <c r="S89" s="298">
        <f>S31-S46</f>
        <v>-58.435289788804219</v>
      </c>
      <c r="T89" s="282">
        <f t="shared" si="55"/>
        <v>0</v>
      </c>
      <c r="U89" s="298">
        <f>U31-U46</f>
        <v>-60.292682310618495</v>
      </c>
      <c r="V89" s="282">
        <f t="shared" si="56"/>
        <v>0</v>
      </c>
      <c r="W89" s="298">
        <f>W31-W46</f>
        <v>-62.316027167366293</v>
      </c>
      <c r="X89" s="282">
        <f t="shared" si="57"/>
        <v>0</v>
      </c>
      <c r="Y89" s="298">
        <f>Y31-Y46</f>
        <v>-64.410889436900803</v>
      </c>
      <c r="Z89" s="282">
        <f>F89+H89+J89+L89+N89+P89</f>
        <v>-242.01253824933715</v>
      </c>
      <c r="AA89" s="282">
        <f t="shared" ref="AA89:AA90" si="58">I89+K89+M89+O89+Q89+S89+U89+W89+Y89+G89</f>
        <v>55.141293106634855</v>
      </c>
    </row>
    <row r="90" spans="1:27" s="294" customFormat="1" x14ac:dyDescent="0.25">
      <c r="A90" s="333" t="s">
        <v>759</v>
      </c>
      <c r="B90" s="296" t="s">
        <v>956</v>
      </c>
      <c r="C90" s="311" t="s">
        <v>755</v>
      </c>
      <c r="D90" s="298">
        <v>0</v>
      </c>
      <c r="E90" s="298">
        <v>0</v>
      </c>
      <c r="F90" s="282">
        <f t="shared" si="48"/>
        <v>0</v>
      </c>
      <c r="G90" s="298">
        <v>0</v>
      </c>
      <c r="H90" s="282">
        <f t="shared" si="49"/>
        <v>0</v>
      </c>
      <c r="I90" s="298">
        <f>I32-I47</f>
        <v>0</v>
      </c>
      <c r="J90" s="282">
        <f t="shared" si="50"/>
        <v>0</v>
      </c>
      <c r="K90" s="298">
        <f>K32-K47</f>
        <v>0</v>
      </c>
      <c r="L90" s="282">
        <f t="shared" si="51"/>
        <v>0</v>
      </c>
      <c r="M90" s="298">
        <f>M32-M47</f>
        <v>0</v>
      </c>
      <c r="N90" s="282">
        <f t="shared" si="52"/>
        <v>0</v>
      </c>
      <c r="O90" s="298">
        <f>O32-O47</f>
        <v>0</v>
      </c>
      <c r="P90" s="282">
        <f t="shared" si="53"/>
        <v>0</v>
      </c>
      <c r="Q90" s="298">
        <f>Q32-Q47</f>
        <v>0</v>
      </c>
      <c r="R90" s="282">
        <f t="shared" si="54"/>
        <v>0</v>
      </c>
      <c r="S90" s="298">
        <f>S32-S47</f>
        <v>0</v>
      </c>
      <c r="T90" s="282">
        <f t="shared" si="55"/>
        <v>0</v>
      </c>
      <c r="U90" s="298">
        <f>U32-U47</f>
        <v>0</v>
      </c>
      <c r="V90" s="282">
        <f t="shared" si="56"/>
        <v>0</v>
      </c>
      <c r="W90" s="298">
        <f>W32-W47</f>
        <v>0</v>
      </c>
      <c r="X90" s="282">
        <f t="shared" si="57"/>
        <v>0</v>
      </c>
      <c r="Y90" s="298">
        <f>Y32-Y47</f>
        <v>0</v>
      </c>
      <c r="Z90" s="282">
        <f>F90+H90+J90+L90+N90+P90</f>
        <v>0</v>
      </c>
      <c r="AA90" s="282">
        <f t="shared" si="58"/>
        <v>0</v>
      </c>
    </row>
    <row r="91" spans="1:27" s="294" customFormat="1" x14ac:dyDescent="0.25">
      <c r="A91" s="333" t="s">
        <v>760</v>
      </c>
      <c r="B91" s="296" t="s">
        <v>1078</v>
      </c>
      <c r="C91" s="311" t="s">
        <v>755</v>
      </c>
      <c r="D91" s="298" t="s">
        <v>290</v>
      </c>
      <c r="E91" s="298" t="s">
        <v>290</v>
      </c>
      <c r="F91" s="282">
        <f t="shared" si="48"/>
        <v>0</v>
      </c>
      <c r="G91" s="298" t="s">
        <v>290</v>
      </c>
      <c r="H91" s="282">
        <f t="shared" si="49"/>
        <v>0</v>
      </c>
      <c r="I91" s="298" t="s">
        <v>290</v>
      </c>
      <c r="J91" s="282">
        <f t="shared" si="50"/>
        <v>0</v>
      </c>
      <c r="K91" s="298" t="s">
        <v>290</v>
      </c>
      <c r="L91" s="282">
        <f t="shared" si="51"/>
        <v>0</v>
      </c>
      <c r="M91" s="298" t="s">
        <v>290</v>
      </c>
      <c r="N91" s="282">
        <f t="shared" si="52"/>
        <v>0</v>
      </c>
      <c r="O91" s="298" t="s">
        <v>290</v>
      </c>
      <c r="P91" s="282">
        <f t="shared" si="53"/>
        <v>0</v>
      </c>
      <c r="Q91" s="298" t="s">
        <v>290</v>
      </c>
      <c r="R91" s="282">
        <f t="shared" si="54"/>
        <v>0</v>
      </c>
      <c r="S91" s="298" t="s">
        <v>290</v>
      </c>
      <c r="T91" s="282">
        <f t="shared" si="55"/>
        <v>0</v>
      </c>
      <c r="U91" s="298" t="s">
        <v>290</v>
      </c>
      <c r="V91" s="282">
        <f t="shared" si="56"/>
        <v>0</v>
      </c>
      <c r="W91" s="298" t="s">
        <v>290</v>
      </c>
      <c r="X91" s="282">
        <f t="shared" si="57"/>
        <v>0</v>
      </c>
      <c r="Y91" s="298" t="s">
        <v>290</v>
      </c>
      <c r="Z91" s="298" t="s">
        <v>290</v>
      </c>
      <c r="AA91" s="298" t="s">
        <v>290</v>
      </c>
    </row>
    <row r="92" spans="1:27" s="294" customFormat="1" ht="31.5" x14ac:dyDescent="0.25">
      <c r="A92" s="333" t="s">
        <v>761</v>
      </c>
      <c r="B92" s="297" t="s">
        <v>825</v>
      </c>
      <c r="C92" s="311" t="s">
        <v>755</v>
      </c>
      <c r="D92" s="298" t="s">
        <v>290</v>
      </c>
      <c r="E92" s="298" t="s">
        <v>290</v>
      </c>
      <c r="F92" s="298">
        <f t="shared" ref="F92" si="59">F93+F94</f>
        <v>0</v>
      </c>
      <c r="G92" s="298" t="s">
        <v>290</v>
      </c>
      <c r="H92" s="298">
        <f t="shared" ref="H92" si="60">H93+H94</f>
        <v>0</v>
      </c>
      <c r="I92" s="298" t="s">
        <v>290</v>
      </c>
      <c r="J92" s="298">
        <f t="shared" ref="J92" si="61">J93+J94</f>
        <v>0</v>
      </c>
      <c r="K92" s="298" t="s">
        <v>290</v>
      </c>
      <c r="L92" s="298">
        <f>L93+L94</f>
        <v>0</v>
      </c>
      <c r="M92" s="298" t="s">
        <v>290</v>
      </c>
      <c r="N92" s="298">
        <f>N93+N94</f>
        <v>0</v>
      </c>
      <c r="O92" s="298" t="s">
        <v>290</v>
      </c>
      <c r="P92" s="298">
        <f>P93+P94</f>
        <v>0</v>
      </c>
      <c r="Q92" s="298" t="s">
        <v>290</v>
      </c>
      <c r="R92" s="298">
        <f>R93+R94</f>
        <v>0</v>
      </c>
      <c r="S92" s="298" t="s">
        <v>290</v>
      </c>
      <c r="T92" s="298">
        <f>T93+T94</f>
        <v>0</v>
      </c>
      <c r="U92" s="298" t="s">
        <v>290</v>
      </c>
      <c r="V92" s="298">
        <f>V93+V94</f>
        <v>0</v>
      </c>
      <c r="W92" s="298" t="s">
        <v>290</v>
      </c>
      <c r="X92" s="298">
        <f>X93+X94</f>
        <v>0</v>
      </c>
      <c r="Y92" s="298" t="s">
        <v>290</v>
      </c>
      <c r="Z92" s="298" t="s">
        <v>290</v>
      </c>
      <c r="AA92" s="298" t="s">
        <v>290</v>
      </c>
    </row>
    <row r="93" spans="1:27" s="294" customFormat="1" x14ac:dyDescent="0.25">
      <c r="A93" s="333" t="s">
        <v>998</v>
      </c>
      <c r="B93" s="301" t="s">
        <v>649</v>
      </c>
      <c r="C93" s="311" t="s">
        <v>755</v>
      </c>
      <c r="D93" s="298" t="s">
        <v>290</v>
      </c>
      <c r="E93" s="298" t="s">
        <v>290</v>
      </c>
      <c r="F93" s="282">
        <f t="shared" ref="F93:F95" si="62">F35-F50</f>
        <v>0</v>
      </c>
      <c r="G93" s="298" t="s">
        <v>290</v>
      </c>
      <c r="H93" s="282">
        <f t="shared" ref="H93:H95" si="63">H35-H50</f>
        <v>0</v>
      </c>
      <c r="I93" s="298" t="s">
        <v>290</v>
      </c>
      <c r="J93" s="282">
        <f t="shared" si="50"/>
        <v>0</v>
      </c>
      <c r="K93" s="298" t="s">
        <v>290</v>
      </c>
      <c r="L93" s="282">
        <f t="shared" ref="L93:L95" si="64">L35-L50</f>
        <v>0</v>
      </c>
      <c r="M93" s="298" t="s">
        <v>290</v>
      </c>
      <c r="N93" s="282">
        <f t="shared" ref="N93:N95" si="65">N35-N50</f>
        <v>0</v>
      </c>
      <c r="O93" s="298" t="s">
        <v>290</v>
      </c>
      <c r="P93" s="282">
        <f t="shared" ref="P93:P95" si="66">P35-P50</f>
        <v>0</v>
      </c>
      <c r="Q93" s="298" t="s">
        <v>290</v>
      </c>
      <c r="R93" s="282">
        <f t="shared" ref="R93:R95" si="67">R35-R50</f>
        <v>0</v>
      </c>
      <c r="S93" s="298" t="s">
        <v>290</v>
      </c>
      <c r="T93" s="282">
        <f t="shared" ref="T93:T95" si="68">T35-T50</f>
        <v>0</v>
      </c>
      <c r="U93" s="298" t="s">
        <v>290</v>
      </c>
      <c r="V93" s="282">
        <f t="shared" ref="V93:V95" si="69">V35-V50</f>
        <v>0</v>
      </c>
      <c r="W93" s="298" t="s">
        <v>290</v>
      </c>
      <c r="X93" s="282">
        <f t="shared" ref="X93:X95" si="70">X35-X50</f>
        <v>0</v>
      </c>
      <c r="Y93" s="298" t="s">
        <v>290</v>
      </c>
      <c r="Z93" s="298" t="s">
        <v>290</v>
      </c>
      <c r="AA93" s="298" t="s">
        <v>290</v>
      </c>
    </row>
    <row r="94" spans="1:27" s="294" customFormat="1" x14ac:dyDescent="0.25">
      <c r="A94" s="333" t="s">
        <v>999</v>
      </c>
      <c r="B94" s="300" t="s">
        <v>637</v>
      </c>
      <c r="C94" s="311" t="s">
        <v>755</v>
      </c>
      <c r="D94" s="298" t="s">
        <v>290</v>
      </c>
      <c r="E94" s="298" t="s">
        <v>290</v>
      </c>
      <c r="F94" s="282">
        <f t="shared" si="62"/>
        <v>0</v>
      </c>
      <c r="G94" s="298" t="s">
        <v>290</v>
      </c>
      <c r="H94" s="282">
        <f t="shared" si="63"/>
        <v>0</v>
      </c>
      <c r="I94" s="298" t="s">
        <v>290</v>
      </c>
      <c r="J94" s="282">
        <f t="shared" si="50"/>
        <v>0</v>
      </c>
      <c r="K94" s="298" t="s">
        <v>290</v>
      </c>
      <c r="L94" s="282">
        <f t="shared" si="64"/>
        <v>0</v>
      </c>
      <c r="M94" s="298" t="s">
        <v>290</v>
      </c>
      <c r="N94" s="282">
        <f t="shared" si="65"/>
        <v>0</v>
      </c>
      <c r="O94" s="298" t="s">
        <v>290</v>
      </c>
      <c r="P94" s="282">
        <f t="shared" si="66"/>
        <v>0</v>
      </c>
      <c r="Q94" s="298" t="s">
        <v>290</v>
      </c>
      <c r="R94" s="282">
        <f t="shared" si="67"/>
        <v>0</v>
      </c>
      <c r="S94" s="298" t="s">
        <v>290</v>
      </c>
      <c r="T94" s="282">
        <f t="shared" si="68"/>
        <v>0</v>
      </c>
      <c r="U94" s="298" t="s">
        <v>290</v>
      </c>
      <c r="V94" s="282">
        <f t="shared" si="69"/>
        <v>0</v>
      </c>
      <c r="W94" s="298" t="s">
        <v>290</v>
      </c>
      <c r="X94" s="282">
        <f t="shared" si="70"/>
        <v>0</v>
      </c>
      <c r="Y94" s="298" t="s">
        <v>290</v>
      </c>
      <c r="Z94" s="298" t="s">
        <v>290</v>
      </c>
      <c r="AA94" s="298" t="s">
        <v>290</v>
      </c>
    </row>
    <row r="95" spans="1:27" s="294" customFormat="1" x14ac:dyDescent="0.25">
      <c r="A95" s="333" t="s">
        <v>762</v>
      </c>
      <c r="B95" s="296" t="s">
        <v>957</v>
      </c>
      <c r="C95" s="311" t="s">
        <v>755</v>
      </c>
      <c r="D95" s="298">
        <v>170.59757669470252</v>
      </c>
      <c r="E95" s="298">
        <v>358.3302409383063</v>
      </c>
      <c r="F95" s="282">
        <f t="shared" si="62"/>
        <v>43.786645903309051</v>
      </c>
      <c r="G95" s="298">
        <v>54.895969127322928</v>
      </c>
      <c r="H95" s="282">
        <f t="shared" si="63"/>
        <v>49.757548854503661</v>
      </c>
      <c r="I95" s="298">
        <f>I37-I52</f>
        <v>76.186366188203465</v>
      </c>
      <c r="J95" s="282">
        <f t="shared" si="50"/>
        <v>51.645967225588485</v>
      </c>
      <c r="K95" s="298">
        <f>K37-K52</f>
        <v>67.710012383271192</v>
      </c>
      <c r="L95" s="282">
        <f t="shared" si="64"/>
        <v>47.570928506533697</v>
      </c>
      <c r="M95" s="298">
        <f>M37-M52</f>
        <v>38.762335094778038</v>
      </c>
      <c r="N95" s="282">
        <f t="shared" si="65"/>
        <v>49.355409537623075</v>
      </c>
      <c r="O95" s="298">
        <f>O37-O52</f>
        <v>40.643411340928566</v>
      </c>
      <c r="P95" s="282">
        <f t="shared" si="66"/>
        <v>51.477692147740868</v>
      </c>
      <c r="Q95" s="298">
        <f>Q37-Q52</f>
        <v>42.600558969788032</v>
      </c>
      <c r="R95" s="282">
        <f t="shared" si="67"/>
        <v>0</v>
      </c>
      <c r="S95" s="298">
        <f>S37-S52</f>
        <v>44.641771538953584</v>
      </c>
      <c r="T95" s="282">
        <f t="shared" si="68"/>
        <v>0</v>
      </c>
      <c r="U95" s="298">
        <f>U37-U52</f>
        <v>45.949237047247522</v>
      </c>
      <c r="V95" s="282">
        <f t="shared" si="69"/>
        <v>0</v>
      </c>
      <c r="W95" s="298">
        <f>W37-W52</f>
        <v>47.262342311687512</v>
      </c>
      <c r="X95" s="282">
        <f t="shared" si="70"/>
        <v>0</v>
      </c>
      <c r="Y95" s="298">
        <f>Y37-Y52</f>
        <v>48.611545072265884</v>
      </c>
      <c r="Z95" s="282">
        <f t="shared" ref="Z95:Z109" si="71">F95+H95+J95+L95+N95+P95</f>
        <v>293.59419217529887</v>
      </c>
      <c r="AA95" s="282">
        <f t="shared" ref="AA95:AA109" si="72">I95+K95+M95+O95+Q95+S95+U95+W95+Y95+G95</f>
        <v>507.2635490744467</v>
      </c>
    </row>
    <row r="96" spans="1:27" s="294" customFormat="1" x14ac:dyDescent="0.25">
      <c r="A96" s="333" t="s">
        <v>27</v>
      </c>
      <c r="B96" s="310" t="s">
        <v>1088</v>
      </c>
      <c r="C96" s="311" t="s">
        <v>755</v>
      </c>
      <c r="D96" s="303">
        <v>-1064.4953609022677</v>
      </c>
      <c r="E96" s="303">
        <v>-204.36315246346567</v>
      </c>
      <c r="F96" s="303">
        <f t="shared" ref="F96" si="73">F97-F103</f>
        <v>-249.04879606949896</v>
      </c>
      <c r="G96" s="303">
        <v>40.023205070251265</v>
      </c>
      <c r="H96" s="303">
        <f t="shared" ref="H96" si="74">H97-H103</f>
        <v>-259.74332063721863</v>
      </c>
      <c r="I96" s="303">
        <f>I97-I103</f>
        <v>119.41986676479058</v>
      </c>
      <c r="J96" s="303">
        <f t="shared" ref="J96" si="75">J97-J103</f>
        <v>-437.17346482104278</v>
      </c>
      <c r="K96" s="303">
        <f t="shared" ref="K96:Y96" si="76">K97-K103</f>
        <v>-135.55606630777663</v>
      </c>
      <c r="L96" s="303">
        <f t="shared" si="76"/>
        <v>-545.49399617860092</v>
      </c>
      <c r="M96" s="303">
        <f t="shared" si="76"/>
        <v>-143.71828513205185</v>
      </c>
      <c r="N96" s="303">
        <f t="shared" si="76"/>
        <v>-527.02652532263471</v>
      </c>
      <c r="O96" s="303">
        <f t="shared" si="76"/>
        <v>-125.92995168586553</v>
      </c>
      <c r="P96" s="303">
        <f t="shared" si="76"/>
        <v>-521.60768766023648</v>
      </c>
      <c r="Q96" s="303">
        <f t="shared" si="76"/>
        <v>-199.92761886409917</v>
      </c>
      <c r="R96" s="303">
        <f t="shared" si="76"/>
        <v>0</v>
      </c>
      <c r="S96" s="303">
        <f t="shared" si="76"/>
        <v>-205.74416491252964</v>
      </c>
      <c r="T96" s="303">
        <f t="shared" si="76"/>
        <v>0</v>
      </c>
      <c r="U96" s="303">
        <f t="shared" si="76"/>
        <v>-209.68372142110525</v>
      </c>
      <c r="V96" s="303">
        <f t="shared" si="76"/>
        <v>0</v>
      </c>
      <c r="W96" s="303">
        <f t="shared" si="76"/>
        <v>-213.69680925616214</v>
      </c>
      <c r="X96" s="303">
        <f t="shared" si="76"/>
        <v>0</v>
      </c>
      <c r="Y96" s="303">
        <f t="shared" si="76"/>
        <v>-217.7847412501192</v>
      </c>
      <c r="Z96" s="309">
        <f t="shared" si="71"/>
        <v>-2540.0937906892327</v>
      </c>
      <c r="AA96" s="309">
        <f t="shared" si="72"/>
        <v>-1292.5982869946674</v>
      </c>
    </row>
    <row r="97" spans="1:27" s="294" customFormat="1" x14ac:dyDescent="0.25">
      <c r="A97" s="333" t="s">
        <v>54</v>
      </c>
      <c r="B97" s="297" t="s">
        <v>1037</v>
      </c>
      <c r="C97" s="311" t="s">
        <v>755</v>
      </c>
      <c r="D97" s="298">
        <v>890.36655383403001</v>
      </c>
      <c r="E97" s="298">
        <v>396.16805822974925</v>
      </c>
      <c r="F97" s="298">
        <f t="shared" ref="F97" si="77">F98+F99+F100+F102</f>
        <v>382.65711133582511</v>
      </c>
      <c r="G97" s="298">
        <v>459.73258504136777</v>
      </c>
      <c r="H97" s="298">
        <f t="shared" ref="H97" si="78">H98+H99+H100+H102</f>
        <v>285.25336181650937</v>
      </c>
      <c r="I97" s="298">
        <v>550.12978986432302</v>
      </c>
      <c r="J97" s="298">
        <f t="shared" ref="J97" si="79">J98+J99+J100+J102</f>
        <v>168.20394938777329</v>
      </c>
      <c r="K97" s="298">
        <v>288.29842885835012</v>
      </c>
      <c r="L97" s="298">
        <f>L98+L99+L100+L102</f>
        <v>133.75309840004763</v>
      </c>
      <c r="M97" s="298">
        <v>187.17116041974765</v>
      </c>
      <c r="N97" s="298">
        <f>N98+N99+N100+N102</f>
        <v>126.01948052089206</v>
      </c>
      <c r="O97" s="298">
        <v>118.6121285093529</v>
      </c>
      <c r="P97" s="298">
        <f>P98+P99+P100+P102</f>
        <v>131.43831818329039</v>
      </c>
      <c r="Q97" s="298">
        <v>17.470633118146711</v>
      </c>
      <c r="R97" s="298">
        <f>R98+R99+R100+R102</f>
        <v>0</v>
      </c>
      <c r="S97" s="298">
        <v>17.532678967497901</v>
      </c>
      <c r="T97" s="298">
        <f>T98+T99+T100+T102</f>
        <v>0</v>
      </c>
      <c r="U97" s="298">
        <v>18.058659336522837</v>
      </c>
      <c r="V97" s="298">
        <f>V98+V99+V100+V102</f>
        <v>0</v>
      </c>
      <c r="W97" s="298">
        <v>18.600419116618522</v>
      </c>
      <c r="X97" s="298">
        <f>X98+X99+X100+X102</f>
        <v>0</v>
      </c>
      <c r="Y97" s="298">
        <v>19.15843169011708</v>
      </c>
      <c r="Z97" s="282">
        <f t="shared" si="71"/>
        <v>1227.3253196443379</v>
      </c>
      <c r="AA97" s="282">
        <f t="shared" si="72"/>
        <v>1694.7649149220447</v>
      </c>
    </row>
    <row r="98" spans="1:27" s="294" customFormat="1" x14ac:dyDescent="0.25">
      <c r="A98" s="333" t="s">
        <v>55</v>
      </c>
      <c r="B98" s="301" t="s">
        <v>948</v>
      </c>
      <c r="C98" s="311" t="s">
        <v>755</v>
      </c>
      <c r="D98" s="298">
        <v>0</v>
      </c>
      <c r="E98" s="298">
        <v>0</v>
      </c>
      <c r="F98" s="298">
        <v>0</v>
      </c>
      <c r="G98" s="298">
        <v>5.8259999999999999E-2</v>
      </c>
      <c r="H98" s="298">
        <v>0</v>
      </c>
      <c r="I98" s="298">
        <v>0</v>
      </c>
      <c r="J98" s="298">
        <v>0</v>
      </c>
      <c r="K98" s="298">
        <v>0</v>
      </c>
      <c r="L98" s="298">
        <v>0</v>
      </c>
      <c r="M98" s="298">
        <v>0</v>
      </c>
      <c r="N98" s="298">
        <v>0</v>
      </c>
      <c r="O98" s="298">
        <v>0</v>
      </c>
      <c r="P98" s="298">
        <v>0</v>
      </c>
      <c r="Q98" s="298">
        <v>0</v>
      </c>
      <c r="R98" s="298">
        <v>0</v>
      </c>
      <c r="S98" s="298">
        <v>0</v>
      </c>
      <c r="T98" s="298">
        <v>0</v>
      </c>
      <c r="U98" s="298">
        <f>S98</f>
        <v>0</v>
      </c>
      <c r="V98" s="298">
        <v>0</v>
      </c>
      <c r="W98" s="298">
        <f>U98</f>
        <v>0</v>
      </c>
      <c r="X98" s="298">
        <v>0</v>
      </c>
      <c r="Y98" s="298">
        <f>W98</f>
        <v>0</v>
      </c>
      <c r="Z98" s="282">
        <f t="shared" si="71"/>
        <v>0</v>
      </c>
      <c r="AA98" s="282">
        <f t="shared" si="72"/>
        <v>5.8259999999999999E-2</v>
      </c>
    </row>
    <row r="99" spans="1:27" s="294" customFormat="1" x14ac:dyDescent="0.25">
      <c r="A99" s="333" t="s">
        <v>56</v>
      </c>
      <c r="B99" s="301" t="s">
        <v>949</v>
      </c>
      <c r="C99" s="311" t="s">
        <v>755</v>
      </c>
      <c r="D99" s="298">
        <v>37.221765718092641</v>
      </c>
      <c r="E99" s="298">
        <v>34.234806641373339</v>
      </c>
      <c r="F99" s="298">
        <v>7.8410000000000002</v>
      </c>
      <c r="G99" s="298">
        <v>10.21338482223552</v>
      </c>
      <c r="H99" s="298">
        <v>8.5869999999999997</v>
      </c>
      <c r="I99" s="298">
        <v>5.4221229863230267</v>
      </c>
      <c r="J99" s="298">
        <v>13.923</v>
      </c>
      <c r="K99" s="298">
        <v>6.274153108350121</v>
      </c>
      <c r="L99" s="298">
        <v>9.1470000000000002</v>
      </c>
      <c r="M99" s="298">
        <v>6.2916484191476272</v>
      </c>
      <c r="N99" s="298">
        <v>8.6479999999999997</v>
      </c>
      <c r="O99" s="298">
        <v>6.2916484191476272</v>
      </c>
      <c r="P99" s="298">
        <v>8.6479999999999997</v>
      </c>
      <c r="Q99" s="298">
        <v>6.2916484191476272</v>
      </c>
      <c r="R99" s="298">
        <v>0</v>
      </c>
      <c r="S99" s="298">
        <v>6.2916484191476272</v>
      </c>
      <c r="T99" s="298">
        <v>0</v>
      </c>
      <c r="U99" s="298">
        <v>6.2916484191476272</v>
      </c>
      <c r="V99" s="298">
        <v>0</v>
      </c>
      <c r="W99" s="298">
        <v>6.2916484191476272</v>
      </c>
      <c r="X99" s="298">
        <v>0</v>
      </c>
      <c r="Y99" s="298">
        <v>6.2916484191476272</v>
      </c>
      <c r="Z99" s="282">
        <f t="shared" si="71"/>
        <v>56.793999999999997</v>
      </c>
      <c r="AA99" s="282">
        <f t="shared" si="72"/>
        <v>65.951199850942061</v>
      </c>
    </row>
    <row r="100" spans="1:27" s="294" customFormat="1" x14ac:dyDescent="0.25">
      <c r="A100" s="333" t="s">
        <v>72</v>
      </c>
      <c r="B100" s="301" t="s">
        <v>1038</v>
      </c>
      <c r="C100" s="311" t="s">
        <v>755</v>
      </c>
      <c r="D100" s="298">
        <v>560.87283000000002</v>
      </c>
      <c r="E100" s="298">
        <v>52.462050000000005</v>
      </c>
      <c r="F100" s="298">
        <v>229.09891873999999</v>
      </c>
      <c r="G100" s="298">
        <v>132.41860999999997</v>
      </c>
      <c r="H100" s="298">
        <v>97.188458740000002</v>
      </c>
      <c r="I100" s="298">
        <f>I101</f>
        <v>6.6099999999999996E-3</v>
      </c>
      <c r="J100" s="298">
        <v>97.188458740000002</v>
      </c>
      <c r="K100" s="298">
        <f>K101</f>
        <v>0</v>
      </c>
      <c r="L100" s="298">
        <v>97.188458740000002</v>
      </c>
      <c r="M100" s="298">
        <f>M101</f>
        <v>0</v>
      </c>
      <c r="N100" s="298">
        <v>97.188458740000002</v>
      </c>
      <c r="O100" s="298">
        <f>O101</f>
        <v>0</v>
      </c>
      <c r="P100" s="298">
        <v>97.188458740000002</v>
      </c>
      <c r="Q100" s="298">
        <f t="shared" ref="Q100:Y100" si="80">Q101</f>
        <v>0</v>
      </c>
      <c r="R100" s="298">
        <f t="shared" si="80"/>
        <v>0</v>
      </c>
      <c r="S100" s="298">
        <f t="shared" si="80"/>
        <v>0</v>
      </c>
      <c r="T100" s="298">
        <f t="shared" si="80"/>
        <v>0</v>
      </c>
      <c r="U100" s="298">
        <f t="shared" si="80"/>
        <v>0</v>
      </c>
      <c r="V100" s="298">
        <f t="shared" si="80"/>
        <v>0</v>
      </c>
      <c r="W100" s="298">
        <f t="shared" si="80"/>
        <v>0</v>
      </c>
      <c r="X100" s="298">
        <f t="shared" si="80"/>
        <v>0</v>
      </c>
      <c r="Y100" s="298">
        <f t="shared" si="80"/>
        <v>0</v>
      </c>
      <c r="Z100" s="282">
        <f t="shared" si="71"/>
        <v>715.04121243999998</v>
      </c>
      <c r="AA100" s="282">
        <f t="shared" si="72"/>
        <v>132.42521999999997</v>
      </c>
    </row>
    <row r="101" spans="1:27" s="294" customFormat="1" x14ac:dyDescent="0.25">
      <c r="A101" s="333" t="s">
        <v>531</v>
      </c>
      <c r="B101" s="305" t="s">
        <v>652</v>
      </c>
      <c r="C101" s="311" t="s">
        <v>755</v>
      </c>
      <c r="D101" s="298">
        <v>559.56424000000004</v>
      </c>
      <c r="E101" s="298">
        <v>52.143967760000066</v>
      </c>
      <c r="F101" s="298">
        <v>97.188458740000002</v>
      </c>
      <c r="G101" s="298">
        <v>2.0116989999999997</v>
      </c>
      <c r="H101" s="298">
        <v>97.188458740000002</v>
      </c>
      <c r="I101" s="298">
        <v>6.6099999999999996E-3</v>
      </c>
      <c r="J101" s="298">
        <v>97.188458740000002</v>
      </c>
      <c r="K101" s="298">
        <v>0</v>
      </c>
      <c r="L101" s="298">
        <v>97.188458740000002</v>
      </c>
      <c r="M101" s="298">
        <v>0</v>
      </c>
      <c r="N101" s="298">
        <v>97.188458740000002</v>
      </c>
      <c r="O101" s="298">
        <v>0</v>
      </c>
      <c r="P101" s="298">
        <v>97.188458740000002</v>
      </c>
      <c r="Q101" s="298">
        <v>0</v>
      </c>
      <c r="R101" s="298">
        <v>0</v>
      </c>
      <c r="S101" s="298">
        <v>0</v>
      </c>
      <c r="T101" s="298">
        <v>0</v>
      </c>
      <c r="U101" s="298">
        <v>0</v>
      </c>
      <c r="V101" s="298">
        <v>0</v>
      </c>
      <c r="W101" s="298">
        <v>0</v>
      </c>
      <c r="X101" s="298">
        <v>0</v>
      </c>
      <c r="Y101" s="298">
        <v>0</v>
      </c>
      <c r="Z101" s="282">
        <f t="shared" si="71"/>
        <v>583.13075244000004</v>
      </c>
      <c r="AA101" s="282">
        <f t="shared" si="72"/>
        <v>2.0183089999999995</v>
      </c>
    </row>
    <row r="102" spans="1:27" s="294" customFormat="1" x14ac:dyDescent="0.25">
      <c r="A102" s="333" t="s">
        <v>73</v>
      </c>
      <c r="B102" s="300" t="s">
        <v>950</v>
      </c>
      <c r="C102" s="311" t="s">
        <v>755</v>
      </c>
      <c r="D102" s="298">
        <v>292.27195811593731</v>
      </c>
      <c r="E102" s="298">
        <v>309.47120158837595</v>
      </c>
      <c r="F102" s="298">
        <v>145.71719259582511</v>
      </c>
      <c r="G102" s="298">
        <v>317.04233021913228</v>
      </c>
      <c r="H102" s="298">
        <v>179.47790307650939</v>
      </c>
      <c r="I102" s="298">
        <f>I97-I98-I99-I100</f>
        <v>544.70105687799992</v>
      </c>
      <c r="J102" s="298">
        <v>57.092490647773289</v>
      </c>
      <c r="K102" s="298">
        <f>K97-K98-K99-K100</f>
        <v>282.02427575000002</v>
      </c>
      <c r="L102" s="298">
        <v>27.417639660047627</v>
      </c>
      <c r="M102" s="298">
        <f>M97-M98-M99-M100</f>
        <v>180.87951200060002</v>
      </c>
      <c r="N102" s="298">
        <v>20.183021780892062</v>
      </c>
      <c r="O102" s="298">
        <f>O97-O98-O99-O100</f>
        <v>112.32048009020528</v>
      </c>
      <c r="P102" s="298">
        <v>25.601859443290394</v>
      </c>
      <c r="Q102" s="298">
        <f>Q97-Q98-Q99-Q100</f>
        <v>11.178984698999084</v>
      </c>
      <c r="R102" s="298">
        <v>0</v>
      </c>
      <c r="S102" s="298">
        <f>S97-S98-S99-S100</f>
        <v>11.241030548350274</v>
      </c>
      <c r="T102" s="298">
        <v>0</v>
      </c>
      <c r="U102" s="298">
        <f>U97-U98-U99-U100</f>
        <v>11.76701091737521</v>
      </c>
      <c r="V102" s="298">
        <v>0</v>
      </c>
      <c r="W102" s="298">
        <f>W97-W98-W99-W100</f>
        <v>12.308770697470894</v>
      </c>
      <c r="X102" s="298">
        <v>0</v>
      </c>
      <c r="Y102" s="298">
        <f>Y97-Y98-Y99-Y100</f>
        <v>12.866783270969453</v>
      </c>
      <c r="Z102" s="282">
        <f t="shared" si="71"/>
        <v>455.4901072043379</v>
      </c>
      <c r="AA102" s="282">
        <f t="shared" si="72"/>
        <v>1496.3302350711026</v>
      </c>
    </row>
    <row r="103" spans="1:27" s="294" customFormat="1" x14ac:dyDescent="0.25">
      <c r="A103" s="333" t="s">
        <v>57</v>
      </c>
      <c r="B103" s="307" t="s">
        <v>1036</v>
      </c>
      <c r="C103" s="311" t="s">
        <v>755</v>
      </c>
      <c r="D103" s="298">
        <v>1954.8619147362976</v>
      </c>
      <c r="E103" s="298">
        <v>600.53121069321492</v>
      </c>
      <c r="F103" s="298">
        <f t="shared" ref="F103" si="81">F104+F105+F106+F108</f>
        <v>631.70590740532407</v>
      </c>
      <c r="G103" s="298">
        <v>419.7093799711165</v>
      </c>
      <c r="H103" s="298">
        <f t="shared" ref="H103" si="82">H104+H105+H106+H108</f>
        <v>544.996682453728</v>
      </c>
      <c r="I103" s="298">
        <v>430.70992309953243</v>
      </c>
      <c r="J103" s="298">
        <f t="shared" ref="J103" si="83">J104+J105+J106+J108</f>
        <v>605.37741420881605</v>
      </c>
      <c r="K103" s="298">
        <v>423.85449516612675</v>
      </c>
      <c r="L103" s="298">
        <f>L104+L105+L106+L108</f>
        <v>679.24709457864856</v>
      </c>
      <c r="M103" s="298">
        <v>330.8894455517995</v>
      </c>
      <c r="N103" s="298">
        <f>N104+N105+N106+N108</f>
        <v>653.04600584352681</v>
      </c>
      <c r="O103" s="298">
        <v>244.54208019521843</v>
      </c>
      <c r="P103" s="298">
        <f>P104+P105+P106+P108</f>
        <v>653.04600584352681</v>
      </c>
      <c r="Q103" s="298">
        <v>217.39825198224588</v>
      </c>
      <c r="R103" s="298">
        <f>R104+R105+R106+R108</f>
        <v>0</v>
      </c>
      <c r="S103" s="298">
        <v>223.27684388002754</v>
      </c>
      <c r="T103" s="298">
        <f>T104+T105+T106+T108</f>
        <v>0</v>
      </c>
      <c r="U103" s="298">
        <v>227.7423807576281</v>
      </c>
      <c r="V103" s="298">
        <f>V104+V105+V106+V108</f>
        <v>0</v>
      </c>
      <c r="W103" s="298">
        <v>232.29722837278067</v>
      </c>
      <c r="X103" s="298">
        <f>X104+X105+X106+X108</f>
        <v>0</v>
      </c>
      <c r="Y103" s="298">
        <v>236.94317294023628</v>
      </c>
      <c r="Z103" s="282">
        <f t="shared" si="71"/>
        <v>3767.4191103335706</v>
      </c>
      <c r="AA103" s="282">
        <f t="shared" si="72"/>
        <v>2987.3632019167126</v>
      </c>
    </row>
    <row r="104" spans="1:27" s="294" customFormat="1" x14ac:dyDescent="0.25">
      <c r="A104" s="333" t="s">
        <v>532</v>
      </c>
      <c r="B104" s="300" t="s">
        <v>951</v>
      </c>
      <c r="C104" s="311" t="s">
        <v>755</v>
      </c>
      <c r="D104" s="298">
        <v>75.362409999999997</v>
      </c>
      <c r="E104" s="298">
        <v>79.557870500000007</v>
      </c>
      <c r="F104" s="298">
        <v>82.860399999999998</v>
      </c>
      <c r="G104" s="298">
        <v>84.028620000000004</v>
      </c>
      <c r="H104" s="298">
        <v>87.666303200000002</v>
      </c>
      <c r="I104" s="298">
        <v>89.426940000000002</v>
      </c>
      <c r="J104" s="298">
        <v>90.997622721599996</v>
      </c>
      <c r="K104" s="298">
        <v>94.041699999999977</v>
      </c>
      <c r="L104" s="298">
        <v>94.364534762299215</v>
      </c>
      <c r="M104" s="298">
        <v>97.762345600000003</v>
      </c>
      <c r="N104" s="298">
        <v>97.856022548504271</v>
      </c>
      <c r="O104" s="298">
        <v>101.67244062399999</v>
      </c>
      <c r="P104" s="298">
        <v>97.856022548504271</v>
      </c>
      <c r="Q104" s="298">
        <v>105.74003264896001</v>
      </c>
      <c r="R104" s="298">
        <v>0</v>
      </c>
      <c r="S104" s="298">
        <v>109.9693599549184</v>
      </c>
      <c r="T104" s="298">
        <v>0</v>
      </c>
      <c r="U104" s="298">
        <f>S104</f>
        <v>109.9693599549184</v>
      </c>
      <c r="V104" s="298">
        <v>0</v>
      </c>
      <c r="W104" s="298">
        <f>U104</f>
        <v>109.9693599549184</v>
      </c>
      <c r="X104" s="298">
        <v>0</v>
      </c>
      <c r="Y104" s="298">
        <f>W104</f>
        <v>109.9693599549184</v>
      </c>
      <c r="Z104" s="282">
        <f t="shared" si="71"/>
        <v>551.60090578090774</v>
      </c>
      <c r="AA104" s="282">
        <f t="shared" si="72"/>
        <v>1012.5495186926338</v>
      </c>
    </row>
    <row r="105" spans="1:27" s="294" customFormat="1" x14ac:dyDescent="0.25">
      <c r="A105" s="333" t="s">
        <v>533</v>
      </c>
      <c r="B105" s="300" t="s">
        <v>952</v>
      </c>
      <c r="C105" s="311" t="s">
        <v>755</v>
      </c>
      <c r="D105" s="298">
        <v>209.88810000000001</v>
      </c>
      <c r="E105" s="298">
        <v>56.025890000000011</v>
      </c>
      <c r="F105" s="298">
        <v>292.94473245565302</v>
      </c>
      <c r="G105" s="298">
        <v>143.09</v>
      </c>
      <c r="H105" s="298">
        <v>279.23500000000001</v>
      </c>
      <c r="I105" s="298">
        <v>157.7474</v>
      </c>
      <c r="J105" s="298">
        <v>328.22399999999999</v>
      </c>
      <c r="K105" s="298">
        <v>176.30619999999999</v>
      </c>
      <c r="L105" s="298">
        <v>397.58199999999999</v>
      </c>
      <c r="M105" s="298">
        <v>112.16200000000001</v>
      </c>
      <c r="N105" s="298">
        <v>364.57287195933088</v>
      </c>
      <c r="O105" s="298">
        <v>32.814999999999998</v>
      </c>
      <c r="P105" s="298">
        <v>364.57287195933088</v>
      </c>
      <c r="Q105" s="298">
        <v>0</v>
      </c>
      <c r="R105" s="298">
        <v>0</v>
      </c>
      <c r="S105" s="298">
        <v>0</v>
      </c>
      <c r="T105" s="298">
        <v>0</v>
      </c>
      <c r="U105" s="298">
        <v>0</v>
      </c>
      <c r="V105" s="298">
        <v>0</v>
      </c>
      <c r="W105" s="298">
        <v>0</v>
      </c>
      <c r="X105" s="298">
        <v>0</v>
      </c>
      <c r="Y105" s="298">
        <v>0</v>
      </c>
      <c r="Z105" s="282">
        <f t="shared" si="71"/>
        <v>2027.1314763743144</v>
      </c>
      <c r="AA105" s="282">
        <f t="shared" si="72"/>
        <v>622.12059999999997</v>
      </c>
    </row>
    <row r="106" spans="1:27" s="294" customFormat="1" x14ac:dyDescent="0.25">
      <c r="A106" s="333" t="s">
        <v>534</v>
      </c>
      <c r="B106" s="300" t="s">
        <v>1039</v>
      </c>
      <c r="C106" s="311" t="s">
        <v>755</v>
      </c>
      <c r="D106" s="298">
        <v>1013.84691</v>
      </c>
      <c r="E106" s="298">
        <v>78.355899999999991</v>
      </c>
      <c r="F106" s="298">
        <v>185.81516392</v>
      </c>
      <c r="G106" s="298">
        <v>91.096779999999995</v>
      </c>
      <c r="H106" s="298">
        <v>97.188458740000002</v>
      </c>
      <c r="I106" s="298">
        <f>I107</f>
        <v>38.482170865999997</v>
      </c>
      <c r="J106" s="298">
        <v>97.188458740000002</v>
      </c>
      <c r="K106" s="298">
        <f>K107</f>
        <v>12.252694840000002</v>
      </c>
      <c r="L106" s="298">
        <v>97.188458740000002</v>
      </c>
      <c r="M106" s="298">
        <f>M107</f>
        <v>0</v>
      </c>
      <c r="N106" s="298">
        <v>97.188458740000002</v>
      </c>
      <c r="O106" s="298">
        <f>O107</f>
        <v>0</v>
      </c>
      <c r="P106" s="298">
        <v>97.188458740000002</v>
      </c>
      <c r="Q106" s="298">
        <f t="shared" ref="Q106:Y106" si="84">Q107</f>
        <v>0</v>
      </c>
      <c r="R106" s="298">
        <f t="shared" si="84"/>
        <v>0</v>
      </c>
      <c r="S106" s="298">
        <f t="shared" si="84"/>
        <v>0</v>
      </c>
      <c r="T106" s="298">
        <f t="shared" si="84"/>
        <v>0</v>
      </c>
      <c r="U106" s="298">
        <f t="shared" si="84"/>
        <v>0</v>
      </c>
      <c r="V106" s="298">
        <f t="shared" si="84"/>
        <v>0</v>
      </c>
      <c r="W106" s="298">
        <f t="shared" si="84"/>
        <v>0</v>
      </c>
      <c r="X106" s="298">
        <f t="shared" si="84"/>
        <v>0</v>
      </c>
      <c r="Y106" s="298">
        <f t="shared" si="84"/>
        <v>0</v>
      </c>
      <c r="Z106" s="282">
        <f t="shared" si="71"/>
        <v>671.75745761999997</v>
      </c>
      <c r="AA106" s="282">
        <f t="shared" si="72"/>
        <v>141.83164570599999</v>
      </c>
    </row>
    <row r="107" spans="1:27" s="294" customFormat="1" x14ac:dyDescent="0.25">
      <c r="A107" s="333" t="s">
        <v>535</v>
      </c>
      <c r="B107" s="305" t="s">
        <v>653</v>
      </c>
      <c r="C107" s="311" t="s">
        <v>755</v>
      </c>
      <c r="D107" s="298">
        <v>1008.5982700000001</v>
      </c>
      <c r="E107" s="298">
        <v>77.660076000000004</v>
      </c>
      <c r="F107" s="298">
        <v>150.17095423000001</v>
      </c>
      <c r="G107" s="298">
        <v>58.875730000000004</v>
      </c>
      <c r="H107" s="298">
        <v>97.188458740000002</v>
      </c>
      <c r="I107" s="298">
        <v>38.482170865999997</v>
      </c>
      <c r="J107" s="298">
        <v>97.188458740000002</v>
      </c>
      <c r="K107" s="298">
        <v>12.252694840000002</v>
      </c>
      <c r="L107" s="298">
        <v>97.188458740000002</v>
      </c>
      <c r="M107" s="298">
        <v>0</v>
      </c>
      <c r="N107" s="298">
        <v>97.188458740000002</v>
      </c>
      <c r="O107" s="298">
        <v>0</v>
      </c>
      <c r="P107" s="298">
        <v>97.188458740000002</v>
      </c>
      <c r="Q107" s="298">
        <v>0</v>
      </c>
      <c r="R107" s="298">
        <v>0</v>
      </c>
      <c r="S107" s="298">
        <v>0</v>
      </c>
      <c r="T107" s="298">
        <v>0</v>
      </c>
      <c r="U107" s="298">
        <v>0</v>
      </c>
      <c r="V107" s="298">
        <v>0</v>
      </c>
      <c r="W107" s="298">
        <v>0</v>
      </c>
      <c r="X107" s="298">
        <v>0</v>
      </c>
      <c r="Y107" s="298">
        <v>0</v>
      </c>
      <c r="Z107" s="282">
        <f t="shared" si="71"/>
        <v>636.11324792999994</v>
      </c>
      <c r="AA107" s="282">
        <f t="shared" si="72"/>
        <v>109.610595706</v>
      </c>
    </row>
    <row r="108" spans="1:27" s="294" customFormat="1" x14ac:dyDescent="0.25">
      <c r="A108" s="333" t="s">
        <v>536</v>
      </c>
      <c r="B108" s="300" t="s">
        <v>953</v>
      </c>
      <c r="C108" s="311" t="s">
        <v>755</v>
      </c>
      <c r="D108" s="298">
        <v>828.43082901820503</v>
      </c>
      <c r="E108" s="298">
        <v>408.38263355184154</v>
      </c>
      <c r="F108" s="298">
        <v>70.085611029671014</v>
      </c>
      <c r="G108" s="298">
        <v>101.49397997111652</v>
      </c>
      <c r="H108" s="298">
        <v>80.906920513727968</v>
      </c>
      <c r="I108" s="298">
        <f>I103-I104-I105-I106</f>
        <v>145.05341223353244</v>
      </c>
      <c r="J108" s="298">
        <v>88.967332747216048</v>
      </c>
      <c r="K108" s="298">
        <f>K103-K104-K105-K106</f>
        <v>141.25390032612677</v>
      </c>
      <c r="L108" s="298">
        <v>90.112101076349276</v>
      </c>
      <c r="M108" s="298">
        <f>M103-M104-M105-M106</f>
        <v>120.96509995179949</v>
      </c>
      <c r="N108" s="298">
        <v>93.428652595691673</v>
      </c>
      <c r="O108" s="298">
        <f>O103-O104-O105-O106</f>
        <v>110.05463957121844</v>
      </c>
      <c r="P108" s="298">
        <v>93.428652595691673</v>
      </c>
      <c r="Q108" s="298">
        <f>Q103-Q104-Q105-Q106</f>
        <v>111.65821933328587</v>
      </c>
      <c r="R108" s="298">
        <v>0</v>
      </c>
      <c r="S108" s="298">
        <f>S103-S104-S105-S106</f>
        <v>113.30748392510914</v>
      </c>
      <c r="T108" s="298">
        <v>0</v>
      </c>
      <c r="U108" s="298">
        <f>U103-U104-U105-U106</f>
        <v>117.77302080270969</v>
      </c>
      <c r="V108" s="298">
        <v>0</v>
      </c>
      <c r="W108" s="298">
        <f>W103-W104-W105-W106</f>
        <v>122.32786841786226</v>
      </c>
      <c r="X108" s="298">
        <v>0</v>
      </c>
      <c r="Y108" s="298">
        <f>Y103-Y104-Y105-Y106</f>
        <v>126.97381298531788</v>
      </c>
      <c r="Z108" s="282">
        <f t="shared" si="71"/>
        <v>516.92927055834764</v>
      </c>
      <c r="AA108" s="282">
        <f t="shared" si="72"/>
        <v>1210.8614375180784</v>
      </c>
    </row>
    <row r="109" spans="1:27" s="294" customFormat="1" x14ac:dyDescent="0.25">
      <c r="A109" s="333" t="s">
        <v>28</v>
      </c>
      <c r="B109" s="310" t="s">
        <v>1094</v>
      </c>
      <c r="C109" s="311" t="s">
        <v>755</v>
      </c>
      <c r="D109" s="303">
        <f>D81+D96</f>
        <v>-358.19223995030734</v>
      </c>
      <c r="E109" s="303">
        <f t="shared" ref="E109:U109" si="85">E81+E96</f>
        <v>711.96434194123776</v>
      </c>
      <c r="F109" s="303">
        <f t="shared" ref="F109" si="86">F110+F114+F115+F116+F117+F118+F119+F120+F123</f>
        <v>103.43275538022138</v>
      </c>
      <c r="G109" s="303">
        <f t="shared" si="85"/>
        <v>403.63242766832593</v>
      </c>
      <c r="H109" s="303">
        <f t="shared" ref="H109" si="87">H110+H114+H115+H116+H117+H118+H119+H120+H123</f>
        <v>379.72159756262914</v>
      </c>
      <c r="I109" s="303">
        <f t="shared" ref="I109" si="88">I81+I96</f>
        <v>788.4627279184424</v>
      </c>
      <c r="J109" s="303">
        <f t="shared" ref="J109" si="89">J110+J114+J115+J116+J117+J118+J119+J120+J123</f>
        <v>61.343833777833325</v>
      </c>
      <c r="K109" s="303">
        <f t="shared" ref="K109" si="90">K81+K96</f>
        <v>394.86309970983359</v>
      </c>
      <c r="L109" s="303">
        <f>L110+L114+L115+L116+L117+L118+L119+L120+L123</f>
        <v>-459.91726277049622</v>
      </c>
      <c r="M109" s="303">
        <f t="shared" ref="M109" si="91">M81+M96</f>
        <v>623.7827563513714</v>
      </c>
      <c r="N109" s="303">
        <f>N110+N114+N115+N116+N117+N118+N119+N120+N123</f>
        <v>-398.03026176996718</v>
      </c>
      <c r="O109" s="303">
        <f t="shared" ref="O109" si="92">O81+O96</f>
        <v>173.59868016405466</v>
      </c>
      <c r="P109" s="303">
        <f>P110+P114+P115+P116+P117+P118+P119+P120+P123</f>
        <v>-321.74732762779627</v>
      </c>
      <c r="Q109" s="303">
        <f t="shared" ref="Q109" si="93">Q81+Q96</f>
        <v>140.02894588517447</v>
      </c>
      <c r="R109" s="303">
        <f>R110+R114+R115+R116+R117+R118+R119+R120+R123</f>
        <v>0</v>
      </c>
      <c r="S109" s="303">
        <f t="shared" ref="S109" si="94">S81+S96</f>
        <v>288.19402582411817</v>
      </c>
      <c r="T109" s="303">
        <f>T110+T114+T115+T116+T117+T118+T119+T120+T123</f>
        <v>0</v>
      </c>
      <c r="U109" s="303">
        <f t="shared" si="85"/>
        <v>286.6345278591964</v>
      </c>
      <c r="V109" s="303">
        <f>V110+V114+V115+V116+V117+V118+V119+V120+V123</f>
        <v>0</v>
      </c>
      <c r="W109" s="303">
        <f t="shared" ref="W109" si="95">W81+W96</f>
        <v>271.93183830854355</v>
      </c>
      <c r="X109" s="303">
        <f>X110+X114+X115+X116+X117+X118+X119+X120+X123</f>
        <v>0</v>
      </c>
      <c r="Y109" s="303">
        <f t="shared" ref="Y109" si="96">Y81+Y96</f>
        <v>255.54406716747278</v>
      </c>
      <c r="Z109" s="309">
        <f t="shared" si="71"/>
        <v>-635.19666544757581</v>
      </c>
      <c r="AA109" s="309">
        <f t="shared" si="72"/>
        <v>3626.6730968565334</v>
      </c>
    </row>
    <row r="110" spans="1:27" s="294" customFormat="1" ht="31.5" x14ac:dyDescent="0.25">
      <c r="A110" s="333" t="s">
        <v>60</v>
      </c>
      <c r="B110" s="297" t="s">
        <v>958</v>
      </c>
      <c r="C110" s="311" t="s">
        <v>755</v>
      </c>
      <c r="D110" s="298" t="s">
        <v>290</v>
      </c>
      <c r="E110" s="298" t="s">
        <v>290</v>
      </c>
      <c r="F110" s="298">
        <f t="shared" ref="F110" si="97">F111+F112+F113</f>
        <v>0</v>
      </c>
      <c r="G110" s="298" t="s">
        <v>290</v>
      </c>
      <c r="H110" s="298">
        <f t="shared" ref="H110" si="98">H111+H112+H113</f>
        <v>0</v>
      </c>
      <c r="I110" s="298" t="s">
        <v>290</v>
      </c>
      <c r="J110" s="298">
        <f t="shared" ref="J110" si="99">J111+J112+J113</f>
        <v>0</v>
      </c>
      <c r="K110" s="298" t="s">
        <v>290</v>
      </c>
      <c r="L110" s="298">
        <f>L111+L112+L113</f>
        <v>0</v>
      </c>
      <c r="M110" s="298" t="s">
        <v>290</v>
      </c>
      <c r="N110" s="298">
        <f>N111+N112+N113</f>
        <v>0</v>
      </c>
      <c r="O110" s="298" t="s">
        <v>290</v>
      </c>
      <c r="P110" s="298">
        <f>P111+P112+P113</f>
        <v>0</v>
      </c>
      <c r="Q110" s="298" t="s">
        <v>290</v>
      </c>
      <c r="R110" s="298">
        <f>R111+R112+R113</f>
        <v>0</v>
      </c>
      <c r="S110" s="298" t="s">
        <v>290</v>
      </c>
      <c r="T110" s="298">
        <f>T111+T112+T113</f>
        <v>0</v>
      </c>
      <c r="U110" s="298" t="s">
        <v>290</v>
      </c>
      <c r="V110" s="298">
        <f>V111+V112+V113</f>
        <v>0</v>
      </c>
      <c r="W110" s="298" t="s">
        <v>290</v>
      </c>
      <c r="X110" s="298">
        <f>X111+X112+X113</f>
        <v>0</v>
      </c>
      <c r="Y110" s="298" t="s">
        <v>290</v>
      </c>
      <c r="Z110" s="298" t="s">
        <v>290</v>
      </c>
      <c r="AA110" s="298" t="s">
        <v>290</v>
      </c>
    </row>
    <row r="111" spans="1:27" s="294" customFormat="1" ht="31.5" x14ac:dyDescent="0.25">
      <c r="A111" s="333" t="s">
        <v>895</v>
      </c>
      <c r="B111" s="301" t="s">
        <v>908</v>
      </c>
      <c r="C111" s="311" t="s">
        <v>755</v>
      </c>
      <c r="D111" s="298" t="s">
        <v>290</v>
      </c>
      <c r="E111" s="298" t="s">
        <v>290</v>
      </c>
      <c r="F111" s="298"/>
      <c r="G111" s="298" t="s">
        <v>290</v>
      </c>
      <c r="H111" s="298"/>
      <c r="I111" s="298" t="s">
        <v>290</v>
      </c>
      <c r="J111" s="298"/>
      <c r="K111" s="298" t="s">
        <v>290</v>
      </c>
      <c r="L111" s="298"/>
      <c r="M111" s="298" t="s">
        <v>290</v>
      </c>
      <c r="N111" s="298"/>
      <c r="O111" s="298" t="s">
        <v>290</v>
      </c>
      <c r="P111" s="298"/>
      <c r="Q111" s="298" t="s">
        <v>290</v>
      </c>
      <c r="R111" s="298"/>
      <c r="S111" s="298" t="s">
        <v>290</v>
      </c>
      <c r="T111" s="298"/>
      <c r="U111" s="298" t="s">
        <v>290</v>
      </c>
      <c r="V111" s="298"/>
      <c r="W111" s="298" t="s">
        <v>290</v>
      </c>
      <c r="X111" s="298"/>
      <c r="Y111" s="298" t="s">
        <v>290</v>
      </c>
      <c r="Z111" s="298" t="s">
        <v>290</v>
      </c>
      <c r="AA111" s="298" t="s">
        <v>290</v>
      </c>
    </row>
    <row r="112" spans="1:27" s="294" customFormat="1" ht="31.5" x14ac:dyDescent="0.25">
      <c r="A112" s="333" t="s">
        <v>896</v>
      </c>
      <c r="B112" s="301" t="s">
        <v>909</v>
      </c>
      <c r="C112" s="311" t="s">
        <v>755</v>
      </c>
      <c r="D112" s="298" t="s">
        <v>290</v>
      </c>
      <c r="E112" s="298" t="s">
        <v>290</v>
      </c>
      <c r="F112" s="298"/>
      <c r="G112" s="298" t="s">
        <v>290</v>
      </c>
      <c r="H112" s="298"/>
      <c r="I112" s="298" t="s">
        <v>290</v>
      </c>
      <c r="J112" s="298"/>
      <c r="K112" s="298" t="s">
        <v>290</v>
      </c>
      <c r="L112" s="298"/>
      <c r="M112" s="298" t="s">
        <v>290</v>
      </c>
      <c r="N112" s="298"/>
      <c r="O112" s="298" t="s">
        <v>290</v>
      </c>
      <c r="P112" s="298"/>
      <c r="Q112" s="298" t="s">
        <v>290</v>
      </c>
      <c r="R112" s="298"/>
      <c r="S112" s="298" t="s">
        <v>290</v>
      </c>
      <c r="T112" s="298"/>
      <c r="U112" s="298" t="s">
        <v>290</v>
      </c>
      <c r="V112" s="298"/>
      <c r="W112" s="298" t="s">
        <v>290</v>
      </c>
      <c r="X112" s="298"/>
      <c r="Y112" s="298" t="s">
        <v>290</v>
      </c>
      <c r="Z112" s="298" t="s">
        <v>290</v>
      </c>
      <c r="AA112" s="298" t="s">
        <v>290</v>
      </c>
    </row>
    <row r="113" spans="1:27" s="294" customFormat="1" ht="31.5" x14ac:dyDescent="0.25">
      <c r="A113" s="333" t="s">
        <v>1000</v>
      </c>
      <c r="B113" s="301" t="s">
        <v>894</v>
      </c>
      <c r="C113" s="311" t="s">
        <v>755</v>
      </c>
      <c r="D113" s="298" t="s">
        <v>290</v>
      </c>
      <c r="E113" s="298" t="s">
        <v>290</v>
      </c>
      <c r="F113" s="298"/>
      <c r="G113" s="298" t="s">
        <v>290</v>
      </c>
      <c r="H113" s="298"/>
      <c r="I113" s="298" t="s">
        <v>290</v>
      </c>
      <c r="J113" s="298"/>
      <c r="K113" s="298" t="s">
        <v>290</v>
      </c>
      <c r="L113" s="298"/>
      <c r="M113" s="298" t="s">
        <v>290</v>
      </c>
      <c r="N113" s="298"/>
      <c r="O113" s="298" t="s">
        <v>290</v>
      </c>
      <c r="P113" s="298"/>
      <c r="Q113" s="298" t="s">
        <v>290</v>
      </c>
      <c r="R113" s="298"/>
      <c r="S113" s="298" t="s">
        <v>290</v>
      </c>
      <c r="T113" s="298"/>
      <c r="U113" s="298" t="s">
        <v>290</v>
      </c>
      <c r="V113" s="298"/>
      <c r="W113" s="298" t="s">
        <v>290</v>
      </c>
      <c r="X113" s="298"/>
      <c r="Y113" s="298" t="s">
        <v>290</v>
      </c>
      <c r="Z113" s="298" t="s">
        <v>290</v>
      </c>
      <c r="AA113" s="298" t="s">
        <v>290</v>
      </c>
    </row>
    <row r="114" spans="1:27" s="294" customFormat="1" x14ac:dyDescent="0.25">
      <c r="A114" s="333" t="s">
        <v>61</v>
      </c>
      <c r="B114" s="296" t="s">
        <v>1070</v>
      </c>
      <c r="C114" s="311" t="s">
        <v>755</v>
      </c>
      <c r="D114" s="298" t="s">
        <v>290</v>
      </c>
      <c r="E114" s="298" t="s">
        <v>290</v>
      </c>
      <c r="F114" s="298"/>
      <c r="G114" s="298" t="s">
        <v>290</v>
      </c>
      <c r="H114" s="298"/>
      <c r="I114" s="298" t="s">
        <v>290</v>
      </c>
      <c r="J114" s="298"/>
      <c r="K114" s="298" t="s">
        <v>290</v>
      </c>
      <c r="L114" s="298"/>
      <c r="M114" s="298" t="s">
        <v>290</v>
      </c>
      <c r="N114" s="298"/>
      <c r="O114" s="298" t="s">
        <v>290</v>
      </c>
      <c r="P114" s="298"/>
      <c r="Q114" s="298" t="s">
        <v>290</v>
      </c>
      <c r="R114" s="298"/>
      <c r="S114" s="298" t="s">
        <v>290</v>
      </c>
      <c r="T114" s="298"/>
      <c r="U114" s="298" t="s">
        <v>290</v>
      </c>
      <c r="V114" s="298"/>
      <c r="W114" s="298" t="s">
        <v>290</v>
      </c>
      <c r="X114" s="298"/>
      <c r="Y114" s="298" t="s">
        <v>290</v>
      </c>
      <c r="Z114" s="298" t="s">
        <v>290</v>
      </c>
      <c r="AA114" s="298" t="s">
        <v>290</v>
      </c>
    </row>
    <row r="115" spans="1:27" s="294" customFormat="1" x14ac:dyDescent="0.25">
      <c r="A115" s="333" t="s">
        <v>763</v>
      </c>
      <c r="B115" s="296" t="s">
        <v>954</v>
      </c>
      <c r="C115" s="311" t="s">
        <v>755</v>
      </c>
      <c r="D115" s="298">
        <v>-271.48422674980623</v>
      </c>
      <c r="E115" s="298">
        <v>386.0348326514424</v>
      </c>
      <c r="F115" s="298">
        <v>85.010832580787252</v>
      </c>
      <c r="G115" s="298">
        <v>367.69103180559051</v>
      </c>
      <c r="H115" s="298">
        <v>368.43612158866733</v>
      </c>
      <c r="I115" s="298">
        <v>742.39395037026281</v>
      </c>
      <c r="J115" s="298">
        <v>56.603431609602822</v>
      </c>
      <c r="K115" s="298">
        <v>383.34131979710918</v>
      </c>
      <c r="L115" s="298">
        <v>-459.0322631082978</v>
      </c>
      <c r="M115" s="298">
        <v>131.60504707389453</v>
      </c>
      <c r="N115" s="298">
        <v>-410.20000690809286</v>
      </c>
      <c r="O115" s="298">
        <v>196.82112978263129</v>
      </c>
      <c r="P115" s="298">
        <v>-333.91707276592194</v>
      </c>
      <c r="Q115" s="298">
        <v>163.42988487555166</v>
      </c>
      <c r="R115" s="298">
        <v>0</v>
      </c>
      <c r="S115" s="298">
        <v>311.53926596701729</v>
      </c>
      <c r="T115" s="298">
        <v>0</v>
      </c>
      <c r="U115" s="298">
        <v>304.82451474549435</v>
      </c>
      <c r="V115" s="298">
        <v>0</v>
      </c>
      <c r="W115" s="298">
        <v>290.90646740729977</v>
      </c>
      <c r="X115" s="298">
        <v>0</v>
      </c>
      <c r="Y115" s="298">
        <v>275.34017060136938</v>
      </c>
      <c r="Z115" s="282">
        <f>F115+H115+J115+L115+N115+P115</f>
        <v>-693.09895700325524</v>
      </c>
      <c r="AA115" s="282">
        <f>I115+K115+M115+O115+Q115+S115+U115+W115+Y115+G115</f>
        <v>3167.8927824262205</v>
      </c>
    </row>
    <row r="116" spans="1:27" s="294" customFormat="1" x14ac:dyDescent="0.25">
      <c r="A116" s="333" t="s">
        <v>764</v>
      </c>
      <c r="B116" s="296" t="s">
        <v>1071</v>
      </c>
      <c r="C116" s="311" t="s">
        <v>755</v>
      </c>
      <c r="D116" s="298" t="s">
        <v>290</v>
      </c>
      <c r="E116" s="298" t="s">
        <v>290</v>
      </c>
      <c r="F116" s="298"/>
      <c r="G116" s="298" t="s">
        <v>290</v>
      </c>
      <c r="H116" s="298"/>
      <c r="I116" s="298" t="s">
        <v>290</v>
      </c>
      <c r="J116" s="298"/>
      <c r="K116" s="298" t="s">
        <v>290</v>
      </c>
      <c r="L116" s="298"/>
      <c r="M116" s="298" t="s">
        <v>290</v>
      </c>
      <c r="N116" s="298"/>
      <c r="O116" s="298" t="s">
        <v>290</v>
      </c>
      <c r="P116" s="298"/>
      <c r="Q116" s="298" t="s">
        <v>290</v>
      </c>
      <c r="R116" s="298"/>
      <c r="S116" s="298" t="s">
        <v>290</v>
      </c>
      <c r="T116" s="298"/>
      <c r="U116" s="298" t="s">
        <v>290</v>
      </c>
      <c r="V116" s="298"/>
      <c r="W116" s="298" t="s">
        <v>290</v>
      </c>
      <c r="X116" s="298"/>
      <c r="Y116" s="298" t="s">
        <v>290</v>
      </c>
      <c r="Z116" s="298" t="s">
        <v>290</v>
      </c>
      <c r="AA116" s="298" t="s">
        <v>290</v>
      </c>
    </row>
    <row r="117" spans="1:27" s="294" customFormat="1" x14ac:dyDescent="0.25">
      <c r="A117" s="333" t="s">
        <v>765</v>
      </c>
      <c r="B117" s="296" t="s">
        <v>955</v>
      </c>
      <c r="C117" s="311" t="s">
        <v>755</v>
      </c>
      <c r="D117" s="298">
        <v>-31.352146097892117</v>
      </c>
      <c r="E117" s="298">
        <v>-29.066964185044736</v>
      </c>
      <c r="F117" s="298">
        <v>-23.522244252901856</v>
      </c>
      <c r="G117" s="298">
        <v>-20.050901282180764</v>
      </c>
      <c r="H117" s="298">
        <v>-38.577805424739971</v>
      </c>
      <c r="I117" s="298">
        <v>-26.281341671955058</v>
      </c>
      <c r="J117" s="298">
        <v>-46.923988779119817</v>
      </c>
      <c r="K117" s="298">
        <v>-47.341561957084885</v>
      </c>
      <c r="L117" s="298">
        <v>-48.528697296538795</v>
      </c>
      <c r="M117" s="298">
        <v>461.66785016205699</v>
      </c>
      <c r="N117" s="298">
        <v>-50.259465254813897</v>
      </c>
      <c r="O117" s="298">
        <v>-55.660794092931219</v>
      </c>
      <c r="P117" s="298">
        <v>-50.259465254813897</v>
      </c>
      <c r="Q117" s="298">
        <v>-57.844257406572439</v>
      </c>
      <c r="R117" s="298">
        <v>0</v>
      </c>
      <c r="S117" s="298">
        <v>-59.878018312798446</v>
      </c>
      <c r="T117" s="298">
        <v>0</v>
      </c>
      <c r="U117" s="298">
        <v>-60.939792134218322</v>
      </c>
      <c r="V117" s="298">
        <v>0</v>
      </c>
      <c r="W117" s="298">
        <v>-62.975718014251399</v>
      </c>
      <c r="X117" s="298">
        <v>0</v>
      </c>
      <c r="Y117" s="298">
        <v>-65.083402092341288</v>
      </c>
      <c r="Z117" s="282">
        <f>F117+H117+J117+L117+N117+P117</f>
        <v>-258.07166626292826</v>
      </c>
      <c r="AA117" s="282">
        <f t="shared" ref="AA117:AA118" si="100">I117+K117+M117+O117+Q117+S117+U117+W117+Y117+G117</f>
        <v>5.6120631977231845</v>
      </c>
    </row>
    <row r="118" spans="1:27" s="294" customFormat="1" x14ac:dyDescent="0.25">
      <c r="A118" s="333" t="s">
        <v>766</v>
      </c>
      <c r="B118" s="296" t="s">
        <v>956</v>
      </c>
      <c r="C118" s="311" t="s">
        <v>755</v>
      </c>
      <c r="D118" s="298">
        <v>0</v>
      </c>
      <c r="E118" s="298">
        <v>0</v>
      </c>
      <c r="F118" s="298">
        <v>0</v>
      </c>
      <c r="G118" s="298">
        <v>0</v>
      </c>
      <c r="H118" s="298">
        <v>0</v>
      </c>
      <c r="I118" s="298">
        <v>0</v>
      </c>
      <c r="J118" s="298">
        <v>0</v>
      </c>
      <c r="K118" s="298">
        <v>0</v>
      </c>
      <c r="L118" s="298">
        <v>0</v>
      </c>
      <c r="M118" s="298">
        <v>0</v>
      </c>
      <c r="N118" s="298">
        <v>0</v>
      </c>
      <c r="O118" s="298">
        <v>0</v>
      </c>
      <c r="P118" s="298">
        <v>0</v>
      </c>
      <c r="Q118" s="298">
        <v>0</v>
      </c>
      <c r="R118" s="298">
        <v>0</v>
      </c>
      <c r="S118" s="298">
        <v>0</v>
      </c>
      <c r="T118" s="298">
        <v>0</v>
      </c>
      <c r="U118" s="298">
        <v>0</v>
      </c>
      <c r="V118" s="298">
        <v>0</v>
      </c>
      <c r="W118" s="298">
        <v>0</v>
      </c>
      <c r="X118" s="298">
        <v>0</v>
      </c>
      <c r="Y118" s="298">
        <v>0</v>
      </c>
      <c r="Z118" s="309">
        <f>F118+H118+J118+L118+N118+P118</f>
        <v>0</v>
      </c>
      <c r="AA118" s="309">
        <f t="shared" si="100"/>
        <v>0</v>
      </c>
    </row>
    <row r="119" spans="1:27" s="294" customFormat="1" x14ac:dyDescent="0.25">
      <c r="A119" s="333" t="s">
        <v>767</v>
      </c>
      <c r="B119" s="296" t="s">
        <v>1078</v>
      </c>
      <c r="C119" s="311" t="s">
        <v>755</v>
      </c>
      <c r="D119" s="298" t="s">
        <v>290</v>
      </c>
      <c r="E119" s="298" t="s">
        <v>290</v>
      </c>
      <c r="F119" s="298"/>
      <c r="G119" s="298" t="s">
        <v>290</v>
      </c>
      <c r="H119" s="298"/>
      <c r="I119" s="298" t="s">
        <v>290</v>
      </c>
      <c r="J119" s="298"/>
      <c r="K119" s="298" t="s">
        <v>290</v>
      </c>
      <c r="L119" s="298"/>
      <c r="M119" s="298" t="s">
        <v>290</v>
      </c>
      <c r="N119" s="298"/>
      <c r="O119" s="298" t="s">
        <v>290</v>
      </c>
      <c r="P119" s="298"/>
      <c r="Q119" s="298" t="s">
        <v>290</v>
      </c>
      <c r="R119" s="298"/>
      <c r="S119" s="298" t="s">
        <v>290</v>
      </c>
      <c r="T119" s="298"/>
      <c r="U119" s="298" t="s">
        <v>290</v>
      </c>
      <c r="V119" s="298"/>
      <c r="W119" s="298" t="s">
        <v>290</v>
      </c>
      <c r="X119" s="298"/>
      <c r="Y119" s="298" t="s">
        <v>290</v>
      </c>
      <c r="Z119" s="298" t="s">
        <v>290</v>
      </c>
      <c r="AA119" s="298" t="s">
        <v>290</v>
      </c>
    </row>
    <row r="120" spans="1:27" s="294" customFormat="1" ht="31.5" x14ac:dyDescent="0.25">
      <c r="A120" s="333" t="s">
        <v>768</v>
      </c>
      <c r="B120" s="297" t="s">
        <v>825</v>
      </c>
      <c r="C120" s="311" t="s">
        <v>755</v>
      </c>
      <c r="D120" s="298" t="s">
        <v>290</v>
      </c>
      <c r="E120" s="298" t="s">
        <v>290</v>
      </c>
      <c r="F120" s="298">
        <f t="shared" ref="F120" si="101">F121+F122</f>
        <v>0</v>
      </c>
      <c r="G120" s="298" t="s">
        <v>290</v>
      </c>
      <c r="H120" s="298">
        <f t="shared" ref="H120" si="102">H121+H122</f>
        <v>0</v>
      </c>
      <c r="I120" s="298" t="s">
        <v>290</v>
      </c>
      <c r="J120" s="298">
        <f t="shared" ref="J120" si="103">J121+J122</f>
        <v>0</v>
      </c>
      <c r="K120" s="298" t="s">
        <v>290</v>
      </c>
      <c r="L120" s="298">
        <f>L121+L122</f>
        <v>0</v>
      </c>
      <c r="M120" s="298" t="s">
        <v>290</v>
      </c>
      <c r="N120" s="298">
        <f>N121+N122</f>
        <v>0</v>
      </c>
      <c r="O120" s="298" t="s">
        <v>290</v>
      </c>
      <c r="P120" s="298">
        <f>P121+P122</f>
        <v>0</v>
      </c>
      <c r="Q120" s="298" t="s">
        <v>290</v>
      </c>
      <c r="R120" s="298">
        <f>R121+R122</f>
        <v>0</v>
      </c>
      <c r="S120" s="298" t="s">
        <v>290</v>
      </c>
      <c r="T120" s="298">
        <f>T121+T122</f>
        <v>0</v>
      </c>
      <c r="U120" s="298" t="s">
        <v>290</v>
      </c>
      <c r="V120" s="298">
        <f>V121+V122</f>
        <v>0</v>
      </c>
      <c r="W120" s="298" t="s">
        <v>290</v>
      </c>
      <c r="X120" s="298">
        <f>X121+X122</f>
        <v>0</v>
      </c>
      <c r="Y120" s="298" t="s">
        <v>290</v>
      </c>
      <c r="Z120" s="298" t="s">
        <v>290</v>
      </c>
      <c r="AA120" s="298" t="s">
        <v>290</v>
      </c>
    </row>
    <row r="121" spans="1:27" s="294" customFormat="1" x14ac:dyDescent="0.25">
      <c r="A121" s="333" t="s">
        <v>1001</v>
      </c>
      <c r="B121" s="300" t="s">
        <v>649</v>
      </c>
      <c r="C121" s="311" t="s">
        <v>755</v>
      </c>
      <c r="D121" s="298" t="s">
        <v>290</v>
      </c>
      <c r="E121" s="298" t="s">
        <v>290</v>
      </c>
      <c r="F121" s="298"/>
      <c r="G121" s="298" t="s">
        <v>290</v>
      </c>
      <c r="H121" s="298"/>
      <c r="I121" s="298" t="s">
        <v>290</v>
      </c>
      <c r="J121" s="298"/>
      <c r="K121" s="298" t="s">
        <v>290</v>
      </c>
      <c r="L121" s="298"/>
      <c r="M121" s="298" t="s">
        <v>290</v>
      </c>
      <c r="N121" s="298"/>
      <c r="O121" s="298" t="s">
        <v>290</v>
      </c>
      <c r="P121" s="298"/>
      <c r="Q121" s="298" t="s">
        <v>290</v>
      </c>
      <c r="R121" s="298"/>
      <c r="S121" s="298" t="s">
        <v>290</v>
      </c>
      <c r="T121" s="298"/>
      <c r="U121" s="298" t="s">
        <v>290</v>
      </c>
      <c r="V121" s="298"/>
      <c r="W121" s="298" t="s">
        <v>290</v>
      </c>
      <c r="X121" s="298"/>
      <c r="Y121" s="298" t="s">
        <v>290</v>
      </c>
      <c r="Z121" s="298" t="s">
        <v>290</v>
      </c>
      <c r="AA121" s="298" t="s">
        <v>290</v>
      </c>
    </row>
    <row r="122" spans="1:27" s="294" customFormat="1" x14ac:dyDescent="0.25">
      <c r="A122" s="333" t="s">
        <v>1002</v>
      </c>
      <c r="B122" s="300" t="s">
        <v>637</v>
      </c>
      <c r="C122" s="311" t="s">
        <v>755</v>
      </c>
      <c r="D122" s="298" t="s">
        <v>290</v>
      </c>
      <c r="E122" s="298" t="s">
        <v>290</v>
      </c>
      <c r="F122" s="298"/>
      <c r="G122" s="298" t="s">
        <v>290</v>
      </c>
      <c r="H122" s="298"/>
      <c r="I122" s="298" t="s">
        <v>290</v>
      </c>
      <c r="J122" s="298"/>
      <c r="K122" s="298" t="s">
        <v>290</v>
      </c>
      <c r="L122" s="298"/>
      <c r="M122" s="298" t="s">
        <v>290</v>
      </c>
      <c r="N122" s="298"/>
      <c r="O122" s="298" t="s">
        <v>290</v>
      </c>
      <c r="P122" s="298"/>
      <c r="Q122" s="298" t="s">
        <v>290</v>
      </c>
      <c r="R122" s="298"/>
      <c r="S122" s="298" t="s">
        <v>290</v>
      </c>
      <c r="T122" s="298"/>
      <c r="U122" s="298" t="s">
        <v>290</v>
      </c>
      <c r="V122" s="298"/>
      <c r="W122" s="298" t="s">
        <v>290</v>
      </c>
      <c r="X122" s="298"/>
      <c r="Y122" s="298" t="s">
        <v>290</v>
      </c>
      <c r="Z122" s="298" t="s">
        <v>290</v>
      </c>
      <c r="AA122" s="298" t="s">
        <v>290</v>
      </c>
    </row>
    <row r="123" spans="1:27" s="294" customFormat="1" x14ac:dyDescent="0.25">
      <c r="A123" s="333" t="s">
        <v>769</v>
      </c>
      <c r="B123" s="296" t="s">
        <v>957</v>
      </c>
      <c r="C123" s="311" t="s">
        <v>755</v>
      </c>
      <c r="D123" s="298">
        <v>-55.355877460377492</v>
      </c>
      <c r="E123" s="298">
        <v>354.99647093830629</v>
      </c>
      <c r="F123" s="298">
        <v>41.944167052335985</v>
      </c>
      <c r="G123" s="298">
        <v>55.992279577776465</v>
      </c>
      <c r="H123" s="298">
        <v>49.863281398701773</v>
      </c>
      <c r="I123" s="298">
        <v>72.350159220132966</v>
      </c>
      <c r="J123" s="298">
        <v>51.66439094735032</v>
      </c>
      <c r="K123" s="298">
        <v>58.86334186980757</v>
      </c>
      <c r="L123" s="298">
        <v>47.643697634340363</v>
      </c>
      <c r="M123" s="298">
        <v>30.509859115416944</v>
      </c>
      <c r="N123" s="298">
        <v>62.429210392939609</v>
      </c>
      <c r="O123" s="298">
        <v>32.438344474355837</v>
      </c>
      <c r="P123" s="298">
        <v>62.429210392939609</v>
      </c>
      <c r="Q123" s="298">
        <v>34.443318416196199</v>
      </c>
      <c r="R123" s="298">
        <v>0</v>
      </c>
      <c r="S123" s="298">
        <v>36.532778169896893</v>
      </c>
      <c r="T123" s="298">
        <v>0</v>
      </c>
      <c r="U123" s="298">
        <v>42.749805247921373</v>
      </c>
      <c r="V123" s="298">
        <v>0</v>
      </c>
      <c r="W123" s="298">
        <v>44.001088915495224</v>
      </c>
      <c r="X123" s="298">
        <v>0</v>
      </c>
      <c r="Y123" s="298">
        <v>45.287298658443746</v>
      </c>
      <c r="Z123" s="282">
        <f>F123+H123+J123+L123+N123+P123</f>
        <v>315.97395781860769</v>
      </c>
      <c r="AA123" s="282">
        <f t="shared" ref="AA123:AA124" si="104">I123+K123+M123+O123+Q123+S123+U123+W123+Y123+G123</f>
        <v>453.16827366544328</v>
      </c>
    </row>
    <row r="124" spans="1:27" s="294" customFormat="1" x14ac:dyDescent="0.25">
      <c r="A124" s="333" t="s">
        <v>29</v>
      </c>
      <c r="B124" s="310" t="s">
        <v>1040</v>
      </c>
      <c r="C124" s="311" t="s">
        <v>755</v>
      </c>
      <c r="D124" s="303">
        <f>D109-D139</f>
        <v>19.501190357768451</v>
      </c>
      <c r="E124" s="303">
        <f t="shared" ref="E124:G124" si="105">E109-E139</f>
        <v>49.141117455270773</v>
      </c>
      <c r="F124" s="303">
        <f t="shared" ref="F124" si="106">F125+F129+F130+F131+F132+F133+F134+F135+F138</f>
        <v>64.63749920294407</v>
      </c>
      <c r="G124" s="303">
        <f t="shared" si="105"/>
        <v>59.945637776905016</v>
      </c>
      <c r="H124" s="303">
        <f t="shared" ref="H124" si="107">H125+H129+H130+H131+H132+H133+H134+H135+H138</f>
        <v>252.44672343567805</v>
      </c>
      <c r="I124" s="303">
        <v>-81.623270611637679</v>
      </c>
      <c r="J124" s="303">
        <f t="shared" ref="J124" si="108">J125+J129+J130+J131+J132+J133+J134+J135+J138</f>
        <v>94.19505979191851</v>
      </c>
      <c r="K124" s="303">
        <v>186.55820973805524</v>
      </c>
      <c r="L124" s="303">
        <f>L125+L129+L130+L131+L132+L133+L134+L135+L138</f>
        <v>-92.298177161609942</v>
      </c>
      <c r="M124" s="303">
        <v>172.65761854390877</v>
      </c>
      <c r="N124" s="303">
        <f>N125+N129+N130+N131+N132+N133+N134+N135+N138</f>
        <v>-53.255349268838209</v>
      </c>
      <c r="O124" s="303">
        <v>70.890974564992362</v>
      </c>
      <c r="P124" s="303">
        <f>P125+P129+P130+P131+P132+P133+P134+P135+P138</f>
        <v>-34.18461573329548</v>
      </c>
      <c r="Q124" s="303">
        <v>69.162351949314441</v>
      </c>
      <c r="R124" s="303">
        <f>R125+R129+R130+R131+R132+R133+R134+R135+R138</f>
        <v>0</v>
      </c>
      <c r="S124" s="303">
        <v>96.937524950622674</v>
      </c>
      <c r="T124" s="303">
        <f>T125+T129+T130+T131+T132+T133+T134+T135+T138</f>
        <v>0</v>
      </c>
      <c r="U124" s="303">
        <v>96.62562535763891</v>
      </c>
      <c r="V124" s="303">
        <f>V125+V129+V130+V131+V132+V133+V134+V135+V138</f>
        <v>0</v>
      </c>
      <c r="W124" s="303">
        <v>93.685087447508153</v>
      </c>
      <c r="X124" s="303">
        <f>X125+X129+X130+X131+X132+X133+X134+X135+X138</f>
        <v>0</v>
      </c>
      <c r="Y124" s="303">
        <v>90.407533219293811</v>
      </c>
      <c r="Z124" s="309">
        <f>F124+H124+J124+L124+N124+P124</f>
        <v>231.54114026679704</v>
      </c>
      <c r="AA124" s="309">
        <f t="shared" si="104"/>
        <v>855.24729293660175</v>
      </c>
    </row>
    <row r="125" spans="1:27" s="294" customFormat="1" x14ac:dyDescent="0.25">
      <c r="A125" s="333" t="s">
        <v>25</v>
      </c>
      <c r="B125" s="296" t="s">
        <v>1031</v>
      </c>
      <c r="C125" s="311" t="s">
        <v>755</v>
      </c>
      <c r="D125" s="298" t="s">
        <v>290</v>
      </c>
      <c r="E125" s="298" t="s">
        <v>290</v>
      </c>
      <c r="F125" s="298">
        <f t="shared" ref="F125" si="109">F126+F127+F128</f>
        <v>0</v>
      </c>
      <c r="G125" s="298" t="s">
        <v>290</v>
      </c>
      <c r="H125" s="298">
        <f t="shared" ref="H125" si="110">H126+H127+H128</f>
        <v>0</v>
      </c>
      <c r="I125" s="298" t="s">
        <v>290</v>
      </c>
      <c r="J125" s="298">
        <f t="shared" ref="J125" si="111">J126+J127+J128</f>
        <v>0</v>
      </c>
      <c r="K125" s="298" t="s">
        <v>290</v>
      </c>
      <c r="L125" s="298">
        <f>L126+L127+L128</f>
        <v>0</v>
      </c>
      <c r="M125" s="298" t="s">
        <v>290</v>
      </c>
      <c r="N125" s="298">
        <f>N126+N127+N128</f>
        <v>0</v>
      </c>
      <c r="O125" s="298" t="s">
        <v>290</v>
      </c>
      <c r="P125" s="298">
        <f>P126+P127+P128</f>
        <v>0</v>
      </c>
      <c r="Q125" s="298" t="s">
        <v>290</v>
      </c>
      <c r="R125" s="298">
        <f>R126+R127+R128</f>
        <v>0</v>
      </c>
      <c r="S125" s="298" t="s">
        <v>290</v>
      </c>
      <c r="T125" s="298">
        <f>T126+T127+T128</f>
        <v>0</v>
      </c>
      <c r="U125" s="298" t="s">
        <v>290</v>
      </c>
      <c r="V125" s="298">
        <f>V126+V127+V128</f>
        <v>0</v>
      </c>
      <c r="W125" s="298" t="s">
        <v>290</v>
      </c>
      <c r="X125" s="298">
        <f>X126+X127+X128</f>
        <v>0</v>
      </c>
      <c r="Y125" s="298" t="s">
        <v>290</v>
      </c>
      <c r="Z125" s="298" t="s">
        <v>290</v>
      </c>
      <c r="AA125" s="298" t="s">
        <v>290</v>
      </c>
    </row>
    <row r="126" spans="1:27" s="294" customFormat="1" ht="31.5" x14ac:dyDescent="0.25">
      <c r="A126" s="333" t="s">
        <v>1027</v>
      </c>
      <c r="B126" s="301" t="s">
        <v>908</v>
      </c>
      <c r="C126" s="311" t="s">
        <v>755</v>
      </c>
      <c r="D126" s="298" t="s">
        <v>290</v>
      </c>
      <c r="E126" s="298" t="s">
        <v>290</v>
      </c>
      <c r="F126" s="298"/>
      <c r="G126" s="298" t="s">
        <v>290</v>
      </c>
      <c r="H126" s="298"/>
      <c r="I126" s="298" t="s">
        <v>290</v>
      </c>
      <c r="J126" s="298"/>
      <c r="K126" s="298" t="s">
        <v>290</v>
      </c>
      <c r="L126" s="298"/>
      <c r="M126" s="298" t="s">
        <v>290</v>
      </c>
      <c r="N126" s="298"/>
      <c r="O126" s="298" t="s">
        <v>290</v>
      </c>
      <c r="P126" s="298"/>
      <c r="Q126" s="298" t="s">
        <v>290</v>
      </c>
      <c r="R126" s="298"/>
      <c r="S126" s="298" t="s">
        <v>290</v>
      </c>
      <c r="T126" s="298"/>
      <c r="U126" s="298" t="s">
        <v>290</v>
      </c>
      <c r="V126" s="298"/>
      <c r="W126" s="298" t="s">
        <v>290</v>
      </c>
      <c r="X126" s="298"/>
      <c r="Y126" s="298" t="s">
        <v>290</v>
      </c>
      <c r="Z126" s="298" t="s">
        <v>290</v>
      </c>
      <c r="AA126" s="298" t="s">
        <v>290</v>
      </c>
    </row>
    <row r="127" spans="1:27" s="294" customFormat="1" ht="31.5" x14ac:dyDescent="0.25">
      <c r="A127" s="333" t="s">
        <v>1028</v>
      </c>
      <c r="B127" s="301" t="s">
        <v>909</v>
      </c>
      <c r="C127" s="311" t="s">
        <v>755</v>
      </c>
      <c r="D127" s="298" t="s">
        <v>290</v>
      </c>
      <c r="E127" s="298" t="s">
        <v>290</v>
      </c>
      <c r="F127" s="298"/>
      <c r="G127" s="298" t="s">
        <v>290</v>
      </c>
      <c r="H127" s="298"/>
      <c r="I127" s="298" t="s">
        <v>290</v>
      </c>
      <c r="J127" s="298"/>
      <c r="K127" s="298" t="s">
        <v>290</v>
      </c>
      <c r="L127" s="298"/>
      <c r="M127" s="298" t="s">
        <v>290</v>
      </c>
      <c r="N127" s="298"/>
      <c r="O127" s="298" t="s">
        <v>290</v>
      </c>
      <c r="P127" s="298"/>
      <c r="Q127" s="298" t="s">
        <v>290</v>
      </c>
      <c r="R127" s="298"/>
      <c r="S127" s="298" t="s">
        <v>290</v>
      </c>
      <c r="T127" s="298"/>
      <c r="U127" s="298" t="s">
        <v>290</v>
      </c>
      <c r="V127" s="298"/>
      <c r="W127" s="298" t="s">
        <v>290</v>
      </c>
      <c r="X127" s="298"/>
      <c r="Y127" s="298" t="s">
        <v>290</v>
      </c>
      <c r="Z127" s="298" t="s">
        <v>290</v>
      </c>
      <c r="AA127" s="298" t="s">
        <v>290</v>
      </c>
    </row>
    <row r="128" spans="1:27" s="294" customFormat="1" ht="31.5" x14ac:dyDescent="0.25">
      <c r="A128" s="333" t="s">
        <v>1029</v>
      </c>
      <c r="B128" s="301" t="s">
        <v>894</v>
      </c>
      <c r="C128" s="311" t="s">
        <v>755</v>
      </c>
      <c r="D128" s="298" t="s">
        <v>290</v>
      </c>
      <c r="E128" s="298" t="s">
        <v>290</v>
      </c>
      <c r="F128" s="298"/>
      <c r="G128" s="298" t="s">
        <v>290</v>
      </c>
      <c r="H128" s="298"/>
      <c r="I128" s="298" t="s">
        <v>290</v>
      </c>
      <c r="J128" s="298"/>
      <c r="K128" s="298" t="s">
        <v>290</v>
      </c>
      <c r="L128" s="298"/>
      <c r="M128" s="298" t="s">
        <v>290</v>
      </c>
      <c r="N128" s="298"/>
      <c r="O128" s="298" t="s">
        <v>290</v>
      </c>
      <c r="P128" s="298"/>
      <c r="Q128" s="298" t="s">
        <v>290</v>
      </c>
      <c r="R128" s="298"/>
      <c r="S128" s="298" t="s">
        <v>290</v>
      </c>
      <c r="T128" s="298"/>
      <c r="U128" s="298" t="s">
        <v>290</v>
      </c>
      <c r="V128" s="298"/>
      <c r="W128" s="298" t="s">
        <v>290</v>
      </c>
      <c r="X128" s="298"/>
      <c r="Y128" s="298" t="s">
        <v>290</v>
      </c>
      <c r="Z128" s="298" t="s">
        <v>290</v>
      </c>
      <c r="AA128" s="298" t="s">
        <v>290</v>
      </c>
    </row>
    <row r="129" spans="1:27" s="294" customFormat="1" x14ac:dyDescent="0.25">
      <c r="A129" s="333" t="s">
        <v>814</v>
      </c>
      <c r="B129" s="307" t="s">
        <v>1079</v>
      </c>
      <c r="C129" s="311" t="s">
        <v>755</v>
      </c>
      <c r="D129" s="298" t="s">
        <v>290</v>
      </c>
      <c r="E129" s="298" t="s">
        <v>290</v>
      </c>
      <c r="F129" s="298"/>
      <c r="G129" s="298" t="s">
        <v>290</v>
      </c>
      <c r="H129" s="298"/>
      <c r="I129" s="298" t="s">
        <v>290</v>
      </c>
      <c r="J129" s="298"/>
      <c r="K129" s="298" t="s">
        <v>290</v>
      </c>
      <c r="L129" s="298"/>
      <c r="M129" s="298" t="s">
        <v>290</v>
      </c>
      <c r="N129" s="298"/>
      <c r="O129" s="298" t="s">
        <v>290</v>
      </c>
      <c r="P129" s="298"/>
      <c r="Q129" s="298" t="s">
        <v>290</v>
      </c>
      <c r="R129" s="298"/>
      <c r="S129" s="298" t="s">
        <v>290</v>
      </c>
      <c r="T129" s="298"/>
      <c r="U129" s="298" t="s">
        <v>290</v>
      </c>
      <c r="V129" s="298"/>
      <c r="W129" s="298" t="s">
        <v>290</v>
      </c>
      <c r="X129" s="298"/>
      <c r="Y129" s="298" t="s">
        <v>290</v>
      </c>
      <c r="Z129" s="298" t="s">
        <v>290</v>
      </c>
      <c r="AA129" s="298" t="s">
        <v>290</v>
      </c>
    </row>
    <row r="130" spans="1:27" s="294" customFormat="1" x14ac:dyDescent="0.25">
      <c r="A130" s="333" t="s">
        <v>815</v>
      </c>
      <c r="B130" s="307" t="s">
        <v>822</v>
      </c>
      <c r="C130" s="311" t="s">
        <v>755</v>
      </c>
      <c r="D130" s="298">
        <f>D115-D145</f>
        <v>19.501179999999977</v>
      </c>
      <c r="E130" s="298">
        <f t="shared" ref="E130:G130" si="112">E115-E145</f>
        <v>0</v>
      </c>
      <c r="F130" s="298">
        <f>F115-F145</f>
        <v>56.301345668198877</v>
      </c>
      <c r="G130" s="298">
        <f t="shared" si="112"/>
        <v>22.52156409484769</v>
      </c>
      <c r="H130" s="298">
        <f t="shared" ref="H130:Y130" si="113">H115-H145</f>
        <v>238.0358490172344</v>
      </c>
      <c r="I130" s="298">
        <f t="shared" si="113"/>
        <v>-104.41737101713682</v>
      </c>
      <c r="J130" s="298">
        <f t="shared" si="113"/>
        <v>79.273972114072123</v>
      </c>
      <c r="K130" s="298">
        <f t="shared" si="113"/>
        <v>182.40979226793092</v>
      </c>
      <c r="L130" s="298">
        <f t="shared" si="113"/>
        <v>-106.64367327572785</v>
      </c>
      <c r="M130" s="298">
        <f t="shared" si="113"/>
        <v>62.141227723016812</v>
      </c>
      <c r="N130" s="298">
        <f t="shared" si="113"/>
        <v>-68.182322978015407</v>
      </c>
      <c r="O130" s="298">
        <f t="shared" si="113"/>
        <v>62.449277177219187</v>
      </c>
      <c r="P130" s="298">
        <f t="shared" si="113"/>
        <v>-49.111589442472678</v>
      </c>
      <c r="Q130" s="298">
        <f t="shared" si="113"/>
        <v>60.17350302117697</v>
      </c>
      <c r="R130" s="298">
        <f t="shared" si="113"/>
        <v>0</v>
      </c>
      <c r="S130" s="298">
        <f t="shared" si="113"/>
        <v>87.401048180671438</v>
      </c>
      <c r="T130" s="298">
        <f t="shared" si="113"/>
        <v>0</v>
      </c>
      <c r="U130" s="298">
        <f t="shared" si="113"/>
        <v>77.300500286111145</v>
      </c>
      <c r="V130" s="298">
        <f t="shared" si="113"/>
        <v>0</v>
      </c>
      <c r="W130" s="298">
        <f t="shared" si="113"/>
        <v>74.948069958006499</v>
      </c>
      <c r="X130" s="298">
        <f t="shared" si="113"/>
        <v>0</v>
      </c>
      <c r="Y130" s="298">
        <f t="shared" si="113"/>
        <v>72.326026575435037</v>
      </c>
      <c r="Z130" s="282">
        <f>F130+H130+J130+L130+N130+P130</f>
        <v>149.67358110328945</v>
      </c>
      <c r="AA130" s="282">
        <f>I130+K130+M130+O130+Q130+S130+U130+W130+Y130+G130</f>
        <v>597.2536382672788</v>
      </c>
    </row>
    <row r="131" spans="1:27" s="294" customFormat="1" ht="15" customHeight="1" x14ac:dyDescent="0.25">
      <c r="A131" s="333" t="s">
        <v>816</v>
      </c>
      <c r="B131" s="307" t="s">
        <v>1073</v>
      </c>
      <c r="C131" s="311" t="s">
        <v>755</v>
      </c>
      <c r="D131" s="298" t="s">
        <v>290</v>
      </c>
      <c r="E131" s="298" t="s">
        <v>290</v>
      </c>
      <c r="F131" s="298"/>
      <c r="G131" s="298" t="s">
        <v>290</v>
      </c>
      <c r="H131" s="298"/>
      <c r="I131" s="298" t="s">
        <v>290</v>
      </c>
      <c r="J131" s="298"/>
      <c r="K131" s="298" t="s">
        <v>290</v>
      </c>
      <c r="L131" s="298"/>
      <c r="M131" s="298" t="s">
        <v>290</v>
      </c>
      <c r="N131" s="298"/>
      <c r="O131" s="298" t="s">
        <v>290</v>
      </c>
      <c r="P131" s="298"/>
      <c r="Q131" s="298" t="s">
        <v>290</v>
      </c>
      <c r="R131" s="298"/>
      <c r="S131" s="298" t="s">
        <v>290</v>
      </c>
      <c r="T131" s="298"/>
      <c r="U131" s="298" t="s">
        <v>290</v>
      </c>
      <c r="V131" s="298"/>
      <c r="W131" s="298" t="s">
        <v>290</v>
      </c>
      <c r="X131" s="298"/>
      <c r="Y131" s="298" t="s">
        <v>290</v>
      </c>
      <c r="Z131" s="298" t="s">
        <v>290</v>
      </c>
      <c r="AA131" s="298" t="s">
        <v>290</v>
      </c>
    </row>
    <row r="132" spans="1:27" s="294" customFormat="1" x14ac:dyDescent="0.25">
      <c r="A132" s="333" t="s">
        <v>817</v>
      </c>
      <c r="B132" s="307" t="s">
        <v>823</v>
      </c>
      <c r="C132" s="311" t="s">
        <v>755</v>
      </c>
      <c r="D132" s="298">
        <f>D117-D147</f>
        <v>0</v>
      </c>
      <c r="E132" s="298">
        <f t="shared" ref="E132:G132" si="114">E117-E147</f>
        <v>0</v>
      </c>
      <c r="F132" s="298">
        <f>F117-F147</f>
        <v>0</v>
      </c>
      <c r="G132" s="298">
        <f t="shared" si="114"/>
        <v>7.9663810617356532</v>
      </c>
      <c r="H132" s="298">
        <f t="shared" ref="H132:Y132" si="115">H117-H147</f>
        <v>0</v>
      </c>
      <c r="I132" s="298">
        <f t="shared" si="115"/>
        <v>6.0005891756921876</v>
      </c>
      <c r="J132" s="298">
        <f t="shared" si="115"/>
        <v>0</v>
      </c>
      <c r="K132" s="298">
        <f t="shared" si="115"/>
        <v>0</v>
      </c>
      <c r="L132" s="298">
        <f t="shared" si="115"/>
        <v>0</v>
      </c>
      <c r="M132" s="298">
        <f t="shared" si="115"/>
        <v>102.69893299999995</v>
      </c>
      <c r="N132" s="298">
        <f t="shared" si="115"/>
        <v>0</v>
      </c>
      <c r="O132" s="298">
        <f t="shared" si="115"/>
        <v>0</v>
      </c>
      <c r="P132" s="298">
        <f t="shared" si="115"/>
        <v>0</v>
      </c>
      <c r="Q132" s="298">
        <f t="shared" si="115"/>
        <v>0</v>
      </c>
      <c r="R132" s="298">
        <f t="shared" si="115"/>
        <v>0</v>
      </c>
      <c r="S132" s="298">
        <f t="shared" si="115"/>
        <v>0</v>
      </c>
      <c r="T132" s="298">
        <f t="shared" si="115"/>
        <v>0</v>
      </c>
      <c r="U132" s="298">
        <f t="shared" si="115"/>
        <v>0</v>
      </c>
      <c r="V132" s="298">
        <f t="shared" si="115"/>
        <v>0</v>
      </c>
      <c r="W132" s="298">
        <f t="shared" si="115"/>
        <v>0</v>
      </c>
      <c r="X132" s="298">
        <f t="shared" si="115"/>
        <v>0</v>
      </c>
      <c r="Y132" s="298">
        <f t="shared" si="115"/>
        <v>0</v>
      </c>
      <c r="Z132" s="282">
        <f>F132+H132+J132+L132+N132+P132</f>
        <v>0</v>
      </c>
      <c r="AA132" s="282">
        <f t="shared" ref="AA132:AA133" si="116">I132+K132+M132+O132+Q132+S132+U132+W132+Y132+G132</f>
        <v>116.66590323742778</v>
      </c>
    </row>
    <row r="133" spans="1:27" s="294" customFormat="1" x14ac:dyDescent="0.25">
      <c r="A133" s="333" t="s">
        <v>818</v>
      </c>
      <c r="B133" s="307" t="s">
        <v>824</v>
      </c>
      <c r="C133" s="311" t="s">
        <v>755</v>
      </c>
      <c r="D133" s="298">
        <f>D118-D148</f>
        <v>0</v>
      </c>
      <c r="E133" s="298">
        <f t="shared" ref="E133:U133" si="117">E118-E148</f>
        <v>0</v>
      </c>
      <c r="F133" s="298">
        <f>F118-F148</f>
        <v>0</v>
      </c>
      <c r="G133" s="298">
        <f t="shared" si="117"/>
        <v>0</v>
      </c>
      <c r="H133" s="298">
        <f>H118-H148</f>
        <v>0</v>
      </c>
      <c r="I133" s="298">
        <f t="shared" ref="I133" si="118">I118-I148</f>
        <v>0</v>
      </c>
      <c r="J133" s="298">
        <f>J118-J148</f>
        <v>0</v>
      </c>
      <c r="K133" s="298">
        <f t="shared" ref="K133" si="119">K118-K148</f>
        <v>0</v>
      </c>
      <c r="L133" s="298">
        <f>L118-L148</f>
        <v>0</v>
      </c>
      <c r="M133" s="298">
        <f t="shared" ref="M133" si="120">M118-M148</f>
        <v>0</v>
      </c>
      <c r="N133" s="298">
        <f>N118-N148</f>
        <v>0</v>
      </c>
      <c r="O133" s="298">
        <f t="shared" ref="O133" si="121">O118-O148</f>
        <v>0</v>
      </c>
      <c r="P133" s="298">
        <f>P118-P148</f>
        <v>0</v>
      </c>
      <c r="Q133" s="298">
        <f t="shared" ref="Q133" si="122">Q118-Q148</f>
        <v>0</v>
      </c>
      <c r="R133" s="298">
        <f>R118-R148</f>
        <v>0</v>
      </c>
      <c r="S133" s="298">
        <f t="shared" ref="S133" si="123">S118-S148</f>
        <v>0</v>
      </c>
      <c r="T133" s="298">
        <f>T118-T148</f>
        <v>0</v>
      </c>
      <c r="U133" s="298">
        <f t="shared" si="117"/>
        <v>0</v>
      </c>
      <c r="V133" s="298">
        <f>V118-V148</f>
        <v>0</v>
      </c>
      <c r="W133" s="298">
        <f t="shared" ref="W133" si="124">W118-W148</f>
        <v>0</v>
      </c>
      <c r="X133" s="298">
        <f>X118-X148</f>
        <v>0</v>
      </c>
      <c r="Y133" s="298">
        <f t="shared" ref="Y133" si="125">Y118-Y148</f>
        <v>0</v>
      </c>
      <c r="Z133" s="282">
        <f>F133+H133+J133+L133+N133+P133</f>
        <v>0</v>
      </c>
      <c r="AA133" s="282">
        <f t="shared" si="116"/>
        <v>0</v>
      </c>
    </row>
    <row r="134" spans="1:27" s="294" customFormat="1" x14ac:dyDescent="0.25">
      <c r="A134" s="333" t="s">
        <v>819</v>
      </c>
      <c r="B134" s="307" t="s">
        <v>1080</v>
      </c>
      <c r="C134" s="311" t="s">
        <v>755</v>
      </c>
      <c r="D134" s="298" t="s">
        <v>290</v>
      </c>
      <c r="E134" s="298" t="s">
        <v>290</v>
      </c>
      <c r="F134" s="298"/>
      <c r="G134" s="298" t="s">
        <v>290</v>
      </c>
      <c r="H134" s="298"/>
      <c r="I134" s="298" t="s">
        <v>290</v>
      </c>
      <c r="J134" s="298"/>
      <c r="K134" s="298" t="s">
        <v>290</v>
      </c>
      <c r="L134" s="298"/>
      <c r="M134" s="298" t="s">
        <v>290</v>
      </c>
      <c r="N134" s="298"/>
      <c r="O134" s="298" t="s">
        <v>290</v>
      </c>
      <c r="P134" s="298"/>
      <c r="Q134" s="298" t="s">
        <v>290</v>
      </c>
      <c r="R134" s="298"/>
      <c r="S134" s="298" t="s">
        <v>290</v>
      </c>
      <c r="T134" s="298"/>
      <c r="U134" s="298" t="s">
        <v>290</v>
      </c>
      <c r="V134" s="298"/>
      <c r="W134" s="298" t="s">
        <v>290</v>
      </c>
      <c r="X134" s="298"/>
      <c r="Y134" s="298" t="s">
        <v>290</v>
      </c>
      <c r="Z134" s="298" t="s">
        <v>290</v>
      </c>
      <c r="AA134" s="298" t="s">
        <v>290</v>
      </c>
    </row>
    <row r="135" spans="1:27" s="294" customFormat="1" ht="31.5" x14ac:dyDescent="0.25">
      <c r="A135" s="333" t="s">
        <v>820</v>
      </c>
      <c r="B135" s="307" t="s">
        <v>825</v>
      </c>
      <c r="C135" s="311" t="s">
        <v>755</v>
      </c>
      <c r="D135" s="298" t="s">
        <v>290</v>
      </c>
      <c r="E135" s="298" t="s">
        <v>290</v>
      </c>
      <c r="F135" s="298">
        <f t="shared" ref="F135" si="126">F136+F137</f>
        <v>0</v>
      </c>
      <c r="G135" s="298" t="s">
        <v>290</v>
      </c>
      <c r="H135" s="298">
        <f t="shared" ref="H135" si="127">H136+H137</f>
        <v>0</v>
      </c>
      <c r="I135" s="298" t="s">
        <v>290</v>
      </c>
      <c r="J135" s="298">
        <f t="shared" ref="J135" si="128">J136+J137</f>
        <v>0</v>
      </c>
      <c r="K135" s="298" t="s">
        <v>290</v>
      </c>
      <c r="L135" s="298">
        <f>L136+L137</f>
        <v>0</v>
      </c>
      <c r="M135" s="298" t="s">
        <v>290</v>
      </c>
      <c r="N135" s="298">
        <f>N136+N137</f>
        <v>0</v>
      </c>
      <c r="O135" s="298" t="s">
        <v>290</v>
      </c>
      <c r="P135" s="298">
        <f>P136+P137</f>
        <v>0</v>
      </c>
      <c r="Q135" s="298" t="s">
        <v>290</v>
      </c>
      <c r="R135" s="298">
        <f>R136+R137</f>
        <v>0</v>
      </c>
      <c r="S135" s="298" t="s">
        <v>290</v>
      </c>
      <c r="T135" s="298">
        <f>T136+T137</f>
        <v>0</v>
      </c>
      <c r="U135" s="298" t="s">
        <v>290</v>
      </c>
      <c r="V135" s="298">
        <f>V136+V137</f>
        <v>0</v>
      </c>
      <c r="W135" s="298" t="s">
        <v>290</v>
      </c>
      <c r="X135" s="298">
        <f>X136+X137</f>
        <v>0</v>
      </c>
      <c r="Y135" s="298" t="s">
        <v>290</v>
      </c>
      <c r="Z135" s="298" t="s">
        <v>290</v>
      </c>
      <c r="AA135" s="298" t="s">
        <v>290</v>
      </c>
    </row>
    <row r="136" spans="1:27" s="294" customFormat="1" x14ac:dyDescent="0.25">
      <c r="A136" s="333" t="s">
        <v>1003</v>
      </c>
      <c r="B136" s="300" t="s">
        <v>826</v>
      </c>
      <c r="C136" s="311" t="s">
        <v>755</v>
      </c>
      <c r="D136" s="298" t="s">
        <v>290</v>
      </c>
      <c r="E136" s="298" t="s">
        <v>290</v>
      </c>
      <c r="F136" s="298"/>
      <c r="G136" s="298" t="s">
        <v>290</v>
      </c>
      <c r="H136" s="298"/>
      <c r="I136" s="298" t="s">
        <v>290</v>
      </c>
      <c r="J136" s="298"/>
      <c r="K136" s="298" t="s">
        <v>290</v>
      </c>
      <c r="L136" s="298"/>
      <c r="M136" s="298" t="s">
        <v>290</v>
      </c>
      <c r="N136" s="298"/>
      <c r="O136" s="298" t="s">
        <v>290</v>
      </c>
      <c r="P136" s="298"/>
      <c r="Q136" s="298" t="s">
        <v>290</v>
      </c>
      <c r="R136" s="298"/>
      <c r="S136" s="298" t="s">
        <v>290</v>
      </c>
      <c r="T136" s="298"/>
      <c r="U136" s="298" t="s">
        <v>290</v>
      </c>
      <c r="V136" s="298"/>
      <c r="W136" s="298" t="s">
        <v>290</v>
      </c>
      <c r="X136" s="298"/>
      <c r="Y136" s="298" t="s">
        <v>290</v>
      </c>
      <c r="Z136" s="298" t="s">
        <v>290</v>
      </c>
      <c r="AA136" s="298" t="s">
        <v>290</v>
      </c>
    </row>
    <row r="137" spans="1:27" s="294" customFormat="1" x14ac:dyDescent="0.25">
      <c r="A137" s="333" t="s">
        <v>1004</v>
      </c>
      <c r="B137" s="300" t="s">
        <v>637</v>
      </c>
      <c r="C137" s="311" t="s">
        <v>755</v>
      </c>
      <c r="D137" s="298" t="s">
        <v>290</v>
      </c>
      <c r="E137" s="298" t="s">
        <v>290</v>
      </c>
      <c r="F137" s="298"/>
      <c r="G137" s="298" t="s">
        <v>290</v>
      </c>
      <c r="H137" s="298"/>
      <c r="I137" s="298" t="s">
        <v>290</v>
      </c>
      <c r="J137" s="298"/>
      <c r="K137" s="298" t="s">
        <v>290</v>
      </c>
      <c r="L137" s="298"/>
      <c r="M137" s="298" t="s">
        <v>290</v>
      </c>
      <c r="N137" s="298"/>
      <c r="O137" s="298" t="s">
        <v>290</v>
      </c>
      <c r="P137" s="298"/>
      <c r="Q137" s="298" t="s">
        <v>290</v>
      </c>
      <c r="R137" s="298"/>
      <c r="S137" s="298" t="s">
        <v>290</v>
      </c>
      <c r="T137" s="298"/>
      <c r="U137" s="298" t="s">
        <v>290</v>
      </c>
      <c r="V137" s="298"/>
      <c r="W137" s="298" t="s">
        <v>290</v>
      </c>
      <c r="X137" s="298"/>
      <c r="Y137" s="298" t="s">
        <v>290</v>
      </c>
      <c r="Z137" s="298" t="s">
        <v>290</v>
      </c>
      <c r="AA137" s="298" t="s">
        <v>290</v>
      </c>
    </row>
    <row r="138" spans="1:27" s="294" customFormat="1" x14ac:dyDescent="0.25">
      <c r="A138" s="333" t="s">
        <v>821</v>
      </c>
      <c r="B138" s="307" t="s">
        <v>827</v>
      </c>
      <c r="C138" s="311" t="s">
        <v>755</v>
      </c>
      <c r="D138" s="298">
        <f>D123-D153</f>
        <v>0</v>
      </c>
      <c r="E138" s="298">
        <f t="shared" ref="E138:G138" si="129">E123-E153</f>
        <v>49.141114918736946</v>
      </c>
      <c r="F138" s="298">
        <f>F123-F153</f>
        <v>8.3361535347451934</v>
      </c>
      <c r="G138" s="298">
        <f t="shared" si="129"/>
        <v>29.457675053181987</v>
      </c>
      <c r="H138" s="298">
        <f t="shared" ref="H138:Y138" si="130">H123-H153</f>
        <v>14.410874418443655</v>
      </c>
      <c r="I138" s="298">
        <f t="shared" si="130"/>
        <v>16.79654785629706</v>
      </c>
      <c r="J138" s="298">
        <f t="shared" si="130"/>
        <v>14.921087677846394</v>
      </c>
      <c r="K138" s="298">
        <f t="shared" si="130"/>
        <v>4.1483924263789476</v>
      </c>
      <c r="L138" s="298">
        <f t="shared" si="130"/>
        <v>14.345496114117914</v>
      </c>
      <c r="M138" s="298">
        <f t="shared" si="130"/>
        <v>7.81745782089207</v>
      </c>
      <c r="N138" s="298">
        <f t="shared" si="130"/>
        <v>14.926973709177197</v>
      </c>
      <c r="O138" s="298">
        <f t="shared" si="130"/>
        <v>8.4416973877731714</v>
      </c>
      <c r="P138" s="298">
        <f t="shared" si="130"/>
        <v>14.926973709177197</v>
      </c>
      <c r="Q138" s="298">
        <f t="shared" si="130"/>
        <v>8.9888489281374895</v>
      </c>
      <c r="R138" s="298">
        <f t="shared" si="130"/>
        <v>0</v>
      </c>
      <c r="S138" s="298">
        <f t="shared" si="130"/>
        <v>9.536476769951193</v>
      </c>
      <c r="T138" s="298">
        <f t="shared" si="130"/>
        <v>0</v>
      </c>
      <c r="U138" s="298">
        <f t="shared" si="130"/>
        <v>19.325125071527783</v>
      </c>
      <c r="V138" s="298">
        <f t="shared" si="130"/>
        <v>0</v>
      </c>
      <c r="W138" s="298">
        <f t="shared" si="130"/>
        <v>18.737017489501628</v>
      </c>
      <c r="X138" s="298">
        <f t="shared" si="130"/>
        <v>0</v>
      </c>
      <c r="Y138" s="298">
        <f t="shared" si="130"/>
        <v>18.081506643858759</v>
      </c>
      <c r="Z138" s="282">
        <f>F138+H138+J138+L138+N138+P138</f>
        <v>81.867559163507536</v>
      </c>
      <c r="AA138" s="282">
        <f t="shared" ref="AA138:AA139" si="131">I138+K138+M138+O138+Q138+S138+U138+W138+Y138+G138</f>
        <v>141.33074544750008</v>
      </c>
    </row>
    <row r="139" spans="1:27" s="294" customFormat="1" x14ac:dyDescent="0.25">
      <c r="A139" s="333" t="s">
        <v>31</v>
      </c>
      <c r="B139" s="310" t="s">
        <v>1095</v>
      </c>
      <c r="C139" s="311" t="s">
        <v>755</v>
      </c>
      <c r="D139" s="303">
        <v>-377.69343030807579</v>
      </c>
      <c r="E139" s="303">
        <v>662.82322448596699</v>
      </c>
      <c r="F139" s="303">
        <f t="shared" ref="F139" si="132">F140+F144+F145+F146+F147+F148+F149+F150+F153</f>
        <v>38.795256177277309</v>
      </c>
      <c r="G139" s="303">
        <v>343.68678989142091</v>
      </c>
      <c r="H139" s="303">
        <f t="shared" ref="H139" si="133">H140+H144+H145+H146+H147+H148+H149+H150+H153</f>
        <v>127.27487412695108</v>
      </c>
      <c r="I139" s="303">
        <f>I145+I147+I153+I148</f>
        <v>870.0830019035883</v>
      </c>
      <c r="J139" s="303">
        <f t="shared" ref="J139" si="134">J140+J144+J145+J146+J147+J148+J149+J150+J153</f>
        <v>-32.851226014085199</v>
      </c>
      <c r="K139" s="303">
        <f>K145+K147+K153+K148</f>
        <v>208.304915015522</v>
      </c>
      <c r="L139" s="303">
        <f>L140+L144+L145+L146+L147+L148+L149+L150+L153</f>
        <v>-367.61908560888628</v>
      </c>
      <c r="M139" s="303">
        <f>M145+M147+M153+M148</f>
        <v>451.12513780745962</v>
      </c>
      <c r="N139" s="303">
        <f>N140+N144+N145+N146+N147+N148+N149+N150+N153</f>
        <v>-344.77491250112894</v>
      </c>
      <c r="O139" s="303">
        <f>O145+O147+O153+O148</f>
        <v>102.70770559906356</v>
      </c>
      <c r="P139" s="303">
        <f>P140+P144+P145+P146+P147+P148+P149+P150+P153</f>
        <v>-287.56271189450075</v>
      </c>
      <c r="Q139" s="303">
        <f>Q145+Q147+Q153+Q148</f>
        <v>70.866593935860962</v>
      </c>
      <c r="R139" s="303">
        <f>R140+R144+R145+R146+R147+R148+R149+R150+R153</f>
        <v>0</v>
      </c>
      <c r="S139" s="303">
        <f>S145+S147+S153+S148</f>
        <v>191.25650087349311</v>
      </c>
      <c r="T139" s="303">
        <f>T140+T144+T145+T146+T147+T148+T149+T150+T153</f>
        <v>0</v>
      </c>
      <c r="U139" s="303">
        <f>U145+U147+U153+U148</f>
        <v>190.00890250155848</v>
      </c>
      <c r="V139" s="303">
        <f>V140+V144+V145+V146+V147+V148+V149+V150+V153</f>
        <v>0</v>
      </c>
      <c r="W139" s="303">
        <f>W145+W147+W153+W148</f>
        <v>178.24675086103545</v>
      </c>
      <c r="X139" s="303">
        <f>X140+X144+X145+X146+X147+X148+X149+X150+X153</f>
        <v>0</v>
      </c>
      <c r="Y139" s="303">
        <f>Y145+Y147+Y153+Y148</f>
        <v>165.13653394817806</v>
      </c>
      <c r="Z139" s="309">
        <f>F139+H139+J139+L139+N139+P139</f>
        <v>-866.73780571437283</v>
      </c>
      <c r="AA139" s="309">
        <f t="shared" si="131"/>
        <v>2771.4228323371804</v>
      </c>
    </row>
    <row r="140" spans="1:27" s="294" customFormat="1" x14ac:dyDescent="0.25">
      <c r="A140" s="333" t="s">
        <v>49</v>
      </c>
      <c r="B140" s="296" t="s">
        <v>1031</v>
      </c>
      <c r="C140" s="311" t="s">
        <v>755</v>
      </c>
      <c r="D140" s="298" t="s">
        <v>290</v>
      </c>
      <c r="E140" s="298" t="s">
        <v>290</v>
      </c>
      <c r="F140" s="298">
        <f t="shared" ref="F140" si="135">F141+F142+F143</f>
        <v>0</v>
      </c>
      <c r="G140" s="298" t="s">
        <v>290</v>
      </c>
      <c r="H140" s="298">
        <f t="shared" ref="H140" si="136">H141+H142+H143</f>
        <v>0</v>
      </c>
      <c r="I140" s="298" t="s">
        <v>290</v>
      </c>
      <c r="J140" s="298">
        <f t="shared" ref="J140" si="137">J141+J142+J143</f>
        <v>0</v>
      </c>
      <c r="K140" s="298" t="s">
        <v>290</v>
      </c>
      <c r="L140" s="298">
        <f>L141+L142+L143</f>
        <v>0</v>
      </c>
      <c r="M140" s="298" t="s">
        <v>290</v>
      </c>
      <c r="N140" s="298">
        <f>N141+N142+N143</f>
        <v>0</v>
      </c>
      <c r="O140" s="298" t="s">
        <v>290</v>
      </c>
      <c r="P140" s="298">
        <f>P141+P142+P143</f>
        <v>0</v>
      </c>
      <c r="Q140" s="298" t="s">
        <v>290</v>
      </c>
      <c r="R140" s="298">
        <f>R141+R142+R143</f>
        <v>0</v>
      </c>
      <c r="S140" s="298" t="s">
        <v>290</v>
      </c>
      <c r="T140" s="298">
        <f>T141+T142+T143</f>
        <v>0</v>
      </c>
      <c r="U140" s="298" t="s">
        <v>290</v>
      </c>
      <c r="V140" s="298">
        <f>V141+V142+V143</f>
        <v>0</v>
      </c>
      <c r="W140" s="298" t="s">
        <v>290</v>
      </c>
      <c r="X140" s="298">
        <f>X141+X142+X143</f>
        <v>0</v>
      </c>
      <c r="Y140" s="298" t="s">
        <v>290</v>
      </c>
      <c r="Z140" s="298" t="s">
        <v>290</v>
      </c>
      <c r="AA140" s="298" t="s">
        <v>290</v>
      </c>
    </row>
    <row r="141" spans="1:27" s="294" customFormat="1" ht="31.5" x14ac:dyDescent="0.25">
      <c r="A141" s="333" t="s">
        <v>910</v>
      </c>
      <c r="B141" s="301" t="s">
        <v>908</v>
      </c>
      <c r="C141" s="311" t="s">
        <v>755</v>
      </c>
      <c r="D141" s="298" t="s">
        <v>290</v>
      </c>
      <c r="E141" s="298" t="s">
        <v>290</v>
      </c>
      <c r="F141" s="298"/>
      <c r="G141" s="298" t="s">
        <v>290</v>
      </c>
      <c r="H141" s="298"/>
      <c r="I141" s="298" t="s">
        <v>290</v>
      </c>
      <c r="J141" s="298"/>
      <c r="K141" s="298" t="s">
        <v>290</v>
      </c>
      <c r="L141" s="298"/>
      <c r="M141" s="298" t="s">
        <v>290</v>
      </c>
      <c r="N141" s="298"/>
      <c r="O141" s="298" t="s">
        <v>290</v>
      </c>
      <c r="P141" s="298"/>
      <c r="Q141" s="298" t="s">
        <v>290</v>
      </c>
      <c r="R141" s="298"/>
      <c r="S141" s="298" t="s">
        <v>290</v>
      </c>
      <c r="T141" s="298"/>
      <c r="U141" s="298" t="s">
        <v>290</v>
      </c>
      <c r="V141" s="298"/>
      <c r="W141" s="298" t="s">
        <v>290</v>
      </c>
      <c r="X141" s="298"/>
      <c r="Y141" s="298" t="s">
        <v>290</v>
      </c>
      <c r="Z141" s="298" t="s">
        <v>290</v>
      </c>
      <c r="AA141" s="298" t="s">
        <v>290</v>
      </c>
    </row>
    <row r="142" spans="1:27" s="294" customFormat="1" ht="31.5" x14ac:dyDescent="0.25">
      <c r="A142" s="333" t="s">
        <v>911</v>
      </c>
      <c r="B142" s="301" t="s">
        <v>909</v>
      </c>
      <c r="C142" s="311" t="s">
        <v>755</v>
      </c>
      <c r="D142" s="298" t="s">
        <v>290</v>
      </c>
      <c r="E142" s="298" t="s">
        <v>290</v>
      </c>
      <c r="F142" s="298"/>
      <c r="G142" s="298" t="s">
        <v>290</v>
      </c>
      <c r="H142" s="298"/>
      <c r="I142" s="298" t="s">
        <v>290</v>
      </c>
      <c r="J142" s="298"/>
      <c r="K142" s="298" t="s">
        <v>290</v>
      </c>
      <c r="L142" s="298"/>
      <c r="M142" s="298" t="s">
        <v>290</v>
      </c>
      <c r="N142" s="298"/>
      <c r="O142" s="298" t="s">
        <v>290</v>
      </c>
      <c r="P142" s="298"/>
      <c r="Q142" s="298" t="s">
        <v>290</v>
      </c>
      <c r="R142" s="298"/>
      <c r="S142" s="298" t="s">
        <v>290</v>
      </c>
      <c r="T142" s="298"/>
      <c r="U142" s="298" t="s">
        <v>290</v>
      </c>
      <c r="V142" s="298"/>
      <c r="W142" s="298" t="s">
        <v>290</v>
      </c>
      <c r="X142" s="298"/>
      <c r="Y142" s="298" t="s">
        <v>290</v>
      </c>
      <c r="Z142" s="298" t="s">
        <v>290</v>
      </c>
      <c r="AA142" s="298" t="s">
        <v>290</v>
      </c>
    </row>
    <row r="143" spans="1:27" s="294" customFormat="1" ht="31.5" x14ac:dyDescent="0.25">
      <c r="A143" s="333" t="s">
        <v>1005</v>
      </c>
      <c r="B143" s="301" t="s">
        <v>894</v>
      </c>
      <c r="C143" s="311" t="s">
        <v>755</v>
      </c>
      <c r="D143" s="282" t="s">
        <v>290</v>
      </c>
      <c r="E143" s="282" t="s">
        <v>290</v>
      </c>
      <c r="F143" s="298"/>
      <c r="G143" s="282" t="s">
        <v>290</v>
      </c>
      <c r="H143" s="298"/>
      <c r="I143" s="282" t="s">
        <v>290</v>
      </c>
      <c r="J143" s="298"/>
      <c r="K143" s="282" t="s">
        <v>290</v>
      </c>
      <c r="L143" s="298"/>
      <c r="M143" s="282" t="s">
        <v>290</v>
      </c>
      <c r="N143" s="298"/>
      <c r="O143" s="282" t="s">
        <v>290</v>
      </c>
      <c r="P143" s="298"/>
      <c r="Q143" s="282" t="s">
        <v>290</v>
      </c>
      <c r="R143" s="298"/>
      <c r="S143" s="282" t="s">
        <v>290</v>
      </c>
      <c r="T143" s="298"/>
      <c r="U143" s="282" t="s">
        <v>290</v>
      </c>
      <c r="V143" s="298"/>
      <c r="W143" s="282" t="s">
        <v>290</v>
      </c>
      <c r="X143" s="298"/>
      <c r="Y143" s="282" t="s">
        <v>290</v>
      </c>
      <c r="Z143" s="298" t="s">
        <v>290</v>
      </c>
      <c r="AA143" s="298" t="s">
        <v>290</v>
      </c>
    </row>
    <row r="144" spans="1:27" s="294" customFormat="1" x14ac:dyDescent="0.25">
      <c r="A144" s="333" t="s">
        <v>50</v>
      </c>
      <c r="B144" s="296" t="s">
        <v>1070</v>
      </c>
      <c r="C144" s="311" t="s">
        <v>755</v>
      </c>
      <c r="D144" s="282" t="s">
        <v>290</v>
      </c>
      <c r="E144" s="282" t="s">
        <v>290</v>
      </c>
      <c r="F144" s="298"/>
      <c r="G144" s="282" t="s">
        <v>290</v>
      </c>
      <c r="H144" s="298"/>
      <c r="I144" s="282" t="s">
        <v>290</v>
      </c>
      <c r="J144" s="298"/>
      <c r="K144" s="282" t="s">
        <v>290</v>
      </c>
      <c r="L144" s="298"/>
      <c r="M144" s="282" t="s">
        <v>290</v>
      </c>
      <c r="N144" s="298"/>
      <c r="O144" s="282" t="s">
        <v>290</v>
      </c>
      <c r="P144" s="298"/>
      <c r="Q144" s="282" t="s">
        <v>290</v>
      </c>
      <c r="R144" s="298"/>
      <c r="S144" s="282" t="s">
        <v>290</v>
      </c>
      <c r="T144" s="298"/>
      <c r="U144" s="282" t="s">
        <v>290</v>
      </c>
      <c r="V144" s="298"/>
      <c r="W144" s="282" t="s">
        <v>290</v>
      </c>
      <c r="X144" s="298"/>
      <c r="Y144" s="282" t="s">
        <v>290</v>
      </c>
      <c r="Z144" s="298" t="s">
        <v>290</v>
      </c>
      <c r="AA144" s="298" t="s">
        <v>290</v>
      </c>
    </row>
    <row r="145" spans="1:27" s="294" customFormat="1" x14ac:dyDescent="0.25">
      <c r="A145" s="333" t="s">
        <v>770</v>
      </c>
      <c r="B145" s="296" t="s">
        <v>954</v>
      </c>
      <c r="C145" s="311" t="s">
        <v>755</v>
      </c>
      <c r="D145" s="282">
        <v>-290.9854067498062</v>
      </c>
      <c r="E145" s="282">
        <v>386.0348326514424</v>
      </c>
      <c r="F145" s="298">
        <v>28.709486912588371</v>
      </c>
      <c r="G145" s="282">
        <v>345.16946771074282</v>
      </c>
      <c r="H145" s="298">
        <v>130.40027257143294</v>
      </c>
      <c r="I145" s="282">
        <v>846.81132138739963</v>
      </c>
      <c r="J145" s="298">
        <v>-22.670540504469304</v>
      </c>
      <c r="K145" s="282">
        <v>200.93152752917825</v>
      </c>
      <c r="L145" s="298">
        <v>-352.38858983256995</v>
      </c>
      <c r="M145" s="282">
        <v>69.463819350877714</v>
      </c>
      <c r="N145" s="298">
        <v>-342.01768393007745</v>
      </c>
      <c r="O145" s="282">
        <v>134.3718526054121</v>
      </c>
      <c r="P145" s="298">
        <v>-284.80548332344927</v>
      </c>
      <c r="Q145" s="282">
        <v>103.25638185437469</v>
      </c>
      <c r="R145" s="298">
        <v>0</v>
      </c>
      <c r="S145" s="282">
        <v>224.13821778634585</v>
      </c>
      <c r="T145" s="298">
        <v>0</v>
      </c>
      <c r="U145" s="282">
        <v>227.52401445938321</v>
      </c>
      <c r="V145" s="298">
        <v>0</v>
      </c>
      <c r="W145" s="282">
        <v>215.95839744929327</v>
      </c>
      <c r="X145" s="298">
        <v>0</v>
      </c>
      <c r="Y145" s="282">
        <v>203.01414402593434</v>
      </c>
      <c r="Z145" s="282">
        <f>F145+H145+J145+L145+N145+P145</f>
        <v>-842.77253810654463</v>
      </c>
      <c r="AA145" s="282">
        <f>I145+K145+M145+O145+Q145+S145+U145+W145+Y145+G145</f>
        <v>2570.6391441589421</v>
      </c>
    </row>
    <row r="146" spans="1:27" s="294" customFormat="1" x14ac:dyDescent="0.25">
      <c r="A146" s="333" t="s">
        <v>771</v>
      </c>
      <c r="B146" s="296" t="s">
        <v>1071</v>
      </c>
      <c r="C146" s="311" t="s">
        <v>755</v>
      </c>
      <c r="D146" s="282" t="s">
        <v>290</v>
      </c>
      <c r="E146" s="282" t="s">
        <v>290</v>
      </c>
      <c r="F146" s="298"/>
      <c r="G146" s="282" t="s">
        <v>290</v>
      </c>
      <c r="H146" s="298"/>
      <c r="I146" s="282" t="s">
        <v>290</v>
      </c>
      <c r="J146" s="298"/>
      <c r="K146" s="282" t="s">
        <v>290</v>
      </c>
      <c r="L146" s="298"/>
      <c r="M146" s="282" t="s">
        <v>290</v>
      </c>
      <c r="N146" s="298"/>
      <c r="O146" s="282" t="s">
        <v>290</v>
      </c>
      <c r="P146" s="298"/>
      <c r="Q146" s="282" t="s">
        <v>290</v>
      </c>
      <c r="R146" s="298"/>
      <c r="S146" s="282" t="s">
        <v>290</v>
      </c>
      <c r="T146" s="298"/>
      <c r="U146" s="282" t="s">
        <v>290</v>
      </c>
      <c r="V146" s="298"/>
      <c r="W146" s="282" t="s">
        <v>290</v>
      </c>
      <c r="X146" s="298"/>
      <c r="Y146" s="282" t="s">
        <v>290</v>
      </c>
      <c r="Z146" s="298" t="s">
        <v>290</v>
      </c>
      <c r="AA146" s="298" t="s">
        <v>290</v>
      </c>
    </row>
    <row r="147" spans="1:27" s="294" customFormat="1" x14ac:dyDescent="0.25">
      <c r="A147" s="333" t="s">
        <v>772</v>
      </c>
      <c r="B147" s="297" t="s">
        <v>955</v>
      </c>
      <c r="C147" s="311" t="s">
        <v>755</v>
      </c>
      <c r="D147" s="282">
        <v>-31.352146097892117</v>
      </c>
      <c r="E147" s="282">
        <v>-29.066964185044736</v>
      </c>
      <c r="F147" s="298">
        <v>-23.522244252901856</v>
      </c>
      <c r="G147" s="282">
        <v>-28.017282343916417</v>
      </c>
      <c r="H147" s="298">
        <v>-38.577805424739971</v>
      </c>
      <c r="I147" s="282">
        <v>-32.281930847647246</v>
      </c>
      <c r="J147" s="298">
        <v>-46.923988779119817</v>
      </c>
      <c r="K147" s="282">
        <v>-47.341561957084885</v>
      </c>
      <c r="L147" s="298">
        <v>-48.528697296538795</v>
      </c>
      <c r="M147" s="282">
        <v>358.96891716205704</v>
      </c>
      <c r="N147" s="298">
        <v>-50.259465254813897</v>
      </c>
      <c r="O147" s="282">
        <v>-55.660794092931219</v>
      </c>
      <c r="P147" s="298">
        <v>-50.259465254813897</v>
      </c>
      <c r="Q147" s="282">
        <v>-57.844257406572439</v>
      </c>
      <c r="R147" s="298">
        <v>0</v>
      </c>
      <c r="S147" s="282">
        <v>-59.878018312798446</v>
      </c>
      <c r="T147" s="298">
        <v>0</v>
      </c>
      <c r="U147" s="282">
        <v>-60.939792134218322</v>
      </c>
      <c r="V147" s="298">
        <v>0</v>
      </c>
      <c r="W147" s="282">
        <v>-62.975718014251399</v>
      </c>
      <c r="X147" s="298">
        <v>0</v>
      </c>
      <c r="Y147" s="282">
        <v>-65.083402092341288</v>
      </c>
      <c r="Z147" s="282">
        <f>F147+H147+J147+L147+N147+P147</f>
        <v>-258.07166626292826</v>
      </c>
      <c r="AA147" s="282">
        <f t="shared" ref="AA147:AA148" si="138">I147+K147+M147+O147+Q147+S147+U147+W147+Y147+G147</f>
        <v>-111.05384003970465</v>
      </c>
    </row>
    <row r="148" spans="1:27" s="294" customFormat="1" x14ac:dyDescent="0.25">
      <c r="A148" s="333" t="s">
        <v>773</v>
      </c>
      <c r="B148" s="296" t="s">
        <v>956</v>
      </c>
      <c r="C148" s="311" t="s">
        <v>755</v>
      </c>
      <c r="D148" s="282">
        <v>0</v>
      </c>
      <c r="E148" s="282">
        <v>0</v>
      </c>
      <c r="F148" s="298">
        <v>0</v>
      </c>
      <c r="G148" s="282">
        <v>0</v>
      </c>
      <c r="H148" s="298">
        <v>0</v>
      </c>
      <c r="I148" s="282">
        <v>0</v>
      </c>
      <c r="J148" s="298">
        <v>0</v>
      </c>
      <c r="K148" s="282">
        <v>0</v>
      </c>
      <c r="L148" s="298">
        <v>0</v>
      </c>
      <c r="M148" s="282">
        <v>0</v>
      </c>
      <c r="N148" s="298">
        <v>0</v>
      </c>
      <c r="O148" s="282">
        <v>0</v>
      </c>
      <c r="P148" s="298">
        <v>0</v>
      </c>
      <c r="Q148" s="282">
        <v>0</v>
      </c>
      <c r="R148" s="298">
        <v>0</v>
      </c>
      <c r="S148" s="282">
        <v>0</v>
      </c>
      <c r="T148" s="298">
        <v>0</v>
      </c>
      <c r="U148" s="282">
        <v>0</v>
      </c>
      <c r="V148" s="298">
        <v>0</v>
      </c>
      <c r="W148" s="282">
        <v>0</v>
      </c>
      <c r="X148" s="298">
        <v>0</v>
      </c>
      <c r="Y148" s="282">
        <v>0</v>
      </c>
      <c r="Z148" s="282">
        <f>F148+H148+J148+L148+N148+P148</f>
        <v>0</v>
      </c>
      <c r="AA148" s="282">
        <f t="shared" si="138"/>
        <v>0</v>
      </c>
    </row>
    <row r="149" spans="1:27" s="294" customFormat="1" x14ac:dyDescent="0.25">
      <c r="A149" s="333" t="s">
        <v>774</v>
      </c>
      <c r="B149" s="296" t="s">
        <v>1078</v>
      </c>
      <c r="C149" s="311" t="s">
        <v>755</v>
      </c>
      <c r="D149" s="282" t="s">
        <v>290</v>
      </c>
      <c r="E149" s="282" t="s">
        <v>290</v>
      </c>
      <c r="F149" s="298"/>
      <c r="G149" s="282" t="s">
        <v>290</v>
      </c>
      <c r="H149" s="298"/>
      <c r="I149" s="282" t="s">
        <v>290</v>
      </c>
      <c r="J149" s="298"/>
      <c r="K149" s="282" t="s">
        <v>290</v>
      </c>
      <c r="L149" s="298"/>
      <c r="M149" s="282" t="s">
        <v>290</v>
      </c>
      <c r="N149" s="298"/>
      <c r="O149" s="282" t="s">
        <v>290</v>
      </c>
      <c r="P149" s="298"/>
      <c r="Q149" s="282" t="s">
        <v>290</v>
      </c>
      <c r="R149" s="298"/>
      <c r="S149" s="282" t="s">
        <v>290</v>
      </c>
      <c r="T149" s="298"/>
      <c r="U149" s="282" t="s">
        <v>290</v>
      </c>
      <c r="V149" s="298"/>
      <c r="W149" s="282" t="s">
        <v>290</v>
      </c>
      <c r="X149" s="298"/>
      <c r="Y149" s="282" t="s">
        <v>290</v>
      </c>
      <c r="Z149" s="298" t="s">
        <v>290</v>
      </c>
      <c r="AA149" s="298" t="s">
        <v>290</v>
      </c>
    </row>
    <row r="150" spans="1:27" s="294" customFormat="1" ht="31.5" x14ac:dyDescent="0.25">
      <c r="A150" s="333" t="s">
        <v>775</v>
      </c>
      <c r="B150" s="297" t="s">
        <v>825</v>
      </c>
      <c r="C150" s="311" t="s">
        <v>755</v>
      </c>
      <c r="D150" s="282" t="s">
        <v>290</v>
      </c>
      <c r="E150" s="282" t="s">
        <v>290</v>
      </c>
      <c r="F150" s="282">
        <f t="shared" ref="F150" si="139">F151+F152</f>
        <v>0</v>
      </c>
      <c r="G150" s="282" t="s">
        <v>290</v>
      </c>
      <c r="H150" s="282">
        <f t="shared" ref="H150" si="140">H151+H152</f>
        <v>0</v>
      </c>
      <c r="I150" s="282" t="s">
        <v>290</v>
      </c>
      <c r="J150" s="282">
        <f t="shared" ref="J150" si="141">J151+J152</f>
        <v>0</v>
      </c>
      <c r="K150" s="282" t="s">
        <v>290</v>
      </c>
      <c r="L150" s="282">
        <f>L151+L152</f>
        <v>0</v>
      </c>
      <c r="M150" s="282" t="s">
        <v>290</v>
      </c>
      <c r="N150" s="282">
        <f>N151+N152</f>
        <v>0</v>
      </c>
      <c r="O150" s="282" t="s">
        <v>290</v>
      </c>
      <c r="P150" s="282">
        <f>P151+P152</f>
        <v>0</v>
      </c>
      <c r="Q150" s="282" t="s">
        <v>290</v>
      </c>
      <c r="R150" s="282">
        <f>R151+R152</f>
        <v>0</v>
      </c>
      <c r="S150" s="282" t="s">
        <v>290</v>
      </c>
      <c r="T150" s="282">
        <f>T151+T152</f>
        <v>0</v>
      </c>
      <c r="U150" s="282" t="s">
        <v>290</v>
      </c>
      <c r="V150" s="282">
        <f>V151+V152</f>
        <v>0</v>
      </c>
      <c r="W150" s="282" t="s">
        <v>290</v>
      </c>
      <c r="X150" s="282">
        <f>X151+X152</f>
        <v>0</v>
      </c>
      <c r="Y150" s="282" t="s">
        <v>290</v>
      </c>
      <c r="Z150" s="298" t="s">
        <v>290</v>
      </c>
      <c r="AA150" s="298" t="s">
        <v>290</v>
      </c>
    </row>
    <row r="151" spans="1:27" s="294" customFormat="1" x14ac:dyDescent="0.25">
      <c r="A151" s="333" t="s">
        <v>1006</v>
      </c>
      <c r="B151" s="300" t="s">
        <v>649</v>
      </c>
      <c r="C151" s="311" t="s">
        <v>755</v>
      </c>
      <c r="D151" s="282" t="s">
        <v>290</v>
      </c>
      <c r="E151" s="282" t="s">
        <v>290</v>
      </c>
      <c r="F151" s="298"/>
      <c r="G151" s="282" t="s">
        <v>290</v>
      </c>
      <c r="H151" s="298"/>
      <c r="I151" s="282" t="s">
        <v>290</v>
      </c>
      <c r="J151" s="298"/>
      <c r="K151" s="282" t="s">
        <v>290</v>
      </c>
      <c r="L151" s="298"/>
      <c r="M151" s="282" t="s">
        <v>290</v>
      </c>
      <c r="N151" s="298"/>
      <c r="O151" s="282" t="s">
        <v>290</v>
      </c>
      <c r="P151" s="298"/>
      <c r="Q151" s="282" t="s">
        <v>290</v>
      </c>
      <c r="R151" s="298"/>
      <c r="S151" s="282" t="s">
        <v>290</v>
      </c>
      <c r="T151" s="298"/>
      <c r="U151" s="282" t="s">
        <v>290</v>
      </c>
      <c r="V151" s="298"/>
      <c r="W151" s="282" t="s">
        <v>290</v>
      </c>
      <c r="X151" s="298"/>
      <c r="Y151" s="282" t="s">
        <v>290</v>
      </c>
      <c r="Z151" s="298" t="s">
        <v>290</v>
      </c>
      <c r="AA151" s="298" t="s">
        <v>290</v>
      </c>
    </row>
    <row r="152" spans="1:27" s="294" customFormat="1" x14ac:dyDescent="0.25">
      <c r="A152" s="333" t="s">
        <v>1007</v>
      </c>
      <c r="B152" s="300" t="s">
        <v>637</v>
      </c>
      <c r="C152" s="311" t="s">
        <v>755</v>
      </c>
      <c r="D152" s="282" t="s">
        <v>290</v>
      </c>
      <c r="E152" s="282" t="s">
        <v>290</v>
      </c>
      <c r="F152" s="298"/>
      <c r="G152" s="282" t="s">
        <v>290</v>
      </c>
      <c r="H152" s="298"/>
      <c r="I152" s="282" t="s">
        <v>290</v>
      </c>
      <c r="J152" s="298"/>
      <c r="K152" s="282" t="s">
        <v>290</v>
      </c>
      <c r="L152" s="298"/>
      <c r="M152" s="282" t="s">
        <v>290</v>
      </c>
      <c r="N152" s="298"/>
      <c r="O152" s="282" t="s">
        <v>290</v>
      </c>
      <c r="P152" s="298"/>
      <c r="Q152" s="282" t="s">
        <v>290</v>
      </c>
      <c r="R152" s="298"/>
      <c r="S152" s="282" t="s">
        <v>290</v>
      </c>
      <c r="T152" s="298"/>
      <c r="U152" s="282" t="s">
        <v>290</v>
      </c>
      <c r="V152" s="298"/>
      <c r="W152" s="282" t="s">
        <v>290</v>
      </c>
      <c r="X152" s="298"/>
      <c r="Y152" s="282" t="s">
        <v>290</v>
      </c>
      <c r="Z152" s="298" t="s">
        <v>290</v>
      </c>
      <c r="AA152" s="298" t="s">
        <v>290</v>
      </c>
    </row>
    <row r="153" spans="1:27" s="294" customFormat="1" x14ac:dyDescent="0.25">
      <c r="A153" s="333" t="s">
        <v>776</v>
      </c>
      <c r="B153" s="296" t="s">
        <v>957</v>
      </c>
      <c r="C153" s="311" t="s">
        <v>755</v>
      </c>
      <c r="D153" s="282">
        <v>-55.355877460377492</v>
      </c>
      <c r="E153" s="282">
        <v>305.85535601956934</v>
      </c>
      <c r="F153" s="298">
        <v>33.608013517590791</v>
      </c>
      <c r="G153" s="282">
        <v>26.534604524594478</v>
      </c>
      <c r="H153" s="298">
        <v>35.452406980258118</v>
      </c>
      <c r="I153" s="282">
        <v>55.553611363835905</v>
      </c>
      <c r="J153" s="298">
        <v>36.743303269503926</v>
      </c>
      <c r="K153" s="282">
        <v>54.714949443428623</v>
      </c>
      <c r="L153" s="298">
        <v>33.298201520222449</v>
      </c>
      <c r="M153" s="282">
        <v>22.692401294524874</v>
      </c>
      <c r="N153" s="298">
        <v>47.502236683762412</v>
      </c>
      <c r="O153" s="282">
        <v>23.996647086582666</v>
      </c>
      <c r="P153" s="298">
        <v>47.502236683762412</v>
      </c>
      <c r="Q153" s="282">
        <v>25.454469488058709</v>
      </c>
      <c r="R153" s="298">
        <v>0</v>
      </c>
      <c r="S153" s="282">
        <v>26.9963013999457</v>
      </c>
      <c r="T153" s="298">
        <v>0</v>
      </c>
      <c r="U153" s="282">
        <v>23.42468017639359</v>
      </c>
      <c r="V153" s="298">
        <v>0</v>
      </c>
      <c r="W153" s="282">
        <v>25.264071425993595</v>
      </c>
      <c r="X153" s="298">
        <v>0</v>
      </c>
      <c r="Y153" s="282">
        <v>27.205792014584986</v>
      </c>
      <c r="Z153" s="282">
        <f t="shared" ref="Z153:Z158" si="142">F153+H153+J153+L153+N153+P153</f>
        <v>234.10639865510012</v>
      </c>
      <c r="AA153" s="282">
        <f t="shared" ref="AA153:AA158" si="143">I153+K153+M153+O153+Q153+S153+U153+W153+Y153+G153</f>
        <v>311.83752821794315</v>
      </c>
    </row>
    <row r="154" spans="1:27" s="295" customFormat="1" x14ac:dyDescent="0.25">
      <c r="A154" s="331" t="s">
        <v>32</v>
      </c>
      <c r="B154" s="308" t="s">
        <v>11</v>
      </c>
      <c r="C154" s="332" t="s">
        <v>755</v>
      </c>
      <c r="D154" s="309">
        <f>D155+D156+D157+D158</f>
        <v>-377.69343030807579</v>
      </c>
      <c r="E154" s="309">
        <f t="shared" ref="E154:Y154" si="144">E155+E156+E157+E158</f>
        <v>662.82322448596688</v>
      </c>
      <c r="F154" s="309">
        <f t="shared" si="144"/>
        <v>38.795256177277309</v>
      </c>
      <c r="G154" s="309">
        <f t="shared" si="144"/>
        <v>343.68678989142091</v>
      </c>
      <c r="H154" s="309">
        <f t="shared" si="144"/>
        <v>127.27487412695106</v>
      </c>
      <c r="I154" s="309">
        <f t="shared" si="144"/>
        <v>870.0830019035883</v>
      </c>
      <c r="J154" s="309">
        <f t="shared" si="144"/>
        <v>-32.851226014085199</v>
      </c>
      <c r="K154" s="309">
        <f t="shared" si="144"/>
        <v>208.30491501552203</v>
      </c>
      <c r="L154" s="309">
        <f t="shared" si="144"/>
        <v>-367.61908560888628</v>
      </c>
      <c r="M154" s="309">
        <f t="shared" si="144"/>
        <v>451.12513780745962</v>
      </c>
      <c r="N154" s="309">
        <f t="shared" si="144"/>
        <v>-344.77491250112894</v>
      </c>
      <c r="O154" s="309">
        <f t="shared" si="144"/>
        <v>102.70770559906356</v>
      </c>
      <c r="P154" s="309">
        <f t="shared" si="144"/>
        <v>-287.56271189450075</v>
      </c>
      <c r="Q154" s="309">
        <f t="shared" si="144"/>
        <v>70.866593935860962</v>
      </c>
      <c r="R154" s="309">
        <f t="shared" si="144"/>
        <v>0</v>
      </c>
      <c r="S154" s="309">
        <f t="shared" si="144"/>
        <v>191.25650087349311</v>
      </c>
      <c r="T154" s="309">
        <f t="shared" si="144"/>
        <v>0</v>
      </c>
      <c r="U154" s="309">
        <f t="shared" si="144"/>
        <v>190.00890250155848</v>
      </c>
      <c r="V154" s="309">
        <f t="shared" si="144"/>
        <v>0</v>
      </c>
      <c r="W154" s="309">
        <f t="shared" si="144"/>
        <v>178.24675086103545</v>
      </c>
      <c r="X154" s="309">
        <f t="shared" si="144"/>
        <v>0</v>
      </c>
      <c r="Y154" s="309">
        <f t="shared" si="144"/>
        <v>165.13653394817806</v>
      </c>
      <c r="Z154" s="309">
        <f t="shared" si="142"/>
        <v>-866.73780571437283</v>
      </c>
      <c r="AA154" s="309">
        <f t="shared" si="143"/>
        <v>2771.4228323371804</v>
      </c>
    </row>
    <row r="155" spans="1:27" s="294" customFormat="1" x14ac:dyDescent="0.25">
      <c r="A155" s="333" t="s">
        <v>52</v>
      </c>
      <c r="B155" s="307" t="s">
        <v>830</v>
      </c>
      <c r="C155" s="311" t="s">
        <v>755</v>
      </c>
      <c r="D155" s="282">
        <f>D382+D398</f>
        <v>0</v>
      </c>
      <c r="E155" s="282">
        <f t="shared" ref="E155:Y155" si="145">E382+E398</f>
        <v>0</v>
      </c>
      <c r="F155" s="282">
        <f t="shared" si="145"/>
        <v>0</v>
      </c>
      <c r="G155" s="282">
        <f t="shared" si="145"/>
        <v>0</v>
      </c>
      <c r="H155" s="282">
        <f t="shared" si="145"/>
        <v>0</v>
      </c>
      <c r="I155" s="282">
        <f t="shared" si="145"/>
        <v>0</v>
      </c>
      <c r="J155" s="282">
        <f t="shared" si="145"/>
        <v>0</v>
      </c>
      <c r="K155" s="282">
        <f t="shared" si="145"/>
        <v>0</v>
      </c>
      <c r="L155" s="282">
        <f t="shared" si="145"/>
        <v>0</v>
      </c>
      <c r="M155" s="282">
        <f t="shared" si="145"/>
        <v>0</v>
      </c>
      <c r="N155" s="282">
        <f t="shared" si="145"/>
        <v>0</v>
      </c>
      <c r="O155" s="282">
        <f t="shared" si="145"/>
        <v>0</v>
      </c>
      <c r="P155" s="282">
        <f t="shared" si="145"/>
        <v>0</v>
      </c>
      <c r="Q155" s="282">
        <f t="shared" si="145"/>
        <v>0</v>
      </c>
      <c r="R155" s="282">
        <f t="shared" si="145"/>
        <v>0</v>
      </c>
      <c r="S155" s="282">
        <f t="shared" si="145"/>
        <v>0</v>
      </c>
      <c r="T155" s="282">
        <f t="shared" si="145"/>
        <v>0</v>
      </c>
      <c r="U155" s="282">
        <f t="shared" si="145"/>
        <v>0</v>
      </c>
      <c r="V155" s="282">
        <f t="shared" si="145"/>
        <v>0</v>
      </c>
      <c r="W155" s="282">
        <f t="shared" si="145"/>
        <v>0</v>
      </c>
      <c r="X155" s="282">
        <f t="shared" si="145"/>
        <v>0</v>
      </c>
      <c r="Y155" s="282">
        <f t="shared" si="145"/>
        <v>0</v>
      </c>
      <c r="Z155" s="282">
        <f t="shared" si="142"/>
        <v>0</v>
      </c>
      <c r="AA155" s="282">
        <f t="shared" si="143"/>
        <v>0</v>
      </c>
    </row>
    <row r="156" spans="1:27" s="294" customFormat="1" x14ac:dyDescent="0.25">
      <c r="A156" s="333" t="s">
        <v>53</v>
      </c>
      <c r="B156" s="307" t="s">
        <v>13</v>
      </c>
      <c r="C156" s="311" t="s">
        <v>755</v>
      </c>
      <c r="D156" s="282">
        <v>0</v>
      </c>
      <c r="E156" s="282">
        <v>20.789215613782829</v>
      </c>
      <c r="F156" s="298">
        <v>1.2928176728117573</v>
      </c>
      <c r="G156" s="282">
        <v>5.8098627836070005</v>
      </c>
      <c r="H156" s="298">
        <v>1.3205552180454498</v>
      </c>
      <c r="I156" s="282">
        <v>0</v>
      </c>
      <c r="J156" s="298">
        <v>0</v>
      </c>
      <c r="K156" s="282">
        <v>3.7797749406726497</v>
      </c>
      <c r="L156" s="298">
        <v>0</v>
      </c>
      <c r="M156" s="282">
        <v>0</v>
      </c>
      <c r="N156" s="298">
        <v>0</v>
      </c>
      <c r="O156" s="282">
        <v>0</v>
      </c>
      <c r="P156" s="298">
        <v>0</v>
      </c>
      <c r="Q156" s="282">
        <v>0</v>
      </c>
      <c r="R156" s="298">
        <v>0</v>
      </c>
      <c r="S156" s="282">
        <v>0</v>
      </c>
      <c r="T156" s="298">
        <v>0</v>
      </c>
      <c r="U156" s="282">
        <v>0</v>
      </c>
      <c r="V156" s="298">
        <v>0</v>
      </c>
      <c r="W156" s="282">
        <v>0</v>
      </c>
      <c r="X156" s="298">
        <v>0</v>
      </c>
      <c r="Y156" s="282">
        <v>0</v>
      </c>
      <c r="Z156" s="282">
        <f t="shared" si="142"/>
        <v>2.6133728908572071</v>
      </c>
      <c r="AA156" s="282">
        <f t="shared" si="143"/>
        <v>9.5896377242796511</v>
      </c>
    </row>
    <row r="157" spans="1:27" s="294" customFormat="1" x14ac:dyDescent="0.25">
      <c r="A157" s="333" t="s">
        <v>65</v>
      </c>
      <c r="B157" s="307" t="s">
        <v>14</v>
      </c>
      <c r="C157" s="311" t="s">
        <v>755</v>
      </c>
      <c r="D157" s="282">
        <v>0</v>
      </c>
      <c r="E157" s="282">
        <v>263.06935306940528</v>
      </c>
      <c r="F157" s="298">
        <v>12.407263866532777</v>
      </c>
      <c r="G157" s="282">
        <v>27.487194984084987</v>
      </c>
      <c r="H157" s="298">
        <v>61.164447310040629</v>
      </c>
      <c r="I157" s="282">
        <v>0</v>
      </c>
      <c r="J157" s="298">
        <v>0</v>
      </c>
      <c r="K157" s="282">
        <v>66.437617267704624</v>
      </c>
      <c r="L157" s="298">
        <v>2.606580320862122E-4</v>
      </c>
      <c r="M157" s="282">
        <v>107.12549771923464</v>
      </c>
      <c r="N157" s="298">
        <v>0</v>
      </c>
      <c r="O157" s="282">
        <v>48.781455749276219</v>
      </c>
      <c r="P157" s="298">
        <v>0</v>
      </c>
      <c r="Q157" s="282">
        <v>33.237141619304367</v>
      </c>
      <c r="R157" s="298">
        <v>0</v>
      </c>
      <c r="S157" s="282">
        <v>95.628250436747351</v>
      </c>
      <c r="T157" s="298">
        <v>0</v>
      </c>
      <c r="U157" s="282">
        <v>95.00445125077924</v>
      </c>
      <c r="V157" s="298">
        <v>0</v>
      </c>
      <c r="W157" s="282">
        <v>87.417135157010975</v>
      </c>
      <c r="X157" s="298">
        <v>0</v>
      </c>
      <c r="Y157" s="282">
        <v>77.217398800610965</v>
      </c>
      <c r="Z157" s="282">
        <f t="shared" si="142"/>
        <v>73.571971834605492</v>
      </c>
      <c r="AA157" s="282">
        <f t="shared" si="143"/>
        <v>638.33614298475334</v>
      </c>
    </row>
    <row r="158" spans="1:27" s="294" customFormat="1" ht="18" customHeight="1" x14ac:dyDescent="0.25">
      <c r="A158" s="333" t="s">
        <v>66</v>
      </c>
      <c r="B158" s="307" t="s">
        <v>831</v>
      </c>
      <c r="C158" s="311" t="s">
        <v>755</v>
      </c>
      <c r="D158" s="282">
        <f>D139-D155-D156-D157</f>
        <v>-377.69343030807579</v>
      </c>
      <c r="E158" s="282">
        <f t="shared" ref="E158:Y158" si="146">E139-E155-E156-E157</f>
        <v>378.96465580277885</v>
      </c>
      <c r="F158" s="282">
        <f t="shared" si="146"/>
        <v>25.095174637932775</v>
      </c>
      <c r="G158" s="282">
        <f t="shared" si="146"/>
        <v>310.38973212372895</v>
      </c>
      <c r="H158" s="282">
        <f t="shared" si="146"/>
        <v>64.789871598864991</v>
      </c>
      <c r="I158" s="282">
        <f t="shared" si="146"/>
        <v>870.0830019035883</v>
      </c>
      <c r="J158" s="282">
        <f t="shared" si="146"/>
        <v>-32.851226014085199</v>
      </c>
      <c r="K158" s="282">
        <f t="shared" si="146"/>
        <v>138.08752280714475</v>
      </c>
      <c r="L158" s="282">
        <f t="shared" si="146"/>
        <v>-367.61934626691834</v>
      </c>
      <c r="M158" s="282">
        <f t="shared" si="146"/>
        <v>343.99964008822496</v>
      </c>
      <c r="N158" s="282">
        <f t="shared" si="146"/>
        <v>-344.77491250112894</v>
      </c>
      <c r="O158" s="282">
        <f t="shared" si="146"/>
        <v>53.926249849787339</v>
      </c>
      <c r="P158" s="282">
        <f t="shared" si="146"/>
        <v>-287.56271189450075</v>
      </c>
      <c r="Q158" s="282">
        <f t="shared" si="146"/>
        <v>37.629452316556595</v>
      </c>
      <c r="R158" s="282">
        <f t="shared" si="146"/>
        <v>0</v>
      </c>
      <c r="S158" s="282">
        <f t="shared" si="146"/>
        <v>95.628250436745759</v>
      </c>
      <c r="T158" s="282">
        <f t="shared" si="146"/>
        <v>0</v>
      </c>
      <c r="U158" s="282">
        <f t="shared" si="146"/>
        <v>95.00445125077924</v>
      </c>
      <c r="V158" s="282">
        <f t="shared" si="146"/>
        <v>0</v>
      </c>
      <c r="W158" s="282">
        <f t="shared" si="146"/>
        <v>90.829615704024476</v>
      </c>
      <c r="X158" s="282">
        <f t="shared" si="146"/>
        <v>0</v>
      </c>
      <c r="Y158" s="282">
        <f t="shared" si="146"/>
        <v>87.91913514756709</v>
      </c>
      <c r="Z158" s="282">
        <f t="shared" si="142"/>
        <v>-942.92315043983558</v>
      </c>
      <c r="AA158" s="282">
        <f t="shared" si="143"/>
        <v>2123.4970516281478</v>
      </c>
    </row>
    <row r="159" spans="1:27" s="294" customFormat="1" ht="18" customHeight="1" x14ac:dyDescent="0.25">
      <c r="A159" s="333" t="s">
        <v>538</v>
      </c>
      <c r="B159" s="310" t="s">
        <v>874</v>
      </c>
      <c r="C159" s="311" t="s">
        <v>290</v>
      </c>
      <c r="D159" s="282" t="s">
        <v>290</v>
      </c>
      <c r="E159" s="282" t="s">
        <v>290</v>
      </c>
      <c r="F159" s="303"/>
      <c r="G159" s="282" t="s">
        <v>290</v>
      </c>
      <c r="H159" s="303"/>
      <c r="I159" s="282" t="s">
        <v>290</v>
      </c>
      <c r="J159" s="303"/>
      <c r="K159" s="282" t="s">
        <v>290</v>
      </c>
      <c r="L159" s="303"/>
      <c r="M159" s="282" t="s">
        <v>290</v>
      </c>
      <c r="N159" s="303"/>
      <c r="O159" s="282" t="s">
        <v>290</v>
      </c>
      <c r="P159" s="303"/>
      <c r="Q159" s="282" t="s">
        <v>290</v>
      </c>
      <c r="R159" s="303"/>
      <c r="S159" s="282" t="s">
        <v>290</v>
      </c>
      <c r="T159" s="303"/>
      <c r="U159" s="282" t="s">
        <v>290</v>
      </c>
      <c r="V159" s="303"/>
      <c r="W159" s="282" t="s">
        <v>290</v>
      </c>
      <c r="X159" s="303"/>
      <c r="Y159" s="282" t="s">
        <v>290</v>
      </c>
      <c r="Z159" s="282" t="s">
        <v>290</v>
      </c>
      <c r="AA159" s="282" t="s">
        <v>290</v>
      </c>
    </row>
    <row r="160" spans="1:27" s="294" customFormat="1" ht="37.5" customHeight="1" x14ac:dyDescent="0.25">
      <c r="A160" s="333" t="s">
        <v>539</v>
      </c>
      <c r="B160" s="307" t="s">
        <v>1089</v>
      </c>
      <c r="C160" s="311" t="s">
        <v>755</v>
      </c>
      <c r="D160" s="282">
        <f>D109+D105+D69</f>
        <v>878.59694393632083</v>
      </c>
      <c r="E160" s="282">
        <f t="shared" ref="E160:H160" si="147">E109+E105+E69</f>
        <v>1852.1782202508439</v>
      </c>
      <c r="F160" s="282">
        <f t="shared" si="147"/>
        <v>1502.041859456559</v>
      </c>
      <c r="G160" s="282">
        <f t="shared" si="147"/>
        <v>1631.8425391694875</v>
      </c>
      <c r="H160" s="282">
        <f t="shared" si="147"/>
        <v>1804.4722194626293</v>
      </c>
      <c r="I160" s="282">
        <f>I109+I105+I69</f>
        <v>2072.1809170664424</v>
      </c>
      <c r="J160" s="282">
        <f t="shared" ref="J160" si="148">J109+J105+J69</f>
        <v>1568.4895056778332</v>
      </c>
      <c r="K160" s="282">
        <f t="shared" ref="K160:Y160" si="149">K109+K105+K69</f>
        <v>1734.6779002480002</v>
      </c>
      <c r="L160" s="282">
        <f t="shared" si="149"/>
        <v>1143.4261591295037</v>
      </c>
      <c r="M160" s="282">
        <f t="shared" si="149"/>
        <v>1912.7788512833713</v>
      </c>
      <c r="N160" s="282">
        <f t="shared" si="149"/>
        <v>1183.5385820893639</v>
      </c>
      <c r="O160" s="282">
        <f t="shared" si="149"/>
        <v>1390.8707896550563</v>
      </c>
      <c r="P160" s="282">
        <f t="shared" si="149"/>
        <v>1259.8215162315346</v>
      </c>
      <c r="Q160" s="282">
        <f t="shared" si="149"/>
        <v>1346.6440700632968</v>
      </c>
      <c r="R160" s="282">
        <f t="shared" si="149"/>
        <v>0</v>
      </c>
      <c r="S160" s="282">
        <f t="shared" si="149"/>
        <v>1512.7581648186083</v>
      </c>
      <c r="T160" s="282">
        <f t="shared" si="149"/>
        <v>0</v>
      </c>
      <c r="U160" s="282">
        <f t="shared" si="149"/>
        <v>1548.1595058889086</v>
      </c>
      <c r="V160" s="282">
        <f t="shared" si="149"/>
        <v>0</v>
      </c>
      <c r="W160" s="282">
        <f t="shared" si="149"/>
        <v>1583.917815459444</v>
      </c>
      <c r="X160" s="282">
        <f t="shared" si="149"/>
        <v>0</v>
      </c>
      <c r="Y160" s="282">
        <f t="shared" si="149"/>
        <v>1620.0094834044094</v>
      </c>
      <c r="Z160" s="282">
        <f>F160+H160+J160+L160+N160+P160</f>
        <v>8461.789842047423</v>
      </c>
      <c r="AA160" s="282">
        <f t="shared" ref="AA160:AA165" si="150">I160+K160+M160+O160+Q160+S160+U160+W160+Y160+G160</f>
        <v>16353.840037057027</v>
      </c>
    </row>
    <row r="161" spans="1:27" s="294" customFormat="1" ht="18" customHeight="1" x14ac:dyDescent="0.25">
      <c r="A161" s="333" t="s">
        <v>540</v>
      </c>
      <c r="B161" s="307" t="s">
        <v>1041</v>
      </c>
      <c r="C161" s="311" t="s">
        <v>755</v>
      </c>
      <c r="D161" s="282">
        <v>2634.078</v>
      </c>
      <c r="E161" s="282">
        <v>3619.8817400000003</v>
      </c>
      <c r="F161" s="298">
        <v>2455.8508400000005</v>
      </c>
      <c r="G161" s="282">
        <v>2455.8508400000005</v>
      </c>
      <c r="H161" s="298">
        <v>2651.8508400000005</v>
      </c>
      <c r="I161" s="282">
        <v>2233.7469028340488</v>
      </c>
      <c r="J161" s="298">
        <v>2751.7908400000001</v>
      </c>
      <c r="K161" s="282">
        <v>493.13392172391121</v>
      </c>
      <c r="L161" s="298">
        <v>2998.7828400000008</v>
      </c>
      <c r="M161" s="282">
        <f>K163</f>
        <v>19.987308311184606</v>
      </c>
      <c r="N161" s="298">
        <v>3178.022840000001</v>
      </c>
      <c r="O161" s="282">
        <f>M163</f>
        <v>19.987308311184634</v>
      </c>
      <c r="P161" s="298">
        <v>2978.022840000001</v>
      </c>
      <c r="Q161" s="282">
        <f>O163</f>
        <v>19.987307833429224</v>
      </c>
      <c r="R161" s="298">
        <v>0</v>
      </c>
      <c r="S161" s="282">
        <f>Q163</f>
        <v>19.987307833429224</v>
      </c>
      <c r="T161" s="298">
        <v>0</v>
      </c>
      <c r="U161" s="282">
        <f>S163</f>
        <v>19.987307833429224</v>
      </c>
      <c r="V161" s="298">
        <v>0</v>
      </c>
      <c r="W161" s="282">
        <f>U163</f>
        <v>19.987307833429224</v>
      </c>
      <c r="X161" s="298">
        <v>0</v>
      </c>
      <c r="Y161" s="282">
        <f>W163</f>
        <v>19.987307833429224</v>
      </c>
      <c r="Z161" s="282">
        <f>F161+H161+J161+L161+N161+P161</f>
        <v>17014.321040000006</v>
      </c>
      <c r="AA161" s="282">
        <f t="shared" si="150"/>
        <v>5322.642820347477</v>
      </c>
    </row>
    <row r="162" spans="1:27" s="294" customFormat="1" ht="18" customHeight="1" x14ac:dyDescent="0.25">
      <c r="A162" s="333" t="s">
        <v>939</v>
      </c>
      <c r="B162" s="301" t="s">
        <v>962</v>
      </c>
      <c r="C162" s="311" t="s">
        <v>755</v>
      </c>
      <c r="D162" s="282">
        <v>349.67899999999997</v>
      </c>
      <c r="E162" s="282">
        <v>458.79138100000006</v>
      </c>
      <c r="F162" s="298">
        <v>540.77748100000008</v>
      </c>
      <c r="G162" s="282"/>
      <c r="H162" s="298">
        <f>F164</f>
        <v>397.92829129770752</v>
      </c>
      <c r="I162" s="282"/>
      <c r="J162" s="298">
        <f>H164</f>
        <v>2245.0478912977073</v>
      </c>
      <c r="K162" s="282"/>
      <c r="L162" s="298">
        <f>J164</f>
        <v>59.560271297707452</v>
      </c>
      <c r="M162" s="282">
        <f>K164</f>
        <v>0</v>
      </c>
      <c r="N162" s="298">
        <f>L164</f>
        <v>11.167271297707455</v>
      </c>
      <c r="O162" s="282">
        <f>M164</f>
        <v>0</v>
      </c>
      <c r="P162" s="298">
        <f>N164</f>
        <v>11.167271297707455</v>
      </c>
      <c r="Q162" s="282">
        <f>O164</f>
        <v>0</v>
      </c>
      <c r="R162" s="298"/>
      <c r="S162" s="282">
        <f>Q164</f>
        <v>0</v>
      </c>
      <c r="T162" s="298"/>
      <c r="U162" s="282">
        <f>S164</f>
        <v>0</v>
      </c>
      <c r="V162" s="298"/>
      <c r="W162" s="282">
        <f>U164</f>
        <v>0</v>
      </c>
      <c r="X162" s="298"/>
      <c r="Y162" s="282">
        <f>W164</f>
        <v>0</v>
      </c>
      <c r="Z162" s="282">
        <f>F162+H162+J162+L162+N162+P162</f>
        <v>3265.6484774885371</v>
      </c>
      <c r="AA162" s="282">
        <f t="shared" si="150"/>
        <v>0</v>
      </c>
    </row>
    <row r="163" spans="1:27" s="294" customFormat="1" ht="18" customHeight="1" x14ac:dyDescent="0.25">
      <c r="A163" s="333" t="s">
        <v>642</v>
      </c>
      <c r="B163" s="307" t="s">
        <v>1096</v>
      </c>
      <c r="C163" s="311" t="s">
        <v>755</v>
      </c>
      <c r="D163" s="282">
        <v>3619.8817400000003</v>
      </c>
      <c r="E163" s="282">
        <v>2455.8508400000005</v>
      </c>
      <c r="F163" s="298">
        <v>2651.8508400000005</v>
      </c>
      <c r="G163" s="282">
        <v>2233.7469028340465</v>
      </c>
      <c r="H163" s="298">
        <v>2751.7908400000001</v>
      </c>
      <c r="I163" s="282">
        <v>493.13392172391121</v>
      </c>
      <c r="J163" s="298">
        <v>2998.7828400000008</v>
      </c>
      <c r="K163" s="282">
        <v>19.987308311184606</v>
      </c>
      <c r="L163" s="298">
        <v>3178.022840000001</v>
      </c>
      <c r="M163" s="282">
        <v>19.987308311184634</v>
      </c>
      <c r="N163" s="298">
        <v>2978.022840000001</v>
      </c>
      <c r="O163" s="282">
        <v>19.987307833429224</v>
      </c>
      <c r="P163" s="298">
        <v>2678.022840000001</v>
      </c>
      <c r="Q163" s="282">
        <v>19.987307833429224</v>
      </c>
      <c r="R163" s="298">
        <v>0</v>
      </c>
      <c r="S163" s="282">
        <v>19.987307833429224</v>
      </c>
      <c r="T163" s="298">
        <v>0</v>
      </c>
      <c r="U163" s="282">
        <v>19.987307833429224</v>
      </c>
      <c r="V163" s="298">
        <v>0</v>
      </c>
      <c r="W163" s="282">
        <v>19.987307833429224</v>
      </c>
      <c r="X163" s="298">
        <v>0</v>
      </c>
      <c r="Y163" s="282">
        <v>19.987307833429224</v>
      </c>
      <c r="Z163" s="282">
        <f>F163+H163+J163+L163+N163+P163</f>
        <v>17236.493040000005</v>
      </c>
      <c r="AA163" s="282">
        <f t="shared" si="150"/>
        <v>2886.7792881809023</v>
      </c>
    </row>
    <row r="164" spans="1:27" s="294" customFormat="1" ht="18" customHeight="1" x14ac:dyDescent="0.25">
      <c r="A164" s="333" t="s">
        <v>940</v>
      </c>
      <c r="B164" s="301" t="s">
        <v>963</v>
      </c>
      <c r="C164" s="311" t="s">
        <v>755</v>
      </c>
      <c r="D164" s="282">
        <v>458.79138100000006</v>
      </c>
      <c r="E164" s="282">
        <v>540.77748100000008</v>
      </c>
      <c r="F164" s="298">
        <v>397.92829129770752</v>
      </c>
      <c r="G164" s="282"/>
      <c r="H164" s="298">
        <v>2245.0478912977073</v>
      </c>
      <c r="I164" s="282"/>
      <c r="J164" s="298">
        <v>59.560271297707452</v>
      </c>
      <c r="K164" s="282"/>
      <c r="L164" s="298">
        <v>11.167271297707455</v>
      </c>
      <c r="M164" s="282"/>
      <c r="N164" s="298">
        <v>11.167271297707455</v>
      </c>
      <c r="O164" s="282"/>
      <c r="P164" s="298">
        <v>11.167271297707455</v>
      </c>
      <c r="Q164" s="282"/>
      <c r="R164" s="298"/>
      <c r="S164" s="282"/>
      <c r="T164" s="298"/>
      <c r="U164" s="282"/>
      <c r="V164" s="298"/>
      <c r="W164" s="282"/>
      <c r="X164" s="298"/>
      <c r="Y164" s="282"/>
      <c r="Z164" s="282">
        <f>F164+H164+J164+L164+N164+P164</f>
        <v>2736.0382677862444</v>
      </c>
      <c r="AA164" s="282">
        <f t="shared" si="150"/>
        <v>0</v>
      </c>
    </row>
    <row r="165" spans="1:27" s="294" customFormat="1" ht="31.5" x14ac:dyDescent="0.25">
      <c r="A165" s="333" t="s">
        <v>643</v>
      </c>
      <c r="B165" s="307" t="s">
        <v>1097</v>
      </c>
      <c r="C165" s="311" t="s">
        <v>290</v>
      </c>
      <c r="D165" s="282">
        <f t="shared" ref="D165:E165" si="151">IFERROR(D163/D160,0)</f>
        <v>4.1200709437732383</v>
      </c>
      <c r="E165" s="282">
        <f t="shared" si="151"/>
        <v>1.3259257738531232</v>
      </c>
      <c r="F165" s="282">
        <f t="shared" ref="F165" si="152">F163/F160</f>
        <v>1.7654972951016452</v>
      </c>
      <c r="G165" s="282">
        <f t="shared" ref="G165" si="153">IFERROR(G163/G160,0)</f>
        <v>1.3688495361635156</v>
      </c>
      <c r="H165" s="282">
        <f t="shared" ref="H165" si="154">H163/H160</f>
        <v>1.5249837655131548</v>
      </c>
      <c r="I165" s="282">
        <f t="shared" ref="I165:K165" si="155">IFERROR(I163/I160,0)</f>
        <v>0.23797821785852272</v>
      </c>
      <c r="J165" s="282">
        <f t="shared" ref="J165" si="156">J163/J160</f>
        <v>1.9118921925486883</v>
      </c>
      <c r="K165" s="282">
        <f t="shared" si="155"/>
        <v>1.1522201503995121E-2</v>
      </c>
      <c r="L165" s="282">
        <f>L163/L160</f>
        <v>2.7793861585425388</v>
      </c>
      <c r="M165" s="282">
        <f t="shared" ref="M165" si="157">IFERROR(M163/M160,0)</f>
        <v>1.0449356598529009E-2</v>
      </c>
      <c r="N165" s="282">
        <f>N163/N160</f>
        <v>2.5162025852530623</v>
      </c>
      <c r="O165" s="282">
        <f t="shared" ref="O165" si="158">IFERROR(O163/O160,0)</f>
        <v>1.4370355594559712E-2</v>
      </c>
      <c r="P165" s="282">
        <f>P163/P160</f>
        <v>2.1257160681067653</v>
      </c>
      <c r="Q165" s="282">
        <f t="shared" ref="Q165" si="159">IFERROR(Q163/Q160,0)</f>
        <v>1.484230932119261E-2</v>
      </c>
      <c r="R165" s="282"/>
      <c r="S165" s="282">
        <f t="shared" ref="S165" si="160">IFERROR(S163/S160,0)</f>
        <v>1.3212493773468319E-2</v>
      </c>
      <c r="T165" s="282"/>
      <c r="U165" s="282">
        <f t="shared" ref="U165" si="161">IFERROR(U163/U160,0)</f>
        <v>1.2910367282829224E-2</v>
      </c>
      <c r="V165" s="282"/>
      <c r="W165" s="282">
        <f t="shared" ref="W165" si="162">IFERROR(W163/W160,0)</f>
        <v>1.2618904616355706E-2</v>
      </c>
      <c r="X165" s="282"/>
      <c r="Y165" s="282">
        <f t="shared" ref="Y165" si="163">IFERROR(Y163/Y160,0)</f>
        <v>1.2337772116880696E-2</v>
      </c>
      <c r="Z165" s="282" t="s">
        <v>290</v>
      </c>
      <c r="AA165" s="282">
        <f t="shared" si="150"/>
        <v>1.7090915148298489</v>
      </c>
    </row>
    <row r="166" spans="1:27" s="294" customFormat="1" ht="18.75" x14ac:dyDescent="0.25">
      <c r="A166" s="334" t="s">
        <v>1127</v>
      </c>
      <c r="B166" s="334"/>
      <c r="C166" s="334"/>
      <c r="D166" s="335"/>
      <c r="E166" s="335"/>
      <c r="F166" s="335"/>
      <c r="G166" s="335"/>
      <c r="H166" s="335"/>
      <c r="I166" s="335"/>
      <c r="J166" s="335"/>
      <c r="K166" s="335"/>
      <c r="L166" s="335"/>
      <c r="M166" s="335"/>
      <c r="N166" s="335"/>
      <c r="O166" s="335"/>
      <c r="P166" s="335"/>
      <c r="Q166" s="335"/>
      <c r="R166" s="298"/>
      <c r="S166" s="335"/>
      <c r="T166" s="335"/>
      <c r="U166" s="335"/>
      <c r="V166" s="335"/>
      <c r="W166" s="335"/>
      <c r="X166" s="335"/>
      <c r="Y166" s="335"/>
      <c r="Z166" s="335"/>
      <c r="AA166" s="335"/>
    </row>
    <row r="167" spans="1:27" s="295" customFormat="1" ht="31.5" customHeight="1" x14ac:dyDescent="0.25">
      <c r="A167" s="331" t="s">
        <v>541</v>
      </c>
      <c r="B167" s="308" t="s">
        <v>1042</v>
      </c>
      <c r="C167" s="332" t="s">
        <v>755</v>
      </c>
      <c r="D167" s="309">
        <v>6325.7413000000006</v>
      </c>
      <c r="E167" s="309">
        <v>9006.4190999999992</v>
      </c>
      <c r="F167" s="309">
        <f t="shared" ref="F167" si="164">F168+F172+F173+F174+F175+F176+F177+F178+F181+F184</f>
        <v>8053.3246376817015</v>
      </c>
      <c r="G167" s="312">
        <f>G168+G172+G173+G174+G175+G176+G177+G178+G181+G184</f>
        <v>8747.4356114739639</v>
      </c>
      <c r="H167" s="309">
        <f t="shared" ref="H167:I167" si="165">H168+H172+H173+H174+H175+H176+H177+H178+H181+H184</f>
        <v>8294.7286974311392</v>
      </c>
      <c r="I167" s="312">
        <f t="shared" si="165"/>
        <v>9470.9211585511912</v>
      </c>
      <c r="J167" s="309">
        <f t="shared" ref="J167" si="166">J168+J172+J173+J174+J175+J176+J177+J178+J181+J184</f>
        <v>7944.5853964530243</v>
      </c>
      <c r="K167" s="312">
        <f t="shared" ref="K167:Y167" si="167">K168+K172+K173+K174+K175+K176+K177+K178+K181+K184</f>
        <v>8829.973790675991</v>
      </c>
      <c r="L167" s="309">
        <f t="shared" si="167"/>
        <v>8079.8809336434642</v>
      </c>
      <c r="M167" s="312">
        <f t="shared" si="167"/>
        <v>8765.4157738690647</v>
      </c>
      <c r="N167" s="309">
        <f t="shared" si="167"/>
        <v>8498.3798729096634</v>
      </c>
      <c r="O167" s="312">
        <f t="shared" si="167"/>
        <v>8715.4691077761618</v>
      </c>
      <c r="P167" s="309">
        <f t="shared" si="167"/>
        <v>8770.5980609560829</v>
      </c>
      <c r="Q167" s="312">
        <f t="shared" si="167"/>
        <v>8906.4394671161263</v>
      </c>
      <c r="R167" s="309">
        <f t="shared" si="167"/>
        <v>0</v>
      </c>
      <c r="S167" s="312">
        <f t="shared" si="167"/>
        <v>9142.2047276810408</v>
      </c>
      <c r="T167" s="309">
        <f t="shared" si="167"/>
        <v>0</v>
      </c>
      <c r="U167" s="312">
        <f t="shared" si="167"/>
        <v>9416.7193379373075</v>
      </c>
      <c r="V167" s="309">
        <f t="shared" si="167"/>
        <v>0</v>
      </c>
      <c r="W167" s="312">
        <f t="shared" si="167"/>
        <v>9699.495145771265</v>
      </c>
      <c r="X167" s="309">
        <f t="shared" si="167"/>
        <v>0</v>
      </c>
      <c r="Y167" s="312">
        <f t="shared" si="167"/>
        <v>9990.7542278402416</v>
      </c>
      <c r="Z167" s="309">
        <f>F167+H167+J167+L167+N167+P167</f>
        <v>49641.497599075068</v>
      </c>
      <c r="AA167" s="309">
        <f>I167+K167+M167+O167+Q167+S167+U167+W167+Y167+G167</f>
        <v>91684.828348692346</v>
      </c>
    </row>
    <row r="168" spans="1:27" s="294" customFormat="1" x14ac:dyDescent="0.25">
      <c r="A168" s="333" t="s">
        <v>542</v>
      </c>
      <c r="B168" s="296" t="s">
        <v>1031</v>
      </c>
      <c r="C168" s="311" t="s">
        <v>755</v>
      </c>
      <c r="D168" s="282" t="s">
        <v>290</v>
      </c>
      <c r="E168" s="282" t="s">
        <v>290</v>
      </c>
      <c r="F168" s="282">
        <f t="shared" ref="F168" si="168">F169+F170+F171</f>
        <v>0</v>
      </c>
      <c r="G168" s="282">
        <f>G169+G170+G171</f>
        <v>0</v>
      </c>
      <c r="H168" s="282">
        <f t="shared" ref="H168:I168" si="169">H169+H170+H171</f>
        <v>0</v>
      </c>
      <c r="I168" s="282">
        <f t="shared" si="169"/>
        <v>0</v>
      </c>
      <c r="J168" s="282">
        <f t="shared" ref="J168" si="170">J169+J170+J171</f>
        <v>0</v>
      </c>
      <c r="K168" s="282">
        <f t="shared" ref="K168:Y168" si="171">K169+K170+K171</f>
        <v>0</v>
      </c>
      <c r="L168" s="282">
        <f t="shared" si="171"/>
        <v>0</v>
      </c>
      <c r="M168" s="282">
        <f t="shared" si="171"/>
        <v>0</v>
      </c>
      <c r="N168" s="282">
        <f t="shared" si="171"/>
        <v>0</v>
      </c>
      <c r="O168" s="282">
        <f t="shared" si="171"/>
        <v>0</v>
      </c>
      <c r="P168" s="282">
        <f t="shared" si="171"/>
        <v>0</v>
      </c>
      <c r="Q168" s="282">
        <f t="shared" si="171"/>
        <v>0</v>
      </c>
      <c r="R168" s="282">
        <f t="shared" si="171"/>
        <v>0</v>
      </c>
      <c r="S168" s="282">
        <f t="shared" si="171"/>
        <v>0</v>
      </c>
      <c r="T168" s="282">
        <f t="shared" si="171"/>
        <v>0</v>
      </c>
      <c r="U168" s="282">
        <f t="shared" si="171"/>
        <v>0</v>
      </c>
      <c r="V168" s="282">
        <f t="shared" si="171"/>
        <v>0</v>
      </c>
      <c r="W168" s="282">
        <f t="shared" si="171"/>
        <v>0</v>
      </c>
      <c r="X168" s="282">
        <f t="shared" si="171"/>
        <v>0</v>
      </c>
      <c r="Y168" s="282">
        <f t="shared" si="171"/>
        <v>0</v>
      </c>
      <c r="Z168" s="298" t="s">
        <v>290</v>
      </c>
      <c r="AA168" s="298" t="s">
        <v>290</v>
      </c>
    </row>
    <row r="169" spans="1:27" s="294" customFormat="1" ht="31.5" x14ac:dyDescent="0.25">
      <c r="A169" s="333" t="s">
        <v>897</v>
      </c>
      <c r="B169" s="301" t="s">
        <v>908</v>
      </c>
      <c r="C169" s="311" t="s">
        <v>755</v>
      </c>
      <c r="D169" s="282" t="s">
        <v>290</v>
      </c>
      <c r="E169" s="282" t="s">
        <v>290</v>
      </c>
      <c r="F169" s="298"/>
      <c r="G169" s="282"/>
      <c r="H169" s="298"/>
      <c r="I169" s="282"/>
      <c r="J169" s="298"/>
      <c r="K169" s="282"/>
      <c r="L169" s="298"/>
      <c r="M169" s="282"/>
      <c r="N169" s="298"/>
      <c r="O169" s="282"/>
      <c r="P169" s="298"/>
      <c r="Q169" s="282"/>
      <c r="R169" s="298"/>
      <c r="S169" s="282"/>
      <c r="T169" s="298"/>
      <c r="U169" s="282"/>
      <c r="V169" s="298"/>
      <c r="W169" s="282"/>
      <c r="X169" s="298"/>
      <c r="Y169" s="282"/>
      <c r="Z169" s="298" t="s">
        <v>290</v>
      </c>
      <c r="AA169" s="298" t="s">
        <v>290</v>
      </c>
    </row>
    <row r="170" spans="1:27" s="294" customFormat="1" ht="31.5" x14ac:dyDescent="0.25">
      <c r="A170" s="333" t="s">
        <v>898</v>
      </c>
      <c r="B170" s="301" t="s">
        <v>909</v>
      </c>
      <c r="C170" s="311" t="s">
        <v>755</v>
      </c>
      <c r="D170" s="282" t="s">
        <v>290</v>
      </c>
      <c r="E170" s="282" t="s">
        <v>290</v>
      </c>
      <c r="F170" s="298"/>
      <c r="G170" s="282"/>
      <c r="H170" s="298"/>
      <c r="I170" s="282"/>
      <c r="J170" s="298"/>
      <c r="K170" s="282"/>
      <c r="L170" s="298"/>
      <c r="M170" s="282"/>
      <c r="N170" s="298"/>
      <c r="O170" s="282"/>
      <c r="P170" s="298"/>
      <c r="Q170" s="282"/>
      <c r="R170" s="298"/>
      <c r="S170" s="282"/>
      <c r="T170" s="298"/>
      <c r="U170" s="282"/>
      <c r="V170" s="298"/>
      <c r="W170" s="282"/>
      <c r="X170" s="298"/>
      <c r="Y170" s="282"/>
      <c r="Z170" s="298" t="s">
        <v>290</v>
      </c>
      <c r="AA170" s="298" t="s">
        <v>290</v>
      </c>
    </row>
    <row r="171" spans="1:27" s="294" customFormat="1" ht="31.5" x14ac:dyDescent="0.25">
      <c r="A171" s="333" t="s">
        <v>1008</v>
      </c>
      <c r="B171" s="301" t="s">
        <v>894</v>
      </c>
      <c r="C171" s="311" t="s">
        <v>755</v>
      </c>
      <c r="D171" s="282" t="s">
        <v>290</v>
      </c>
      <c r="E171" s="282" t="s">
        <v>290</v>
      </c>
      <c r="F171" s="298"/>
      <c r="G171" s="282"/>
      <c r="H171" s="298"/>
      <c r="I171" s="282"/>
      <c r="J171" s="298"/>
      <c r="K171" s="282"/>
      <c r="L171" s="298"/>
      <c r="M171" s="282"/>
      <c r="N171" s="298"/>
      <c r="O171" s="282"/>
      <c r="P171" s="298"/>
      <c r="Q171" s="282"/>
      <c r="R171" s="298"/>
      <c r="S171" s="282"/>
      <c r="T171" s="298"/>
      <c r="U171" s="282"/>
      <c r="V171" s="298"/>
      <c r="W171" s="282"/>
      <c r="X171" s="298"/>
      <c r="Y171" s="282"/>
      <c r="Z171" s="298" t="s">
        <v>290</v>
      </c>
      <c r="AA171" s="298" t="s">
        <v>290</v>
      </c>
    </row>
    <row r="172" spans="1:27" s="294" customFormat="1" x14ac:dyDescent="0.25">
      <c r="A172" s="333" t="s">
        <v>543</v>
      </c>
      <c r="B172" s="296" t="s">
        <v>1070</v>
      </c>
      <c r="C172" s="311" t="s">
        <v>755</v>
      </c>
      <c r="D172" s="282" t="s">
        <v>290</v>
      </c>
      <c r="E172" s="282" t="s">
        <v>290</v>
      </c>
      <c r="F172" s="298"/>
      <c r="G172" s="282"/>
      <c r="H172" s="298"/>
      <c r="I172" s="282"/>
      <c r="J172" s="298"/>
      <c r="K172" s="282"/>
      <c r="L172" s="298"/>
      <c r="M172" s="282"/>
      <c r="N172" s="298"/>
      <c r="O172" s="282"/>
      <c r="P172" s="298"/>
      <c r="Q172" s="282"/>
      <c r="R172" s="298"/>
      <c r="S172" s="282"/>
      <c r="T172" s="298"/>
      <c r="U172" s="282"/>
      <c r="V172" s="298"/>
      <c r="W172" s="282"/>
      <c r="X172" s="298"/>
      <c r="Y172" s="282"/>
      <c r="Z172" s="298" t="s">
        <v>290</v>
      </c>
      <c r="AA172" s="298" t="s">
        <v>290</v>
      </c>
    </row>
    <row r="173" spans="1:27" s="294" customFormat="1" x14ac:dyDescent="0.25">
      <c r="A173" s="333" t="s">
        <v>654</v>
      </c>
      <c r="B173" s="296" t="s">
        <v>954</v>
      </c>
      <c r="C173" s="311" t="s">
        <v>755</v>
      </c>
      <c r="D173" s="282">
        <v>5868.6414999999997</v>
      </c>
      <c r="E173" s="282">
        <v>8748.1440000000002</v>
      </c>
      <c r="F173" s="298">
        <v>7325.1552296403497</v>
      </c>
      <c r="G173" s="284">
        <v>8215.2145899999996</v>
      </c>
      <c r="H173" s="298">
        <v>8041.6702592800002</v>
      </c>
      <c r="I173" s="284">
        <v>8715.010299309999</v>
      </c>
      <c r="J173" s="298">
        <v>7805.3518634199982</v>
      </c>
      <c r="K173" s="284">
        <v>8039.2875412384874</v>
      </c>
      <c r="L173" s="298">
        <v>7981.7179252550341</v>
      </c>
      <c r="M173" s="284">
        <v>8222.4802308031176</v>
      </c>
      <c r="N173" s="298">
        <v>8280.8859097593268</v>
      </c>
      <c r="O173" s="284">
        <v>8534.3031322511288</v>
      </c>
      <c r="P173" s="298">
        <v>8612.1213461497355</v>
      </c>
      <c r="Q173" s="284">
        <v>8823.9616355393537</v>
      </c>
      <c r="R173" s="298">
        <v>0</v>
      </c>
      <c r="S173" s="284">
        <v>9056.8733484274399</v>
      </c>
      <c r="T173" s="298">
        <v>0</v>
      </c>
      <c r="U173" s="284">
        <v>9328.5795488802596</v>
      </c>
      <c r="V173" s="298">
        <v>0</v>
      </c>
      <c r="W173" s="284">
        <v>9608.4369353466682</v>
      </c>
      <c r="X173" s="298">
        <v>0</v>
      </c>
      <c r="Y173" s="284">
        <v>9896.6900434070703</v>
      </c>
      <c r="Z173" s="282">
        <f>F173+H173+J173+L173+N173+P173</f>
        <v>48046.902533504443</v>
      </c>
      <c r="AA173" s="282">
        <f>I173+K173+M173+O173+Q173+S173+U173+W173+Y173+G173</f>
        <v>88440.837305203531</v>
      </c>
    </row>
    <row r="174" spans="1:27" s="294" customFormat="1" x14ac:dyDescent="0.25">
      <c r="A174" s="333" t="s">
        <v>777</v>
      </c>
      <c r="B174" s="296" t="s">
        <v>1071</v>
      </c>
      <c r="C174" s="311" t="s">
        <v>755</v>
      </c>
      <c r="D174" s="282" t="s">
        <v>290</v>
      </c>
      <c r="E174" s="282" t="s">
        <v>290</v>
      </c>
      <c r="F174" s="298"/>
      <c r="G174" s="282"/>
      <c r="H174" s="298"/>
      <c r="I174" s="282"/>
      <c r="J174" s="298"/>
      <c r="K174" s="282"/>
      <c r="L174" s="298"/>
      <c r="M174" s="282"/>
      <c r="N174" s="298"/>
      <c r="O174" s="282"/>
      <c r="P174" s="298"/>
      <c r="Q174" s="282"/>
      <c r="R174" s="298"/>
      <c r="S174" s="282"/>
      <c r="T174" s="298"/>
      <c r="U174" s="282"/>
      <c r="V174" s="298"/>
      <c r="W174" s="282"/>
      <c r="X174" s="298"/>
      <c r="Y174" s="282"/>
      <c r="Z174" s="298" t="s">
        <v>290</v>
      </c>
      <c r="AA174" s="298" t="s">
        <v>290</v>
      </c>
    </row>
    <row r="175" spans="1:27" s="294" customFormat="1" x14ac:dyDescent="0.25">
      <c r="A175" s="333" t="s">
        <v>778</v>
      </c>
      <c r="B175" s="296" t="s">
        <v>955</v>
      </c>
      <c r="C175" s="311" t="s">
        <v>755</v>
      </c>
      <c r="D175" s="282">
        <v>33.362499999999997</v>
      </c>
      <c r="E175" s="282">
        <v>27.893999999999998</v>
      </c>
      <c r="F175" s="298">
        <v>7.6805000000000003</v>
      </c>
      <c r="G175" s="284">
        <v>58.972970000000004</v>
      </c>
      <c r="H175" s="298">
        <v>4.5163000000000002</v>
      </c>
      <c r="I175" s="284">
        <v>37.304808289999997</v>
      </c>
      <c r="J175" s="298">
        <v>3.8414800000000002</v>
      </c>
      <c r="K175" s="284">
        <v>317.78354488999997</v>
      </c>
      <c r="L175" s="298">
        <v>3.48054</v>
      </c>
      <c r="M175" s="284">
        <v>298.52319</v>
      </c>
      <c r="N175" s="298">
        <v>3.4279000000000002</v>
      </c>
      <c r="O175" s="284">
        <v>2.7311170800000002</v>
      </c>
      <c r="P175" s="298">
        <v>3.2565050000000002</v>
      </c>
      <c r="Q175" s="284">
        <v>2.5</v>
      </c>
      <c r="R175" s="298">
        <v>0</v>
      </c>
      <c r="S175" s="284">
        <v>2.5</v>
      </c>
      <c r="T175" s="298">
        <v>0</v>
      </c>
      <c r="U175" s="284">
        <v>2.5492407299999997</v>
      </c>
      <c r="V175" s="298">
        <v>0</v>
      </c>
      <c r="W175" s="284">
        <v>2.6257179518999996</v>
      </c>
      <c r="X175" s="298">
        <v>0</v>
      </c>
      <c r="Y175" s="284">
        <v>2.7044894904569992</v>
      </c>
      <c r="Z175" s="282">
        <f>F175+H175+J175+L175+N175+P175</f>
        <v>26.203225000000003</v>
      </c>
      <c r="AA175" s="282">
        <f>I175+K175+M175+O175+Q175+S175+U175+W175+Y175+G175</f>
        <v>728.19507843235692</v>
      </c>
    </row>
    <row r="176" spans="1:27" s="294" customFormat="1" x14ac:dyDescent="0.25">
      <c r="A176" s="333" t="s">
        <v>779</v>
      </c>
      <c r="B176" s="296" t="s">
        <v>956</v>
      </c>
      <c r="C176" s="311" t="s">
        <v>755</v>
      </c>
      <c r="D176" s="298" t="s">
        <v>290</v>
      </c>
      <c r="E176" s="298" t="s">
        <v>290</v>
      </c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 t="s">
        <v>290</v>
      </c>
      <c r="AA176" s="298" t="s">
        <v>290</v>
      </c>
    </row>
    <row r="177" spans="1:27" s="294" customFormat="1" x14ac:dyDescent="0.25">
      <c r="A177" s="333" t="s">
        <v>780</v>
      </c>
      <c r="B177" s="296" t="s">
        <v>1078</v>
      </c>
      <c r="C177" s="311" t="s">
        <v>755</v>
      </c>
      <c r="D177" s="282" t="s">
        <v>290</v>
      </c>
      <c r="E177" s="282" t="s">
        <v>290</v>
      </c>
      <c r="F177" s="298"/>
      <c r="G177" s="282"/>
      <c r="H177" s="298"/>
      <c r="I177" s="282"/>
      <c r="J177" s="298"/>
      <c r="K177" s="282"/>
      <c r="L177" s="298"/>
      <c r="M177" s="282"/>
      <c r="N177" s="298"/>
      <c r="O177" s="282"/>
      <c r="P177" s="298"/>
      <c r="Q177" s="282"/>
      <c r="R177" s="298"/>
      <c r="S177" s="282"/>
      <c r="T177" s="298"/>
      <c r="U177" s="282"/>
      <c r="V177" s="298"/>
      <c r="W177" s="282"/>
      <c r="X177" s="298"/>
      <c r="Y177" s="282"/>
      <c r="Z177" s="298" t="s">
        <v>290</v>
      </c>
      <c r="AA177" s="298" t="s">
        <v>290</v>
      </c>
    </row>
    <row r="178" spans="1:27" s="294" customFormat="1" ht="31.5" x14ac:dyDescent="0.25">
      <c r="A178" s="333" t="s">
        <v>781</v>
      </c>
      <c r="B178" s="297" t="s">
        <v>825</v>
      </c>
      <c r="C178" s="311" t="s">
        <v>755</v>
      </c>
      <c r="D178" s="282" t="s">
        <v>290</v>
      </c>
      <c r="E178" s="282" t="s">
        <v>290</v>
      </c>
      <c r="F178" s="282">
        <f t="shared" ref="F178" si="172">F179+F180</f>
        <v>0</v>
      </c>
      <c r="G178" s="282">
        <f>G179+G180</f>
        <v>0</v>
      </c>
      <c r="H178" s="282">
        <f t="shared" ref="H178:I178" si="173">H179+H180</f>
        <v>0</v>
      </c>
      <c r="I178" s="282">
        <f t="shared" si="173"/>
        <v>0</v>
      </c>
      <c r="J178" s="282">
        <f t="shared" ref="J178" si="174">J179+J180</f>
        <v>0</v>
      </c>
      <c r="K178" s="282">
        <f t="shared" ref="K178:Y178" si="175">K179+K180</f>
        <v>0</v>
      </c>
      <c r="L178" s="282">
        <f t="shared" si="175"/>
        <v>0</v>
      </c>
      <c r="M178" s="282">
        <f t="shared" si="175"/>
        <v>0</v>
      </c>
      <c r="N178" s="282">
        <f t="shared" si="175"/>
        <v>0</v>
      </c>
      <c r="O178" s="282">
        <f t="shared" si="175"/>
        <v>0</v>
      </c>
      <c r="P178" s="282">
        <f t="shared" si="175"/>
        <v>0</v>
      </c>
      <c r="Q178" s="282">
        <f t="shared" si="175"/>
        <v>0</v>
      </c>
      <c r="R178" s="282">
        <f t="shared" si="175"/>
        <v>0</v>
      </c>
      <c r="S178" s="282">
        <f t="shared" si="175"/>
        <v>0</v>
      </c>
      <c r="T178" s="282">
        <f t="shared" si="175"/>
        <v>0</v>
      </c>
      <c r="U178" s="282">
        <f t="shared" si="175"/>
        <v>0</v>
      </c>
      <c r="V178" s="282">
        <f t="shared" si="175"/>
        <v>0</v>
      </c>
      <c r="W178" s="282">
        <f t="shared" si="175"/>
        <v>0</v>
      </c>
      <c r="X178" s="282">
        <f t="shared" si="175"/>
        <v>0</v>
      </c>
      <c r="Y178" s="282">
        <f t="shared" si="175"/>
        <v>0</v>
      </c>
      <c r="Z178" s="298" t="s">
        <v>290</v>
      </c>
      <c r="AA178" s="298" t="s">
        <v>290</v>
      </c>
    </row>
    <row r="179" spans="1:27" s="294" customFormat="1" x14ac:dyDescent="0.25">
      <c r="A179" s="333" t="s">
        <v>1009</v>
      </c>
      <c r="B179" s="300" t="s">
        <v>649</v>
      </c>
      <c r="C179" s="311" t="s">
        <v>755</v>
      </c>
      <c r="D179" s="282" t="s">
        <v>290</v>
      </c>
      <c r="E179" s="282" t="s">
        <v>290</v>
      </c>
      <c r="F179" s="298"/>
      <c r="G179" s="282"/>
      <c r="H179" s="298"/>
      <c r="I179" s="282"/>
      <c r="J179" s="298"/>
      <c r="K179" s="282"/>
      <c r="L179" s="298"/>
      <c r="M179" s="282"/>
      <c r="N179" s="298"/>
      <c r="O179" s="282"/>
      <c r="P179" s="298"/>
      <c r="Q179" s="282"/>
      <c r="R179" s="298"/>
      <c r="S179" s="282"/>
      <c r="T179" s="298"/>
      <c r="U179" s="282"/>
      <c r="V179" s="298"/>
      <c r="W179" s="282"/>
      <c r="X179" s="298"/>
      <c r="Y179" s="282"/>
      <c r="Z179" s="298" t="s">
        <v>290</v>
      </c>
      <c r="AA179" s="298" t="s">
        <v>290</v>
      </c>
    </row>
    <row r="180" spans="1:27" s="294" customFormat="1" x14ac:dyDescent="0.25">
      <c r="A180" s="333" t="s">
        <v>1010</v>
      </c>
      <c r="B180" s="300" t="s">
        <v>637</v>
      </c>
      <c r="C180" s="311" t="s">
        <v>755</v>
      </c>
      <c r="D180" s="282"/>
      <c r="E180" s="282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 t="s">
        <v>290</v>
      </c>
      <c r="AA180" s="298" t="s">
        <v>290</v>
      </c>
    </row>
    <row r="181" spans="1:27" s="294" customFormat="1" ht="31.5" x14ac:dyDescent="0.25">
      <c r="A181" s="333" t="s">
        <v>782</v>
      </c>
      <c r="B181" s="307" t="s">
        <v>1043</v>
      </c>
      <c r="C181" s="311" t="s">
        <v>755</v>
      </c>
      <c r="D181" s="282">
        <v>0</v>
      </c>
      <c r="E181" s="282">
        <v>0</v>
      </c>
      <c r="F181" s="282">
        <f t="shared" ref="F181" si="176">F182+F183</f>
        <v>0</v>
      </c>
      <c r="G181" s="282">
        <f>G182+G183</f>
        <v>0</v>
      </c>
      <c r="H181" s="282">
        <f t="shared" ref="H181:I181" si="177">H182+H183</f>
        <v>0</v>
      </c>
      <c r="I181" s="282">
        <f t="shared" si="177"/>
        <v>0</v>
      </c>
      <c r="J181" s="282">
        <f t="shared" ref="J181" si="178">J182+J183</f>
        <v>0</v>
      </c>
      <c r="K181" s="282">
        <f t="shared" ref="K181:Y181" si="179">K182+K183</f>
        <v>0</v>
      </c>
      <c r="L181" s="282">
        <f t="shared" si="179"/>
        <v>0</v>
      </c>
      <c r="M181" s="282">
        <f t="shared" si="179"/>
        <v>0</v>
      </c>
      <c r="N181" s="282">
        <f t="shared" si="179"/>
        <v>0</v>
      </c>
      <c r="O181" s="282">
        <f t="shared" si="179"/>
        <v>0</v>
      </c>
      <c r="P181" s="282">
        <f t="shared" si="179"/>
        <v>0</v>
      </c>
      <c r="Q181" s="282">
        <f t="shared" si="179"/>
        <v>0</v>
      </c>
      <c r="R181" s="282">
        <f t="shared" si="179"/>
        <v>0</v>
      </c>
      <c r="S181" s="282">
        <f t="shared" si="179"/>
        <v>0</v>
      </c>
      <c r="T181" s="282">
        <f t="shared" si="179"/>
        <v>0</v>
      </c>
      <c r="U181" s="282">
        <f t="shared" si="179"/>
        <v>0</v>
      </c>
      <c r="V181" s="282">
        <f t="shared" si="179"/>
        <v>0</v>
      </c>
      <c r="W181" s="282">
        <f t="shared" si="179"/>
        <v>0</v>
      </c>
      <c r="X181" s="282">
        <f t="shared" si="179"/>
        <v>0</v>
      </c>
      <c r="Y181" s="282">
        <f t="shared" si="179"/>
        <v>0</v>
      </c>
      <c r="Z181" s="282">
        <f t="shared" ref="Z181:Z183" si="180">F181+H181+J181+L181+N181+P181</f>
        <v>0</v>
      </c>
      <c r="AA181" s="282">
        <f t="shared" ref="AA181:AA183" si="181">I181+K181+M181+O181+Q181+S181+U181+W181+Y181+G181</f>
        <v>0</v>
      </c>
    </row>
    <row r="182" spans="1:27" s="294" customFormat="1" x14ac:dyDescent="0.25">
      <c r="A182" s="333" t="s">
        <v>899</v>
      </c>
      <c r="B182" s="301" t="s">
        <v>937</v>
      </c>
      <c r="C182" s="311" t="s">
        <v>755</v>
      </c>
      <c r="D182" s="282">
        <v>0</v>
      </c>
      <c r="E182" s="282">
        <v>0</v>
      </c>
      <c r="F182" s="298"/>
      <c r="G182" s="282"/>
      <c r="H182" s="298"/>
      <c r="I182" s="282"/>
      <c r="J182" s="298"/>
      <c r="K182" s="282"/>
      <c r="L182" s="298"/>
      <c r="M182" s="282"/>
      <c r="N182" s="298"/>
      <c r="O182" s="282"/>
      <c r="P182" s="298"/>
      <c r="Q182" s="282"/>
      <c r="R182" s="298"/>
      <c r="S182" s="282"/>
      <c r="T182" s="298"/>
      <c r="U182" s="282"/>
      <c r="V182" s="298"/>
      <c r="W182" s="282"/>
      <c r="X182" s="298"/>
      <c r="Y182" s="282"/>
      <c r="Z182" s="282">
        <f t="shared" si="180"/>
        <v>0</v>
      </c>
      <c r="AA182" s="282">
        <f t="shared" si="181"/>
        <v>0</v>
      </c>
    </row>
    <row r="183" spans="1:27" s="294" customFormat="1" x14ac:dyDescent="0.25">
      <c r="A183" s="333" t="s">
        <v>900</v>
      </c>
      <c r="B183" s="301" t="s">
        <v>938</v>
      </c>
      <c r="C183" s="311" t="s">
        <v>755</v>
      </c>
      <c r="D183" s="282">
        <v>0</v>
      </c>
      <c r="E183" s="282">
        <v>0</v>
      </c>
      <c r="F183" s="298"/>
      <c r="G183" s="282"/>
      <c r="H183" s="298"/>
      <c r="I183" s="282"/>
      <c r="J183" s="298"/>
      <c r="K183" s="282"/>
      <c r="L183" s="298"/>
      <c r="M183" s="282"/>
      <c r="N183" s="298"/>
      <c r="O183" s="282"/>
      <c r="P183" s="298"/>
      <c r="Q183" s="282"/>
      <c r="R183" s="298"/>
      <c r="S183" s="282"/>
      <c r="T183" s="298"/>
      <c r="U183" s="282"/>
      <c r="V183" s="298"/>
      <c r="W183" s="282"/>
      <c r="X183" s="298"/>
      <c r="Y183" s="282"/>
      <c r="Z183" s="282">
        <f t="shared" si="180"/>
        <v>0</v>
      </c>
      <c r="AA183" s="282">
        <f t="shared" si="181"/>
        <v>0</v>
      </c>
    </row>
    <row r="184" spans="1:27" s="294" customFormat="1" x14ac:dyDescent="0.25">
      <c r="A184" s="333" t="s">
        <v>783</v>
      </c>
      <c r="B184" s="296" t="s">
        <v>957</v>
      </c>
      <c r="C184" s="311" t="s">
        <v>755</v>
      </c>
      <c r="D184" s="282">
        <v>423.73730000000006</v>
      </c>
      <c r="E184" s="282">
        <v>230.3811</v>
      </c>
      <c r="F184" s="298">
        <v>720.48890804135169</v>
      </c>
      <c r="G184" s="284">
        <v>473.24805147396285</v>
      </c>
      <c r="H184" s="298">
        <v>248.54213815113894</v>
      </c>
      <c r="I184" s="284">
        <v>718.60605095119138</v>
      </c>
      <c r="J184" s="298">
        <v>135.39205303302612</v>
      </c>
      <c r="K184" s="284">
        <v>472.90270454750265</v>
      </c>
      <c r="L184" s="298">
        <v>94.682468388430166</v>
      </c>
      <c r="M184" s="284">
        <v>244.41235306594749</v>
      </c>
      <c r="N184" s="298">
        <v>214.06606315033665</v>
      </c>
      <c r="O184" s="284">
        <v>178.43485844503275</v>
      </c>
      <c r="P184" s="298">
        <v>155.22020980634744</v>
      </c>
      <c r="Q184" s="284">
        <v>79.977831576772033</v>
      </c>
      <c r="R184" s="298">
        <v>0</v>
      </c>
      <c r="S184" s="284">
        <v>82.831379253601654</v>
      </c>
      <c r="T184" s="298">
        <v>0</v>
      </c>
      <c r="U184" s="284">
        <v>85.590548327048026</v>
      </c>
      <c r="V184" s="298">
        <v>0</v>
      </c>
      <c r="W184" s="284">
        <v>88.432492472696438</v>
      </c>
      <c r="X184" s="298">
        <v>0</v>
      </c>
      <c r="Y184" s="284">
        <v>91.359694942714526</v>
      </c>
      <c r="Z184" s="282">
        <f>F184+H184+J184+L184+N184+P184</f>
        <v>1568.3918405706311</v>
      </c>
      <c r="AA184" s="282">
        <f t="shared" ref="AA184:AA185" si="182">I184+K184+M184+O184+Q184+S184+U184+W184+Y184+G184</f>
        <v>2515.7959650564694</v>
      </c>
    </row>
    <row r="185" spans="1:27" s="295" customFormat="1" x14ac:dyDescent="0.25">
      <c r="A185" s="331" t="s">
        <v>544</v>
      </c>
      <c r="B185" s="308" t="s">
        <v>1044</v>
      </c>
      <c r="C185" s="332" t="s">
        <v>755</v>
      </c>
      <c r="D185" s="309">
        <v>5488.6692569999996</v>
      </c>
      <c r="E185" s="309">
        <v>7145.7518970000001</v>
      </c>
      <c r="F185" s="309">
        <f t="shared" ref="F185" si="183">F186+F187+F191+F192+F193+F194+F195+F196+F198+F199+F200+F201+F202</f>
        <v>6971.6789262225593</v>
      </c>
      <c r="G185" s="312">
        <f>G186+G187+G191+G192+G193+G194+G195+G196+G198+G199+G200+G201+G202</f>
        <v>7189.1646106672688</v>
      </c>
      <c r="H185" s="309">
        <f t="shared" ref="H185:I185" si="184">H186+H187+H191+H192+H193+H194+H195+H196+H198+H199+H200+H201+H202</f>
        <v>6958.0778710528839</v>
      </c>
      <c r="I185" s="312">
        <f t="shared" si="184"/>
        <v>7031.9363919519892</v>
      </c>
      <c r="J185" s="309">
        <f t="shared" ref="J185" si="185">J186+J187+J191+J192+J193+J194+J195+J196+J198+J199+J200+J201+J202</f>
        <v>7441.9228454929198</v>
      </c>
      <c r="K185" s="312">
        <f t="shared" ref="K185:Y185" si="186">K186+K187+K191+K192+K193+K194+K195+K196+K198+K199+K200+K201+K202</f>
        <v>6952.2942645620442</v>
      </c>
      <c r="L185" s="309">
        <f t="shared" si="186"/>
        <v>7603.6131676679815</v>
      </c>
      <c r="M185" s="312">
        <f t="shared" si="186"/>
        <v>6875.6675237326126</v>
      </c>
      <c r="N185" s="309">
        <f t="shared" si="186"/>
        <v>7724.9544985628045</v>
      </c>
      <c r="O185" s="312">
        <f t="shared" si="186"/>
        <v>7067.9874243891154</v>
      </c>
      <c r="P185" s="309">
        <f t="shared" si="186"/>
        <v>7766.3870164540267</v>
      </c>
      <c r="Q185" s="312">
        <f t="shared" si="186"/>
        <v>7311.4212666872836</v>
      </c>
      <c r="R185" s="309">
        <f t="shared" si="186"/>
        <v>0</v>
      </c>
      <c r="S185" s="312">
        <f t="shared" si="186"/>
        <v>7453.6083073165892</v>
      </c>
      <c r="T185" s="309">
        <f t="shared" si="186"/>
        <v>0</v>
      </c>
      <c r="U185" s="312">
        <f t="shared" si="186"/>
        <v>7696.1467417784015</v>
      </c>
      <c r="V185" s="309">
        <f t="shared" si="186"/>
        <v>0</v>
      </c>
      <c r="W185" s="312">
        <f t="shared" si="186"/>
        <v>7921.994168744528</v>
      </c>
      <c r="X185" s="309">
        <f t="shared" si="186"/>
        <v>0</v>
      </c>
      <c r="Y185" s="312">
        <f t="shared" si="186"/>
        <v>8155.7121304933444</v>
      </c>
      <c r="Z185" s="309">
        <f>F185+H185+J185+L185+N185+P185</f>
        <v>44466.634325453175</v>
      </c>
      <c r="AA185" s="309">
        <f t="shared" si="182"/>
        <v>73655.932830323174</v>
      </c>
    </row>
    <row r="186" spans="1:27" s="294" customFormat="1" x14ac:dyDescent="0.25">
      <c r="A186" s="333" t="s">
        <v>545</v>
      </c>
      <c r="B186" s="307" t="s">
        <v>875</v>
      </c>
      <c r="C186" s="311" t="s">
        <v>755</v>
      </c>
      <c r="D186" s="282" t="s">
        <v>290</v>
      </c>
      <c r="E186" s="282" t="s">
        <v>290</v>
      </c>
      <c r="F186" s="298">
        <v>0</v>
      </c>
      <c r="G186" s="282"/>
      <c r="H186" s="298">
        <v>0</v>
      </c>
      <c r="I186" s="282"/>
      <c r="J186" s="298">
        <v>0</v>
      </c>
      <c r="K186" s="282"/>
      <c r="L186" s="298">
        <v>0</v>
      </c>
      <c r="M186" s="282"/>
      <c r="N186" s="298">
        <v>0</v>
      </c>
      <c r="O186" s="282"/>
      <c r="P186" s="298">
        <v>0</v>
      </c>
      <c r="Q186" s="282"/>
      <c r="R186" s="298">
        <v>0</v>
      </c>
      <c r="S186" s="282"/>
      <c r="T186" s="298">
        <v>0</v>
      </c>
      <c r="U186" s="282"/>
      <c r="V186" s="298">
        <v>0</v>
      </c>
      <c r="W186" s="282"/>
      <c r="X186" s="298">
        <v>0</v>
      </c>
      <c r="Y186" s="282"/>
      <c r="Z186" s="298" t="s">
        <v>290</v>
      </c>
      <c r="AA186" s="298" t="s">
        <v>290</v>
      </c>
    </row>
    <row r="187" spans="1:27" s="294" customFormat="1" x14ac:dyDescent="0.25">
      <c r="A187" s="333" t="s">
        <v>546</v>
      </c>
      <c r="B187" s="307" t="s">
        <v>1045</v>
      </c>
      <c r="C187" s="311" t="s">
        <v>755</v>
      </c>
      <c r="D187" s="282">
        <f>D190</f>
        <v>929.97059999999999</v>
      </c>
      <c r="E187" s="282">
        <f t="shared" ref="E187" si="187">E190</f>
        <v>887.49400000000003</v>
      </c>
      <c r="F187" s="282">
        <f t="shared" ref="F187" si="188">F188+F189+F190</f>
        <v>966.94584786682901</v>
      </c>
      <c r="G187" s="282">
        <f>G188+G189+G190</f>
        <v>993.77673699999991</v>
      </c>
      <c r="H187" s="282">
        <f t="shared" ref="H187:I187" si="189">H188+H189+H190</f>
        <v>1165.8731086666</v>
      </c>
      <c r="I187" s="282">
        <f t="shared" si="189"/>
        <v>1186.8188505099999</v>
      </c>
      <c r="J187" s="282">
        <f t="shared" ref="J187" si="190">J188+J189+J190</f>
        <v>1033.64706770933</v>
      </c>
      <c r="K187" s="282">
        <f t="shared" ref="K187:Y187" si="191">K188+K189+K190</f>
        <v>1269.9159130619755</v>
      </c>
      <c r="L187" s="282">
        <f t="shared" si="191"/>
        <v>1116.5454913991039</v>
      </c>
      <c r="M187" s="282">
        <f t="shared" si="191"/>
        <v>1300.7646393931927</v>
      </c>
      <c r="N187" s="282">
        <f t="shared" si="191"/>
        <v>1277.0073462212686</v>
      </c>
      <c r="O187" s="282">
        <f t="shared" si="191"/>
        <v>1341.0278277322648</v>
      </c>
      <c r="P187" s="282">
        <f t="shared" si="191"/>
        <v>1239.381640088053</v>
      </c>
      <c r="Q187" s="282">
        <f t="shared" si="191"/>
        <v>1378.7938805050139</v>
      </c>
      <c r="R187" s="282">
        <f t="shared" si="191"/>
        <v>0</v>
      </c>
      <c r="S187" s="282">
        <f t="shared" si="191"/>
        <v>1419.4512422095636</v>
      </c>
      <c r="T187" s="282">
        <f t="shared" si="191"/>
        <v>0</v>
      </c>
      <c r="U187" s="282">
        <f t="shared" si="191"/>
        <v>1462.0347794758502</v>
      </c>
      <c r="V187" s="282">
        <f t="shared" si="191"/>
        <v>0</v>
      </c>
      <c r="W187" s="282">
        <f t="shared" si="191"/>
        <v>1505.8958228601257</v>
      </c>
      <c r="X187" s="282">
        <f t="shared" si="191"/>
        <v>0</v>
      </c>
      <c r="Y187" s="282">
        <f t="shared" si="191"/>
        <v>1551.0726975459295</v>
      </c>
      <c r="Z187" s="282">
        <f>F187+H187+J187+L187+N187+P187</f>
        <v>6799.4005019511851</v>
      </c>
      <c r="AA187" s="282">
        <f t="shared" ref="AA187" si="192">I187+K187+M187+O187+Q187+S187+U187+W187+Y187+G187</f>
        <v>13409.552390293917</v>
      </c>
    </row>
    <row r="188" spans="1:27" s="294" customFormat="1" x14ac:dyDescent="0.25">
      <c r="A188" s="333" t="s">
        <v>547</v>
      </c>
      <c r="B188" s="301" t="s">
        <v>644</v>
      </c>
      <c r="C188" s="311" t="s">
        <v>755</v>
      </c>
      <c r="D188" s="282" t="s">
        <v>290</v>
      </c>
      <c r="E188" s="282" t="s">
        <v>290</v>
      </c>
      <c r="F188" s="298">
        <v>0</v>
      </c>
      <c r="G188" s="282"/>
      <c r="H188" s="298">
        <v>0</v>
      </c>
      <c r="I188" s="282"/>
      <c r="J188" s="298">
        <v>0</v>
      </c>
      <c r="K188" s="282"/>
      <c r="L188" s="298">
        <v>0</v>
      </c>
      <c r="M188" s="282"/>
      <c r="N188" s="298">
        <v>0</v>
      </c>
      <c r="O188" s="282"/>
      <c r="P188" s="298">
        <v>0</v>
      </c>
      <c r="Q188" s="282"/>
      <c r="R188" s="298">
        <v>0</v>
      </c>
      <c r="S188" s="282"/>
      <c r="T188" s="298">
        <v>0</v>
      </c>
      <c r="U188" s="282"/>
      <c r="V188" s="298">
        <v>0</v>
      </c>
      <c r="W188" s="282"/>
      <c r="X188" s="298">
        <v>0</v>
      </c>
      <c r="Y188" s="282"/>
      <c r="Z188" s="298" t="s">
        <v>290</v>
      </c>
      <c r="AA188" s="298" t="s">
        <v>290</v>
      </c>
    </row>
    <row r="189" spans="1:27" s="294" customFormat="1" x14ac:dyDescent="0.25">
      <c r="A189" s="333" t="s">
        <v>548</v>
      </c>
      <c r="B189" s="301" t="s">
        <v>876</v>
      </c>
      <c r="C189" s="311" t="s">
        <v>755</v>
      </c>
      <c r="D189" s="282" t="s">
        <v>290</v>
      </c>
      <c r="E189" s="282" t="s">
        <v>290</v>
      </c>
      <c r="F189" s="298">
        <v>0</v>
      </c>
      <c r="G189" s="282"/>
      <c r="H189" s="298">
        <v>0</v>
      </c>
      <c r="I189" s="282"/>
      <c r="J189" s="298">
        <v>0</v>
      </c>
      <c r="K189" s="282"/>
      <c r="L189" s="298">
        <v>0</v>
      </c>
      <c r="M189" s="282"/>
      <c r="N189" s="298">
        <v>0</v>
      </c>
      <c r="O189" s="282"/>
      <c r="P189" s="298">
        <v>0</v>
      </c>
      <c r="Q189" s="282"/>
      <c r="R189" s="298">
        <v>0</v>
      </c>
      <c r="S189" s="282"/>
      <c r="T189" s="298">
        <v>0</v>
      </c>
      <c r="U189" s="282"/>
      <c r="V189" s="298">
        <v>0</v>
      </c>
      <c r="W189" s="282"/>
      <c r="X189" s="298">
        <v>0</v>
      </c>
      <c r="Y189" s="282"/>
      <c r="Z189" s="298" t="s">
        <v>290</v>
      </c>
      <c r="AA189" s="298" t="s">
        <v>290</v>
      </c>
    </row>
    <row r="190" spans="1:27" s="294" customFormat="1" x14ac:dyDescent="0.25">
      <c r="A190" s="333" t="s">
        <v>804</v>
      </c>
      <c r="B190" s="301" t="s">
        <v>805</v>
      </c>
      <c r="C190" s="311" t="s">
        <v>755</v>
      </c>
      <c r="D190" s="282">
        <v>929.97059999999999</v>
      </c>
      <c r="E190" s="282">
        <v>887.49400000000003</v>
      </c>
      <c r="F190" s="298">
        <v>966.94584786682901</v>
      </c>
      <c r="G190" s="284">
        <v>993.77673699999991</v>
      </c>
      <c r="H190" s="298">
        <v>1165.8731086666</v>
      </c>
      <c r="I190" s="284">
        <v>1186.8188505099999</v>
      </c>
      <c r="J190" s="298">
        <v>1033.64706770933</v>
      </c>
      <c r="K190" s="284">
        <v>1269.9159130619755</v>
      </c>
      <c r="L190" s="298">
        <v>1116.5454913991039</v>
      </c>
      <c r="M190" s="284">
        <v>1300.7646393931927</v>
      </c>
      <c r="N190" s="298">
        <v>1277.0073462212686</v>
      </c>
      <c r="O190" s="284">
        <v>1341.0278277322648</v>
      </c>
      <c r="P190" s="298">
        <v>1239.381640088053</v>
      </c>
      <c r="Q190" s="284">
        <v>1378.7938805050139</v>
      </c>
      <c r="R190" s="298">
        <v>0</v>
      </c>
      <c r="S190" s="284">
        <v>1419.4512422095636</v>
      </c>
      <c r="T190" s="298">
        <v>0</v>
      </c>
      <c r="U190" s="284">
        <v>1462.0347794758502</v>
      </c>
      <c r="V190" s="298">
        <v>0</v>
      </c>
      <c r="W190" s="284">
        <v>1505.8958228601257</v>
      </c>
      <c r="X190" s="298">
        <v>0</v>
      </c>
      <c r="Y190" s="284">
        <v>1551.0726975459295</v>
      </c>
      <c r="Z190" s="282">
        <f>F190+H190+J190+L190+N190+P190</f>
        <v>6799.4005019511851</v>
      </c>
      <c r="AA190" s="282">
        <f t="shared" ref="AA190:AA192" si="193">I190+K190+M190+O190+Q190+S190+U190+W190+Y190+G190</f>
        <v>13409.552390293917</v>
      </c>
    </row>
    <row r="191" spans="1:27" s="294" customFormat="1" ht="31.5" x14ac:dyDescent="0.25">
      <c r="A191" s="333" t="s">
        <v>549</v>
      </c>
      <c r="B191" s="307" t="s">
        <v>913</v>
      </c>
      <c r="C191" s="311" t="s">
        <v>755</v>
      </c>
      <c r="D191" s="282">
        <v>1296.0602749999998</v>
      </c>
      <c r="E191" s="282">
        <v>2062.1108289999997</v>
      </c>
      <c r="F191" s="298">
        <v>1808.0340701742223</v>
      </c>
      <c r="G191" s="284">
        <v>1976.2227765800001</v>
      </c>
      <c r="H191" s="298">
        <v>1009.6857069612008</v>
      </c>
      <c r="I191" s="284">
        <v>1437.7914831300002</v>
      </c>
      <c r="J191" s="298">
        <v>656.87392916698388</v>
      </c>
      <c r="K191" s="284">
        <v>835.60064369337329</v>
      </c>
      <c r="L191" s="298">
        <v>1178.8690098219699</v>
      </c>
      <c r="M191" s="284">
        <v>874.3160249907055</v>
      </c>
      <c r="N191" s="298">
        <v>1225.9973626398405</v>
      </c>
      <c r="O191" s="284">
        <v>914.76955615567499</v>
      </c>
      <c r="P191" s="298">
        <v>1280.8162666227518</v>
      </c>
      <c r="Q191" s="284">
        <v>966.33500348334951</v>
      </c>
      <c r="R191" s="298">
        <v>0</v>
      </c>
      <c r="S191" s="284">
        <v>1021.3329262894987</v>
      </c>
      <c r="T191" s="298">
        <v>0</v>
      </c>
      <c r="U191" s="284">
        <v>1053.6694072263308</v>
      </c>
      <c r="V191" s="298">
        <v>0</v>
      </c>
      <c r="W191" s="284">
        <v>1085.2794894431206</v>
      </c>
      <c r="X191" s="298">
        <v>0</v>
      </c>
      <c r="Y191" s="284">
        <v>1117.8378741264141</v>
      </c>
      <c r="Z191" s="282">
        <f>F191+H191+J191+L191+N191+P191</f>
        <v>7160.2763453869693</v>
      </c>
      <c r="AA191" s="282">
        <f t="shared" si="193"/>
        <v>11283.155185118469</v>
      </c>
    </row>
    <row r="192" spans="1:27" s="294" customFormat="1" ht="31.5" x14ac:dyDescent="0.25">
      <c r="A192" s="333" t="s">
        <v>655</v>
      </c>
      <c r="B192" s="307" t="s">
        <v>1098</v>
      </c>
      <c r="C192" s="311" t="s">
        <v>755</v>
      </c>
      <c r="D192" s="282">
        <v>34.038199999999996</v>
      </c>
      <c r="E192" s="282">
        <v>176.79400000000001</v>
      </c>
      <c r="F192" s="298">
        <v>115.31658025747791</v>
      </c>
      <c r="G192" s="284">
        <v>198.32276300000001</v>
      </c>
      <c r="H192" s="298">
        <v>276.80672094393299</v>
      </c>
      <c r="I192" s="284">
        <v>94.432751619999991</v>
      </c>
      <c r="J192" s="298">
        <v>286.82487543070897</v>
      </c>
      <c r="K192" s="284">
        <v>117.65592346869941</v>
      </c>
      <c r="L192" s="298">
        <v>247.52312402103419</v>
      </c>
      <c r="M192" s="284">
        <v>97.906903811046021</v>
      </c>
      <c r="N192" s="298">
        <v>257.37172966301438</v>
      </c>
      <c r="O192" s="284">
        <v>96.876872295586892</v>
      </c>
      <c r="P192" s="298">
        <v>269.10255872685673</v>
      </c>
      <c r="Q192" s="284">
        <v>99.802825356047762</v>
      </c>
      <c r="R192" s="298">
        <v>0</v>
      </c>
      <c r="S192" s="284">
        <v>102.79638822792947</v>
      </c>
      <c r="T192" s="298">
        <v>0</v>
      </c>
      <c r="U192" s="284">
        <v>104.11214360619915</v>
      </c>
      <c r="V192" s="298">
        <v>0</v>
      </c>
      <c r="W192" s="284">
        <v>109.00361191956874</v>
      </c>
      <c r="X192" s="298">
        <v>0</v>
      </c>
      <c r="Y192" s="284">
        <v>112.27372027715579</v>
      </c>
      <c r="Z192" s="282">
        <f>F192+H192+J192+L192+N192+P192</f>
        <v>1452.9455890430249</v>
      </c>
      <c r="AA192" s="282">
        <f t="shared" si="193"/>
        <v>1133.1839035822331</v>
      </c>
    </row>
    <row r="193" spans="1:27" s="294" customFormat="1" x14ac:dyDescent="0.25">
      <c r="A193" s="333" t="s">
        <v>656</v>
      </c>
      <c r="B193" s="307" t="s">
        <v>1074</v>
      </c>
      <c r="C193" s="311" t="s">
        <v>755</v>
      </c>
      <c r="D193" s="282" t="s">
        <v>290</v>
      </c>
      <c r="E193" s="282" t="s">
        <v>290</v>
      </c>
      <c r="F193" s="298">
        <v>0</v>
      </c>
      <c r="G193" s="298"/>
      <c r="H193" s="298">
        <v>0</v>
      </c>
      <c r="I193" s="298"/>
      <c r="J193" s="298">
        <v>0</v>
      </c>
      <c r="K193" s="298"/>
      <c r="L193" s="298">
        <v>0</v>
      </c>
      <c r="M193" s="298"/>
      <c r="N193" s="298">
        <v>0</v>
      </c>
      <c r="O193" s="298"/>
      <c r="P193" s="298">
        <v>0</v>
      </c>
      <c r="Q193" s="298"/>
      <c r="R193" s="298">
        <v>0</v>
      </c>
      <c r="S193" s="298"/>
      <c r="T193" s="298">
        <v>0</v>
      </c>
      <c r="U193" s="298"/>
      <c r="V193" s="298">
        <v>0</v>
      </c>
      <c r="W193" s="298"/>
      <c r="X193" s="298">
        <v>0</v>
      </c>
      <c r="Y193" s="298"/>
      <c r="Z193" s="298" t="s">
        <v>290</v>
      </c>
      <c r="AA193" s="298" t="s">
        <v>290</v>
      </c>
    </row>
    <row r="194" spans="1:27" s="294" customFormat="1" x14ac:dyDescent="0.25">
      <c r="A194" s="333" t="s">
        <v>657</v>
      </c>
      <c r="B194" s="307" t="s">
        <v>645</v>
      </c>
      <c r="C194" s="311" t="s">
        <v>755</v>
      </c>
      <c r="D194" s="282">
        <v>1263.3528000000001</v>
      </c>
      <c r="E194" s="282">
        <v>1306.6869999999999</v>
      </c>
      <c r="F194" s="298">
        <v>1404.5488697867797</v>
      </c>
      <c r="G194" s="284">
        <v>1421.88967</v>
      </c>
      <c r="H194" s="298">
        <v>1456.5609646517651</v>
      </c>
      <c r="I194" s="284">
        <v>1521.5919100000001</v>
      </c>
      <c r="J194" s="298">
        <v>1513.8679786527264</v>
      </c>
      <c r="K194" s="284">
        <v>1533.9101865182001</v>
      </c>
      <c r="L194" s="298">
        <v>1573.7665346075094</v>
      </c>
      <c r="M194" s="284">
        <v>1638.578812</v>
      </c>
      <c r="N194" s="298">
        <v>1645.1844715733448</v>
      </c>
      <c r="O194" s="284">
        <v>1704.1219644800001</v>
      </c>
      <c r="P194" s="298">
        <v>1666.7259188467212</v>
      </c>
      <c r="Q194" s="284">
        <v>1772.2868430592</v>
      </c>
      <c r="R194" s="298">
        <v>0</v>
      </c>
      <c r="S194" s="284">
        <v>1843.1783167815699</v>
      </c>
      <c r="T194" s="298">
        <v>0</v>
      </c>
      <c r="U194" s="284">
        <v>1921.0166395576423</v>
      </c>
      <c r="V194" s="298">
        <v>0</v>
      </c>
      <c r="W194" s="284">
        <v>2001.9684952447578</v>
      </c>
      <c r="X194" s="298">
        <v>0</v>
      </c>
      <c r="Y194" s="284">
        <v>2086.1584251593581</v>
      </c>
      <c r="Z194" s="282">
        <f t="shared" ref="Z194:Z203" si="194">F194+H194+J194+L194+N194+P194</f>
        <v>9260.6547381188466</v>
      </c>
      <c r="AA194" s="282">
        <f t="shared" ref="AA194:AA203" si="195">I194+K194+M194+O194+Q194+S194+U194+W194+Y194+G194</f>
        <v>17444.701262800725</v>
      </c>
    </row>
    <row r="195" spans="1:27" s="294" customFormat="1" x14ac:dyDescent="0.25">
      <c r="A195" s="333" t="s">
        <v>658</v>
      </c>
      <c r="B195" s="307" t="s">
        <v>832</v>
      </c>
      <c r="C195" s="311" t="s">
        <v>755</v>
      </c>
      <c r="D195" s="282">
        <v>339.7912</v>
      </c>
      <c r="E195" s="282">
        <v>349.81</v>
      </c>
      <c r="F195" s="298">
        <v>379.5253410458343</v>
      </c>
      <c r="G195" s="284">
        <v>384.97399999999999</v>
      </c>
      <c r="H195" s="298">
        <v>391.36969969853396</v>
      </c>
      <c r="I195" s="284">
        <v>425.54306000000003</v>
      </c>
      <c r="J195" s="298">
        <v>426.3016130724194</v>
      </c>
      <c r="K195" s="284">
        <v>500.23229040179996</v>
      </c>
      <c r="L195" s="298">
        <v>448.54932279609898</v>
      </c>
      <c r="M195" s="284">
        <v>548.99627779039997</v>
      </c>
      <c r="N195" s="298">
        <v>421.89324510955396</v>
      </c>
      <c r="O195" s="284">
        <v>559.39728890201604</v>
      </c>
      <c r="P195" s="298">
        <v>427.41736185849805</v>
      </c>
      <c r="Q195" s="284">
        <v>581.65258045809651</v>
      </c>
      <c r="R195" s="298">
        <v>0</v>
      </c>
      <c r="S195" s="284">
        <v>601.79888367642047</v>
      </c>
      <c r="T195" s="298">
        <v>0</v>
      </c>
      <c r="U195" s="284">
        <v>625.04929177836414</v>
      </c>
      <c r="V195" s="298">
        <v>0</v>
      </c>
      <c r="W195" s="284">
        <v>649.22971620438557</v>
      </c>
      <c r="X195" s="298">
        <v>0</v>
      </c>
      <c r="Y195" s="284">
        <v>674.37735760744806</v>
      </c>
      <c r="Z195" s="282">
        <f t="shared" si="194"/>
        <v>2495.0565835809389</v>
      </c>
      <c r="AA195" s="282">
        <f t="shared" si="195"/>
        <v>5551.2507468189315</v>
      </c>
    </row>
    <row r="196" spans="1:27" s="294" customFormat="1" x14ac:dyDescent="0.25">
      <c r="A196" s="333" t="s">
        <v>797</v>
      </c>
      <c r="B196" s="307" t="s">
        <v>1046</v>
      </c>
      <c r="C196" s="311" t="s">
        <v>755</v>
      </c>
      <c r="D196" s="284">
        <v>378.58136900000005</v>
      </c>
      <c r="E196" s="284">
        <v>455.81914</v>
      </c>
      <c r="F196" s="298">
        <v>455.81914</v>
      </c>
      <c r="G196" s="284"/>
      <c r="H196" s="298">
        <v>649.37839953498167</v>
      </c>
      <c r="I196" s="284"/>
      <c r="J196" s="298">
        <v>751.67637677179437</v>
      </c>
      <c r="K196" s="284"/>
      <c r="L196" s="298">
        <v>796.20481659555674</v>
      </c>
      <c r="M196" s="284"/>
      <c r="N196" s="298">
        <v>937.70396278758574</v>
      </c>
      <c r="O196" s="284"/>
      <c r="P196" s="298">
        <v>1220.9364335607818</v>
      </c>
      <c r="Q196" s="284"/>
      <c r="R196" s="298">
        <v>0</v>
      </c>
      <c r="S196" s="284"/>
      <c r="T196" s="298">
        <v>0</v>
      </c>
      <c r="U196" s="284"/>
      <c r="V196" s="298">
        <v>0</v>
      </c>
      <c r="W196" s="284"/>
      <c r="X196" s="298">
        <v>0</v>
      </c>
      <c r="Y196" s="284"/>
      <c r="Z196" s="282">
        <f t="shared" si="194"/>
        <v>4811.7191292507005</v>
      </c>
      <c r="AA196" s="282">
        <f t="shared" si="195"/>
        <v>0</v>
      </c>
    </row>
    <row r="197" spans="1:27" s="294" customFormat="1" x14ac:dyDescent="0.25">
      <c r="A197" s="333" t="s">
        <v>807</v>
      </c>
      <c r="B197" s="301" t="s">
        <v>808</v>
      </c>
      <c r="C197" s="311" t="s">
        <v>755</v>
      </c>
      <c r="D197" s="282">
        <v>-20.100000000000001</v>
      </c>
      <c r="E197" s="282">
        <v>27.812999999999999</v>
      </c>
      <c r="F197" s="298">
        <v>39.849117514020605</v>
      </c>
      <c r="G197" s="284"/>
      <c r="H197" s="298">
        <v>185.60169844806148</v>
      </c>
      <c r="I197" s="284"/>
      <c r="J197" s="298">
        <v>194.86959106899738</v>
      </c>
      <c r="K197" s="284"/>
      <c r="L197" s="298">
        <v>99.929763806786056</v>
      </c>
      <c r="M197" s="284"/>
      <c r="N197" s="298">
        <v>150.17017644180734</v>
      </c>
      <c r="O197" s="284"/>
      <c r="P197" s="298">
        <v>155.42613261727058</v>
      </c>
      <c r="Q197" s="284"/>
      <c r="R197" s="298">
        <v>0</v>
      </c>
      <c r="S197" s="284"/>
      <c r="T197" s="298">
        <v>0</v>
      </c>
      <c r="U197" s="284"/>
      <c r="V197" s="298">
        <v>0</v>
      </c>
      <c r="W197" s="284"/>
      <c r="X197" s="298">
        <v>0</v>
      </c>
      <c r="Y197" s="284"/>
      <c r="Z197" s="282">
        <f t="shared" si="194"/>
        <v>825.84647989694349</v>
      </c>
      <c r="AA197" s="282">
        <f t="shared" si="195"/>
        <v>0</v>
      </c>
    </row>
    <row r="198" spans="1:27" s="294" customFormat="1" x14ac:dyDescent="0.25">
      <c r="A198" s="333" t="s">
        <v>806</v>
      </c>
      <c r="B198" s="307" t="s">
        <v>906</v>
      </c>
      <c r="C198" s="311" t="s">
        <v>755</v>
      </c>
      <c r="D198" s="282">
        <v>422.47433999999998</v>
      </c>
      <c r="E198" s="282">
        <v>430.084</v>
      </c>
      <c r="F198" s="298">
        <v>506.03658064529998</v>
      </c>
      <c r="G198" s="282">
        <v>654.82905061571466</v>
      </c>
      <c r="H198" s="298">
        <v>678.35140432292815</v>
      </c>
      <c r="I198" s="282">
        <v>684.32645443165461</v>
      </c>
      <c r="J198" s="298">
        <v>774.05266367004765</v>
      </c>
      <c r="K198" s="282">
        <v>581.13141836683121</v>
      </c>
      <c r="L198" s="298">
        <v>490.16518934779856</v>
      </c>
      <c r="M198" s="282">
        <v>713.47091450227424</v>
      </c>
      <c r="N198" s="298">
        <v>609.52540937328877</v>
      </c>
      <c r="O198" s="282">
        <v>719.74945854989414</v>
      </c>
      <c r="P198" s="298">
        <v>630.26462444686786</v>
      </c>
      <c r="Q198" s="282">
        <v>726.08325378513314</v>
      </c>
      <c r="R198" s="298"/>
      <c r="S198" s="282">
        <v>732.47278641844264</v>
      </c>
      <c r="T198" s="298"/>
      <c r="U198" s="282">
        <v>745.02977058656347</v>
      </c>
      <c r="V198" s="298"/>
      <c r="W198" s="282">
        <v>757.83789443804721</v>
      </c>
      <c r="X198" s="298"/>
      <c r="Y198" s="282">
        <v>770.90218076656038</v>
      </c>
      <c r="Z198" s="282">
        <f t="shared" si="194"/>
        <v>3688.3958718062308</v>
      </c>
      <c r="AA198" s="282">
        <f t="shared" si="195"/>
        <v>7085.833182461115</v>
      </c>
    </row>
    <row r="199" spans="1:27" s="294" customFormat="1" x14ac:dyDescent="0.25">
      <c r="A199" s="333" t="s">
        <v>809</v>
      </c>
      <c r="B199" s="307" t="s">
        <v>907</v>
      </c>
      <c r="C199" s="311" t="s">
        <v>755</v>
      </c>
      <c r="D199" s="282">
        <v>164.78488199999993</v>
      </c>
      <c r="E199" s="282">
        <v>93.832999999999998</v>
      </c>
      <c r="F199" s="298">
        <v>149.75638302553349</v>
      </c>
      <c r="G199" s="282">
        <v>139.09772999999956</v>
      </c>
      <c r="H199" s="298">
        <v>186.5095717500767</v>
      </c>
      <c r="I199" s="282">
        <v>182.63668647999992</v>
      </c>
      <c r="J199" s="298">
        <v>176.36981567657983</v>
      </c>
      <c r="K199" s="282">
        <v>211.71978687137857</v>
      </c>
      <c r="L199" s="298">
        <v>151.81309328898348</v>
      </c>
      <c r="M199" s="282">
        <v>181.48963612864642</v>
      </c>
      <c r="N199" s="298">
        <v>108.23581144287408</v>
      </c>
      <c r="O199" s="282">
        <v>183.0799363265788</v>
      </c>
      <c r="P199" s="298">
        <v>33.881512004151205</v>
      </c>
      <c r="Q199" s="282">
        <v>184.68438598225271</v>
      </c>
      <c r="R199" s="298"/>
      <c r="S199" s="282">
        <v>186.30216872609569</v>
      </c>
      <c r="T199" s="298"/>
      <c r="U199" s="282">
        <v>190.44102084458063</v>
      </c>
      <c r="V199" s="298"/>
      <c r="W199" s="282">
        <v>194.66265000543547</v>
      </c>
      <c r="X199" s="298"/>
      <c r="Y199" s="282">
        <v>198.96871174950681</v>
      </c>
      <c r="Z199" s="282">
        <f t="shared" si="194"/>
        <v>806.5661871881988</v>
      </c>
      <c r="AA199" s="282">
        <f t="shared" si="195"/>
        <v>1853.0827131144747</v>
      </c>
    </row>
    <row r="200" spans="1:27" s="294" customFormat="1" x14ac:dyDescent="0.25">
      <c r="A200" s="333" t="s">
        <v>810</v>
      </c>
      <c r="B200" s="307" t="s">
        <v>812</v>
      </c>
      <c r="C200" s="311" t="s">
        <v>755</v>
      </c>
      <c r="D200" s="282">
        <v>8.2264999999999997</v>
      </c>
      <c r="E200" s="282">
        <v>6.782</v>
      </c>
      <c r="F200" s="298">
        <v>25.432895920375493</v>
      </c>
      <c r="G200" s="282"/>
      <c r="H200" s="298">
        <v>29.155546107757278</v>
      </c>
      <c r="I200" s="282"/>
      <c r="J200" s="298">
        <v>25.212276879852048</v>
      </c>
      <c r="K200" s="282"/>
      <c r="L200" s="298">
        <v>20.910860810406579</v>
      </c>
      <c r="M200" s="282"/>
      <c r="N200" s="298">
        <v>15.143885082391614</v>
      </c>
      <c r="O200" s="282"/>
      <c r="P200" s="298">
        <v>15.673921060275319</v>
      </c>
      <c r="Q200" s="282"/>
      <c r="R200" s="298">
        <v>0</v>
      </c>
      <c r="S200" s="282"/>
      <c r="T200" s="298">
        <v>0</v>
      </c>
      <c r="U200" s="282"/>
      <c r="V200" s="298">
        <v>0</v>
      </c>
      <c r="W200" s="282"/>
      <c r="X200" s="298">
        <v>0</v>
      </c>
      <c r="Y200" s="282"/>
      <c r="Z200" s="282">
        <f t="shared" si="194"/>
        <v>131.52938586105833</v>
      </c>
      <c r="AA200" s="282">
        <f t="shared" si="195"/>
        <v>0</v>
      </c>
    </row>
    <row r="201" spans="1:27" s="294" customFormat="1" ht="31.5" x14ac:dyDescent="0.25">
      <c r="A201" s="333" t="s">
        <v>811</v>
      </c>
      <c r="B201" s="307" t="s">
        <v>1024</v>
      </c>
      <c r="C201" s="311" t="s">
        <v>755</v>
      </c>
      <c r="D201" s="282">
        <v>208.291999</v>
      </c>
      <c r="E201" s="282">
        <v>328.41095999999999</v>
      </c>
      <c r="F201" s="298">
        <v>293.74778915794553</v>
      </c>
      <c r="G201" s="282">
        <v>145.578</v>
      </c>
      <c r="H201" s="298">
        <v>279.23500000000001</v>
      </c>
      <c r="I201" s="282">
        <v>159.41544340308889</v>
      </c>
      <c r="J201" s="298">
        <v>328.22399999999999</v>
      </c>
      <c r="K201" s="282">
        <v>184.11897032708222</v>
      </c>
      <c r="L201" s="298">
        <v>397.58199999999999</v>
      </c>
      <c r="M201" s="282">
        <v>112.16200000000001</v>
      </c>
      <c r="N201" s="298">
        <v>364.57287195933088</v>
      </c>
      <c r="O201" s="282">
        <v>32.814999999999998</v>
      </c>
      <c r="P201" s="298">
        <v>364.57287195933088</v>
      </c>
      <c r="Q201" s="282">
        <v>0</v>
      </c>
      <c r="R201" s="298"/>
      <c r="S201" s="282">
        <v>0</v>
      </c>
      <c r="T201" s="298"/>
      <c r="U201" s="282">
        <v>0</v>
      </c>
      <c r="V201" s="298"/>
      <c r="W201" s="282">
        <v>0</v>
      </c>
      <c r="X201" s="298"/>
      <c r="Y201" s="282">
        <v>0</v>
      </c>
      <c r="Z201" s="282">
        <f t="shared" si="194"/>
        <v>2027.9345330766068</v>
      </c>
      <c r="AA201" s="282">
        <f t="shared" si="195"/>
        <v>634.08941373017115</v>
      </c>
    </row>
    <row r="202" spans="1:27" s="294" customFormat="1" x14ac:dyDescent="0.25">
      <c r="A202" s="333" t="s">
        <v>833</v>
      </c>
      <c r="B202" s="307" t="s">
        <v>1099</v>
      </c>
      <c r="C202" s="311" t="s">
        <v>755</v>
      </c>
      <c r="D202" s="282">
        <v>443.09709199999924</v>
      </c>
      <c r="E202" s="282">
        <v>1047.9269680000004</v>
      </c>
      <c r="F202" s="298">
        <v>866.51542834226188</v>
      </c>
      <c r="G202" s="282">
        <v>1274.4738834715538</v>
      </c>
      <c r="H202" s="298">
        <v>835.1517484151085</v>
      </c>
      <c r="I202" s="282">
        <v>1339.3797523772455</v>
      </c>
      <c r="J202" s="298">
        <v>1468.8722484624777</v>
      </c>
      <c r="K202" s="282">
        <v>1718.0091318527047</v>
      </c>
      <c r="L202" s="298">
        <v>1181.6837249795203</v>
      </c>
      <c r="M202" s="282">
        <v>1407.9823151163471</v>
      </c>
      <c r="N202" s="298">
        <v>862.31840271031081</v>
      </c>
      <c r="O202" s="282">
        <v>1516.1495199471005</v>
      </c>
      <c r="P202" s="298">
        <v>617.61390727973901</v>
      </c>
      <c r="Q202" s="282">
        <v>1601.7824940581897</v>
      </c>
      <c r="R202" s="298">
        <v>0</v>
      </c>
      <c r="S202" s="282">
        <v>1546.2755949870689</v>
      </c>
      <c r="T202" s="298">
        <v>0</v>
      </c>
      <c r="U202" s="282">
        <v>1594.793688702872</v>
      </c>
      <c r="V202" s="298">
        <v>0</v>
      </c>
      <c r="W202" s="282">
        <v>1618.116488629086</v>
      </c>
      <c r="X202" s="298">
        <v>0</v>
      </c>
      <c r="Y202" s="282">
        <v>1644.121163260972</v>
      </c>
      <c r="Z202" s="282">
        <f t="shared" si="194"/>
        <v>5832.1554601894177</v>
      </c>
      <c r="AA202" s="282">
        <f t="shared" si="195"/>
        <v>15261.08403240314</v>
      </c>
    </row>
    <row r="203" spans="1:27" s="294" customFormat="1" ht="26.25" customHeight="1" x14ac:dyDescent="0.25">
      <c r="A203" s="333" t="s">
        <v>550</v>
      </c>
      <c r="B203" s="310" t="s">
        <v>1047</v>
      </c>
      <c r="C203" s="311" t="s">
        <v>755</v>
      </c>
      <c r="D203" s="309">
        <v>2.6030000000000002</v>
      </c>
      <c r="E203" s="309">
        <v>2.6579999999999999</v>
      </c>
      <c r="F203" s="309">
        <f t="shared" ref="F203" si="196">F204+F205+F209</f>
        <v>8.6612000000000009</v>
      </c>
      <c r="G203" s="312">
        <f>G204+G205+G209</f>
        <v>1.4</v>
      </c>
      <c r="H203" s="309">
        <f t="shared" ref="H203:I203" si="197">H204+H205+H209</f>
        <v>9.1635495999999996</v>
      </c>
      <c r="I203" s="312">
        <f t="shared" si="197"/>
        <v>2.3900496784628618</v>
      </c>
      <c r="J203" s="309">
        <f t="shared" ref="J203" si="198">J204+J205+J209</f>
        <v>9.5117644848000005</v>
      </c>
      <c r="K203" s="312">
        <f t="shared" ref="K203:Y203" si="199">K204+K205+K209</f>
        <v>1.01834</v>
      </c>
      <c r="L203" s="309">
        <f t="shared" si="199"/>
        <v>9.8636997707375986</v>
      </c>
      <c r="M203" s="312">
        <f t="shared" si="199"/>
        <v>1.01834</v>
      </c>
      <c r="N203" s="309">
        <f t="shared" si="199"/>
        <v>10.22865666225489</v>
      </c>
      <c r="O203" s="312">
        <f t="shared" si="199"/>
        <v>1.01834</v>
      </c>
      <c r="P203" s="309">
        <f t="shared" si="199"/>
        <v>10.330943228877441</v>
      </c>
      <c r="Q203" s="312">
        <f t="shared" si="199"/>
        <v>1.01834</v>
      </c>
      <c r="R203" s="309">
        <f t="shared" si="199"/>
        <v>0</v>
      </c>
      <c r="S203" s="312">
        <f t="shared" si="199"/>
        <v>1.01834</v>
      </c>
      <c r="T203" s="309">
        <f t="shared" si="199"/>
        <v>0</v>
      </c>
      <c r="U203" s="312">
        <f t="shared" si="199"/>
        <v>1.01834</v>
      </c>
      <c r="V203" s="309">
        <f t="shared" si="199"/>
        <v>0</v>
      </c>
      <c r="W203" s="312">
        <f t="shared" si="199"/>
        <v>1.01834</v>
      </c>
      <c r="X203" s="309">
        <f t="shared" si="199"/>
        <v>0</v>
      </c>
      <c r="Y203" s="312">
        <f t="shared" si="199"/>
        <v>1.01834</v>
      </c>
      <c r="Z203" s="309">
        <f t="shared" si="194"/>
        <v>57.759813746669934</v>
      </c>
      <c r="AA203" s="309">
        <f t="shared" si="195"/>
        <v>11.936769678462863</v>
      </c>
    </row>
    <row r="204" spans="1:27" s="294" customFormat="1" x14ac:dyDescent="0.25">
      <c r="A204" s="333" t="s">
        <v>551</v>
      </c>
      <c r="B204" s="307" t="s">
        <v>46</v>
      </c>
      <c r="C204" s="311" t="s">
        <v>755</v>
      </c>
      <c r="D204" s="282">
        <v>0</v>
      </c>
      <c r="E204" s="282">
        <v>0</v>
      </c>
      <c r="F204" s="298">
        <v>0</v>
      </c>
      <c r="G204" s="282"/>
      <c r="H204" s="298">
        <v>0</v>
      </c>
      <c r="I204" s="282"/>
      <c r="J204" s="298">
        <v>0</v>
      </c>
      <c r="K204" s="282"/>
      <c r="L204" s="298">
        <v>0</v>
      </c>
      <c r="M204" s="282"/>
      <c r="N204" s="298">
        <v>0</v>
      </c>
      <c r="O204" s="282"/>
      <c r="P204" s="298">
        <v>0</v>
      </c>
      <c r="Q204" s="282"/>
      <c r="R204" s="298">
        <v>0</v>
      </c>
      <c r="S204" s="282"/>
      <c r="T204" s="298">
        <v>0</v>
      </c>
      <c r="U204" s="282"/>
      <c r="V204" s="298">
        <v>0</v>
      </c>
      <c r="W204" s="282"/>
      <c r="X204" s="298">
        <v>0</v>
      </c>
      <c r="Y204" s="282"/>
      <c r="Z204" s="309">
        <f t="shared" ref="Z204:Z209" si="200">F204+H204+J204+L204+N204+P204</f>
        <v>0</v>
      </c>
      <c r="AA204" s="309">
        <f t="shared" ref="AA204:AA209" si="201">I204+K204+M204+O204+Q204+S204+U204+W204+Y204+G204</f>
        <v>0</v>
      </c>
    </row>
    <row r="205" spans="1:27" s="294" customFormat="1" x14ac:dyDescent="0.25">
      <c r="A205" s="333" t="s">
        <v>552</v>
      </c>
      <c r="B205" s="307" t="s">
        <v>71</v>
      </c>
      <c r="C205" s="311" t="s">
        <v>755</v>
      </c>
      <c r="D205" s="282">
        <v>0</v>
      </c>
      <c r="E205" s="282">
        <v>0</v>
      </c>
      <c r="F205" s="282">
        <f>F206</f>
        <v>0</v>
      </c>
      <c r="G205" s="282">
        <f>G206</f>
        <v>0</v>
      </c>
      <c r="H205" s="282">
        <f>H206</f>
        <v>0</v>
      </c>
      <c r="I205" s="282">
        <f t="shared" ref="I205:Y205" si="202">I206</f>
        <v>0</v>
      </c>
      <c r="J205" s="282">
        <f t="shared" si="202"/>
        <v>0</v>
      </c>
      <c r="K205" s="282">
        <f t="shared" si="202"/>
        <v>0</v>
      </c>
      <c r="L205" s="282">
        <f t="shared" si="202"/>
        <v>0</v>
      </c>
      <c r="M205" s="282">
        <f t="shared" si="202"/>
        <v>0</v>
      </c>
      <c r="N205" s="282">
        <f t="shared" si="202"/>
        <v>0</v>
      </c>
      <c r="O205" s="282">
        <f t="shared" si="202"/>
        <v>0</v>
      </c>
      <c r="P205" s="282">
        <f t="shared" si="202"/>
        <v>0</v>
      </c>
      <c r="Q205" s="282">
        <f t="shared" si="202"/>
        <v>0</v>
      </c>
      <c r="R205" s="282">
        <f t="shared" si="202"/>
        <v>0</v>
      </c>
      <c r="S205" s="282">
        <f t="shared" si="202"/>
        <v>0</v>
      </c>
      <c r="T205" s="282">
        <f t="shared" si="202"/>
        <v>0</v>
      </c>
      <c r="U205" s="282">
        <f t="shared" si="202"/>
        <v>0</v>
      </c>
      <c r="V205" s="282">
        <f t="shared" si="202"/>
        <v>0</v>
      </c>
      <c r="W205" s="282">
        <f t="shared" si="202"/>
        <v>0</v>
      </c>
      <c r="X205" s="282">
        <f t="shared" si="202"/>
        <v>0</v>
      </c>
      <c r="Y205" s="282">
        <f t="shared" si="202"/>
        <v>0</v>
      </c>
      <c r="Z205" s="309">
        <f t="shared" si="200"/>
        <v>0</v>
      </c>
      <c r="AA205" s="309">
        <f t="shared" si="201"/>
        <v>0</v>
      </c>
    </row>
    <row r="206" spans="1:27" s="294" customFormat="1" ht="34.5" customHeight="1" x14ac:dyDescent="0.25">
      <c r="A206" s="333" t="s">
        <v>659</v>
      </c>
      <c r="B206" s="301" t="s">
        <v>1110</v>
      </c>
      <c r="C206" s="311" t="s">
        <v>755</v>
      </c>
      <c r="D206" s="282">
        <v>0</v>
      </c>
      <c r="E206" s="282">
        <v>0</v>
      </c>
      <c r="F206" s="282">
        <f t="shared" ref="F206" si="203">F207+F208</f>
        <v>0</v>
      </c>
      <c r="G206" s="282">
        <f>G207+G208</f>
        <v>0</v>
      </c>
      <c r="H206" s="282">
        <f t="shared" ref="H206:I206" si="204">H207+H208</f>
        <v>0</v>
      </c>
      <c r="I206" s="282">
        <f t="shared" si="204"/>
        <v>0</v>
      </c>
      <c r="J206" s="282">
        <f t="shared" ref="J206" si="205">J207+J208</f>
        <v>0</v>
      </c>
      <c r="K206" s="282">
        <f t="shared" ref="K206:Y206" si="206">K207+K208</f>
        <v>0</v>
      </c>
      <c r="L206" s="282">
        <f t="shared" si="206"/>
        <v>0</v>
      </c>
      <c r="M206" s="282">
        <f t="shared" si="206"/>
        <v>0</v>
      </c>
      <c r="N206" s="282">
        <f t="shared" si="206"/>
        <v>0</v>
      </c>
      <c r="O206" s="282">
        <f t="shared" si="206"/>
        <v>0</v>
      </c>
      <c r="P206" s="282">
        <f t="shared" si="206"/>
        <v>0</v>
      </c>
      <c r="Q206" s="282">
        <f t="shared" si="206"/>
        <v>0</v>
      </c>
      <c r="R206" s="282">
        <f t="shared" si="206"/>
        <v>0</v>
      </c>
      <c r="S206" s="282">
        <f t="shared" si="206"/>
        <v>0</v>
      </c>
      <c r="T206" s="282">
        <f t="shared" si="206"/>
        <v>0</v>
      </c>
      <c r="U206" s="282">
        <f t="shared" si="206"/>
        <v>0</v>
      </c>
      <c r="V206" s="282">
        <f t="shared" si="206"/>
        <v>0</v>
      </c>
      <c r="W206" s="282">
        <f t="shared" si="206"/>
        <v>0</v>
      </c>
      <c r="X206" s="282">
        <f t="shared" si="206"/>
        <v>0</v>
      </c>
      <c r="Y206" s="282">
        <f t="shared" si="206"/>
        <v>0</v>
      </c>
      <c r="Z206" s="309">
        <f t="shared" si="200"/>
        <v>0</v>
      </c>
      <c r="AA206" s="309">
        <f t="shared" si="201"/>
        <v>0</v>
      </c>
    </row>
    <row r="207" spans="1:27" s="294" customFormat="1" x14ac:dyDescent="0.25">
      <c r="A207" s="333" t="s">
        <v>660</v>
      </c>
      <c r="B207" s="305" t="s">
        <v>626</v>
      </c>
      <c r="C207" s="311" t="s">
        <v>755</v>
      </c>
      <c r="D207" s="282">
        <v>0</v>
      </c>
      <c r="E207" s="282">
        <v>0</v>
      </c>
      <c r="F207" s="298">
        <v>0</v>
      </c>
      <c r="G207" s="282"/>
      <c r="H207" s="298">
        <v>0</v>
      </c>
      <c r="I207" s="282"/>
      <c r="J207" s="298">
        <v>0</v>
      </c>
      <c r="K207" s="282"/>
      <c r="L207" s="298">
        <v>0</v>
      </c>
      <c r="M207" s="282"/>
      <c r="N207" s="298">
        <v>0</v>
      </c>
      <c r="O207" s="282"/>
      <c r="P207" s="298">
        <v>0</v>
      </c>
      <c r="Q207" s="282"/>
      <c r="R207" s="298">
        <v>0</v>
      </c>
      <c r="S207" s="282"/>
      <c r="T207" s="298">
        <v>0</v>
      </c>
      <c r="U207" s="282"/>
      <c r="V207" s="298">
        <v>0</v>
      </c>
      <c r="W207" s="282"/>
      <c r="X207" s="298">
        <v>0</v>
      </c>
      <c r="Y207" s="282"/>
      <c r="Z207" s="309">
        <f t="shared" si="200"/>
        <v>0</v>
      </c>
      <c r="AA207" s="309">
        <f t="shared" si="201"/>
        <v>0</v>
      </c>
    </row>
    <row r="208" spans="1:27" s="294" customFormat="1" x14ac:dyDescent="0.25">
      <c r="A208" s="333" t="s">
        <v>661</v>
      </c>
      <c r="B208" s="305" t="s">
        <v>745</v>
      </c>
      <c r="C208" s="311" t="s">
        <v>755</v>
      </c>
      <c r="D208" s="282">
        <v>0</v>
      </c>
      <c r="E208" s="282">
        <v>0</v>
      </c>
      <c r="F208" s="298"/>
      <c r="G208" s="282"/>
      <c r="H208" s="298"/>
      <c r="I208" s="282"/>
      <c r="J208" s="298"/>
      <c r="K208" s="282"/>
      <c r="L208" s="298"/>
      <c r="M208" s="282"/>
      <c r="N208" s="298"/>
      <c r="O208" s="282"/>
      <c r="P208" s="298"/>
      <c r="Q208" s="282"/>
      <c r="R208" s="298"/>
      <c r="S208" s="282"/>
      <c r="T208" s="298"/>
      <c r="U208" s="282"/>
      <c r="V208" s="298"/>
      <c r="W208" s="282"/>
      <c r="X208" s="298"/>
      <c r="Y208" s="282"/>
      <c r="Z208" s="309">
        <f t="shared" si="200"/>
        <v>0</v>
      </c>
      <c r="AA208" s="309">
        <f t="shared" si="201"/>
        <v>0</v>
      </c>
    </row>
    <row r="209" spans="1:27" s="294" customFormat="1" x14ac:dyDescent="0.25">
      <c r="A209" s="333" t="s">
        <v>553</v>
      </c>
      <c r="B209" s="307" t="s">
        <v>1100</v>
      </c>
      <c r="C209" s="311" t="s">
        <v>755</v>
      </c>
      <c r="D209" s="282">
        <v>0</v>
      </c>
      <c r="E209" s="282">
        <v>0</v>
      </c>
      <c r="F209" s="298">
        <v>8.6612000000000009</v>
      </c>
      <c r="G209" s="282">
        <v>1.4</v>
      </c>
      <c r="H209" s="298">
        <v>9.1635495999999996</v>
      </c>
      <c r="I209" s="282">
        <v>2.3900496784628618</v>
      </c>
      <c r="J209" s="298">
        <v>9.5117644848000005</v>
      </c>
      <c r="K209" s="282">
        <v>1.01834</v>
      </c>
      <c r="L209" s="298">
        <v>9.8636997707375986</v>
      </c>
      <c r="M209" s="282">
        <v>1.01834</v>
      </c>
      <c r="N209" s="298">
        <v>10.22865666225489</v>
      </c>
      <c r="O209" s="282">
        <v>1.01834</v>
      </c>
      <c r="P209" s="298">
        <v>10.330943228877441</v>
      </c>
      <c r="Q209" s="282">
        <v>1.01834</v>
      </c>
      <c r="R209" s="298">
        <v>0</v>
      </c>
      <c r="S209" s="282">
        <v>1.01834</v>
      </c>
      <c r="T209" s="298">
        <v>0</v>
      </c>
      <c r="U209" s="282">
        <v>1.01834</v>
      </c>
      <c r="V209" s="298">
        <v>0</v>
      </c>
      <c r="W209" s="282">
        <v>1.01834</v>
      </c>
      <c r="X209" s="298">
        <v>0</v>
      </c>
      <c r="Y209" s="282">
        <v>1.01834</v>
      </c>
      <c r="Z209" s="309">
        <f t="shared" si="200"/>
        <v>57.759813746669934</v>
      </c>
      <c r="AA209" s="309">
        <f t="shared" si="201"/>
        <v>11.936769678462863</v>
      </c>
    </row>
    <row r="210" spans="1:27" s="294" customFormat="1" x14ac:dyDescent="0.25">
      <c r="A210" s="333" t="s">
        <v>555</v>
      </c>
      <c r="B210" s="310" t="s">
        <v>1048</v>
      </c>
      <c r="C210" s="311" t="s">
        <v>755</v>
      </c>
      <c r="D210" s="309">
        <v>1253.0981000000002</v>
      </c>
      <c r="E210" s="309">
        <v>998.13310000000001</v>
      </c>
      <c r="F210" s="309">
        <f>F211+F218+F219+F220</f>
        <v>1048.4235312908843</v>
      </c>
      <c r="G210" s="309">
        <f>G211+G218+G219+G220</f>
        <v>975.22057937</v>
      </c>
      <c r="H210" s="309">
        <f>H211+H218+H219+H220</f>
        <v>1437.0830210014869</v>
      </c>
      <c r="I210" s="309">
        <f t="shared" ref="I210" si="207">I211+I218+I219+I220</f>
        <v>1837.9265256100007</v>
      </c>
      <c r="J210" s="309">
        <f t="shared" ref="J210:Y210" si="208">J211+J218+J219+J220</f>
        <v>693.21402940512735</v>
      </c>
      <c r="K210" s="309">
        <f t="shared" si="208"/>
        <v>1401.1416808498871</v>
      </c>
      <c r="L210" s="309">
        <f t="shared" si="208"/>
        <v>681.40702329698513</v>
      </c>
      <c r="M210" s="309">
        <f t="shared" si="208"/>
        <v>1335.7390513238013</v>
      </c>
      <c r="N210" s="309">
        <f t="shared" si="208"/>
        <v>614.1279597971411</v>
      </c>
      <c r="O210" s="309">
        <f t="shared" si="208"/>
        <v>1016.5749207483581</v>
      </c>
      <c r="P210" s="309">
        <f t="shared" si="208"/>
        <v>705.59860955613647</v>
      </c>
      <c r="Q210" s="309">
        <f t="shared" si="208"/>
        <v>1060.1375704728289</v>
      </c>
      <c r="R210" s="309">
        <f t="shared" si="208"/>
        <v>0</v>
      </c>
      <c r="S210" s="309">
        <f t="shared" si="208"/>
        <v>1092.4957243603972</v>
      </c>
      <c r="T210" s="309">
        <f t="shared" si="208"/>
        <v>0</v>
      </c>
      <c r="U210" s="309">
        <f t="shared" si="208"/>
        <v>1490.7504468964023</v>
      </c>
      <c r="V210" s="309">
        <f t="shared" si="208"/>
        <v>0</v>
      </c>
      <c r="W210" s="309">
        <f t="shared" si="208"/>
        <v>1550.2944258594055</v>
      </c>
      <c r="X210" s="309">
        <f t="shared" si="208"/>
        <v>0</v>
      </c>
      <c r="Y210" s="309">
        <f t="shared" si="208"/>
        <v>1612.2201639809332</v>
      </c>
      <c r="Z210" s="309">
        <f t="shared" ref="Z210:Z219" si="209">F210+H210+J210+L210+N210+P210</f>
        <v>5179.8541743477617</v>
      </c>
      <c r="AA210" s="309">
        <f>I210+K210+M210+O210+Q210+S210+U210+W210+Y210+G210</f>
        <v>13372.501089472013</v>
      </c>
    </row>
    <row r="211" spans="1:27" s="294" customFormat="1" x14ac:dyDescent="0.25">
      <c r="A211" s="333" t="s">
        <v>556</v>
      </c>
      <c r="B211" s="307" t="s">
        <v>1049</v>
      </c>
      <c r="C211" s="311" t="s">
        <v>755</v>
      </c>
      <c r="D211" s="282">
        <v>1253.0980999999999</v>
      </c>
      <c r="E211" s="282">
        <v>998.13357168999994</v>
      </c>
      <c r="F211" s="282">
        <f t="shared" ref="F211" si="210">F212+F213+F214+F215+F216+F217</f>
        <v>1048.4235312908843</v>
      </c>
      <c r="G211" s="282">
        <f>G212+G213+G214+G215+G216+G217</f>
        <v>975.22057937</v>
      </c>
      <c r="H211" s="282">
        <f t="shared" ref="H211" si="211">H212+H213+H214+H215+H216+H217</f>
        <v>1437.0830210014869</v>
      </c>
      <c r="I211" s="282">
        <f>I212+I213+I214+I215+I216+I217</f>
        <v>1837.9265256100007</v>
      </c>
      <c r="J211" s="282">
        <f t="shared" ref="J211" si="212">J212+J213+J214+J215+J216+J217</f>
        <v>693.21402940512735</v>
      </c>
      <c r="K211" s="282">
        <f>K212+K213+K214+K215+K216+K217</f>
        <v>1401.1416808498871</v>
      </c>
      <c r="L211" s="282">
        <f t="shared" ref="L211:X211" si="213">L212+L213+L214+L215+L216+L217</f>
        <v>681.40702329698513</v>
      </c>
      <c r="M211" s="282">
        <f>M212+M213+M214+M215+M216+M217</f>
        <v>1335.7390513238013</v>
      </c>
      <c r="N211" s="282">
        <f t="shared" si="213"/>
        <v>614.1279597971411</v>
      </c>
      <c r="O211" s="282">
        <f>O212+O213+O214+O215+O216+O217</f>
        <v>1016.5749207483581</v>
      </c>
      <c r="P211" s="282">
        <f t="shared" si="213"/>
        <v>705.59860955613647</v>
      </c>
      <c r="Q211" s="282">
        <f>Q212+Q213+Q214+Q215+Q216+Q217</f>
        <v>1060.1375704728289</v>
      </c>
      <c r="R211" s="282">
        <f t="shared" si="213"/>
        <v>0</v>
      </c>
      <c r="S211" s="282">
        <f>S212+S213+S214+S215+S216+S217</f>
        <v>1092.4957243603972</v>
      </c>
      <c r="T211" s="282">
        <f t="shared" si="213"/>
        <v>0</v>
      </c>
      <c r="U211" s="282">
        <f>U212+U213+U214+U215+U216+U217</f>
        <v>1490.7504468964023</v>
      </c>
      <c r="V211" s="282">
        <f t="shared" si="213"/>
        <v>0</v>
      </c>
      <c r="W211" s="282">
        <f>W212+W213+W214+W215+W216+W217</f>
        <v>1550.2944258594055</v>
      </c>
      <c r="X211" s="282">
        <f t="shared" si="213"/>
        <v>0</v>
      </c>
      <c r="Y211" s="282">
        <f>Y212+Y213+Y214+Y215+Y216+Y217</f>
        <v>1612.2201639809332</v>
      </c>
      <c r="Z211" s="282">
        <f t="shared" si="209"/>
        <v>5179.8541743477617</v>
      </c>
      <c r="AA211" s="282">
        <f t="shared" ref="AA211:AA241" si="214">I211+K211+M211+O211+Q211+S211+U211+W211+Y211+G211</f>
        <v>13372.501089472013</v>
      </c>
    </row>
    <row r="212" spans="1:27" s="294" customFormat="1" x14ac:dyDescent="0.25">
      <c r="A212" s="333" t="s">
        <v>662</v>
      </c>
      <c r="B212" s="301" t="s">
        <v>877</v>
      </c>
      <c r="C212" s="311" t="s">
        <v>755</v>
      </c>
      <c r="D212" s="282">
        <v>1178.6759</v>
      </c>
      <c r="E212" s="282">
        <v>907.17080197999996</v>
      </c>
      <c r="F212" s="298">
        <v>956.30217985176444</v>
      </c>
      <c r="G212" s="282">
        <v>888.60670116000006</v>
      </c>
      <c r="H212" s="298">
        <v>833.78891586989789</v>
      </c>
      <c r="I212" s="282">
        <v>1188.8314427600008</v>
      </c>
      <c r="J212" s="298">
        <v>666.18939244531225</v>
      </c>
      <c r="K212" s="282">
        <v>1017.35211358725</v>
      </c>
      <c r="L212" s="298">
        <v>637.81250204993319</v>
      </c>
      <c r="M212" s="282">
        <v>1005.96389746557</v>
      </c>
      <c r="N212" s="298">
        <v>596.63846846733111</v>
      </c>
      <c r="O212" s="282">
        <v>1006.9524553856081</v>
      </c>
      <c r="P212" s="298">
        <v>687.14620894829648</v>
      </c>
      <c r="Q212" s="282">
        <v>1050.3096638964489</v>
      </c>
      <c r="R212" s="298">
        <v>0</v>
      </c>
      <c r="S212" s="282">
        <v>945.43440837497917</v>
      </c>
      <c r="T212" s="298">
        <v>0</v>
      </c>
      <c r="U212" s="282">
        <v>1372.9937487525399</v>
      </c>
      <c r="V212" s="298">
        <v>0</v>
      </c>
      <c r="W212" s="282">
        <v>1423.0141331251721</v>
      </c>
      <c r="X212" s="298">
        <v>0</v>
      </c>
      <c r="Y212" s="282">
        <v>1602.6117182531532</v>
      </c>
      <c r="Z212" s="282">
        <f t="shared" si="209"/>
        <v>4377.8776676325351</v>
      </c>
      <c r="AA212" s="282">
        <f t="shared" si="214"/>
        <v>11502.070282760722</v>
      </c>
    </row>
    <row r="213" spans="1:27" s="294" customFormat="1" x14ac:dyDescent="0.25">
      <c r="A213" s="333" t="s">
        <v>663</v>
      </c>
      <c r="B213" s="301" t="s">
        <v>878</v>
      </c>
      <c r="C213" s="311" t="s">
        <v>755</v>
      </c>
      <c r="D213" s="282">
        <v>74.422200000000018</v>
      </c>
      <c r="E213" s="282">
        <v>90.958331830000006</v>
      </c>
      <c r="F213" s="298">
        <v>92.121351439119834</v>
      </c>
      <c r="G213" s="282">
        <v>86.612878210000005</v>
      </c>
      <c r="H213" s="298">
        <v>603.29410513158916</v>
      </c>
      <c r="I213" s="282">
        <v>649.09508284999993</v>
      </c>
      <c r="J213" s="298">
        <v>27.024636959815126</v>
      </c>
      <c r="K213" s="282">
        <v>378.68856726263704</v>
      </c>
      <c r="L213" s="298">
        <v>43.594521247051937</v>
      </c>
      <c r="M213" s="282">
        <v>326.37448685823114</v>
      </c>
      <c r="N213" s="298">
        <v>17.489491329810001</v>
      </c>
      <c r="O213" s="282">
        <v>9.6224653627499972</v>
      </c>
      <c r="P213" s="298">
        <v>18.452400607839998</v>
      </c>
      <c r="Q213" s="282">
        <v>9.8279065763799984</v>
      </c>
      <c r="R213" s="298">
        <v>0</v>
      </c>
      <c r="S213" s="282">
        <v>147.06131598541808</v>
      </c>
      <c r="T213" s="298">
        <v>0</v>
      </c>
      <c r="U213" s="282">
        <v>117.75669814386234</v>
      </c>
      <c r="V213" s="298">
        <v>0</v>
      </c>
      <c r="W213" s="282">
        <v>127.28029273423347</v>
      </c>
      <c r="X213" s="298">
        <v>0</v>
      </c>
      <c r="Y213" s="282">
        <v>9.6084457277799995</v>
      </c>
      <c r="Z213" s="282">
        <f t="shared" si="209"/>
        <v>801.97650671522604</v>
      </c>
      <c r="AA213" s="282">
        <f t="shared" si="214"/>
        <v>1861.928139711292</v>
      </c>
    </row>
    <row r="214" spans="1:27" s="294" customFormat="1" x14ac:dyDescent="0.25">
      <c r="A214" s="333" t="s">
        <v>664</v>
      </c>
      <c r="B214" s="301" t="s">
        <v>879</v>
      </c>
      <c r="C214" s="311" t="s">
        <v>755</v>
      </c>
      <c r="D214" s="282">
        <v>0</v>
      </c>
      <c r="E214" s="282">
        <v>4.4378799999999999E-3</v>
      </c>
      <c r="F214" s="298">
        <v>0</v>
      </c>
      <c r="G214" s="282">
        <v>0</v>
      </c>
      <c r="H214" s="298">
        <v>0</v>
      </c>
      <c r="I214" s="282">
        <v>0</v>
      </c>
      <c r="J214" s="298">
        <v>0</v>
      </c>
      <c r="K214" s="282">
        <v>0</v>
      </c>
      <c r="L214" s="298">
        <v>0</v>
      </c>
      <c r="M214" s="282">
        <v>0</v>
      </c>
      <c r="N214" s="298">
        <v>0</v>
      </c>
      <c r="O214" s="282">
        <v>0</v>
      </c>
      <c r="P214" s="298">
        <v>0</v>
      </c>
      <c r="Q214" s="282">
        <v>0</v>
      </c>
      <c r="R214" s="298">
        <v>0</v>
      </c>
      <c r="S214" s="282">
        <v>0</v>
      </c>
      <c r="T214" s="298">
        <v>0</v>
      </c>
      <c r="U214" s="282">
        <v>0</v>
      </c>
      <c r="V214" s="298">
        <v>0</v>
      </c>
      <c r="W214" s="282">
        <v>0</v>
      </c>
      <c r="X214" s="298">
        <v>0</v>
      </c>
      <c r="Y214" s="282">
        <v>0</v>
      </c>
      <c r="Z214" s="282">
        <f t="shared" si="209"/>
        <v>0</v>
      </c>
      <c r="AA214" s="282">
        <f t="shared" si="214"/>
        <v>0</v>
      </c>
    </row>
    <row r="215" spans="1:27" s="294" customFormat="1" x14ac:dyDescent="0.25">
      <c r="A215" s="333" t="s">
        <v>665</v>
      </c>
      <c r="B215" s="301" t="s">
        <v>880</v>
      </c>
      <c r="C215" s="311" t="s">
        <v>755</v>
      </c>
      <c r="D215" s="282">
        <v>0</v>
      </c>
      <c r="E215" s="282">
        <v>0</v>
      </c>
      <c r="F215" s="298">
        <v>0</v>
      </c>
      <c r="G215" s="282">
        <v>1E-3</v>
      </c>
      <c r="H215" s="298">
        <v>0</v>
      </c>
      <c r="I215" s="282">
        <v>0</v>
      </c>
      <c r="J215" s="298">
        <v>0</v>
      </c>
      <c r="K215" s="282">
        <v>0</v>
      </c>
      <c r="L215" s="298">
        <v>0</v>
      </c>
      <c r="M215" s="282">
        <v>0</v>
      </c>
      <c r="N215" s="298">
        <v>0</v>
      </c>
      <c r="O215" s="282">
        <v>0</v>
      </c>
      <c r="P215" s="298">
        <v>0</v>
      </c>
      <c r="Q215" s="282">
        <v>0</v>
      </c>
      <c r="R215" s="298">
        <v>0</v>
      </c>
      <c r="S215" s="282">
        <v>0</v>
      </c>
      <c r="T215" s="298">
        <v>0</v>
      </c>
      <c r="U215" s="282">
        <v>0</v>
      </c>
      <c r="V215" s="298">
        <v>0</v>
      </c>
      <c r="W215" s="282">
        <v>0</v>
      </c>
      <c r="X215" s="298">
        <v>0</v>
      </c>
      <c r="Y215" s="282">
        <v>0</v>
      </c>
      <c r="Z215" s="282">
        <f t="shared" si="209"/>
        <v>0</v>
      </c>
      <c r="AA215" s="282">
        <f t="shared" si="214"/>
        <v>1E-3</v>
      </c>
    </row>
    <row r="216" spans="1:27" s="294" customFormat="1" x14ac:dyDescent="0.25">
      <c r="A216" s="333" t="s">
        <v>798</v>
      </c>
      <c r="B216" s="301" t="s">
        <v>881</v>
      </c>
      <c r="C216" s="311" t="s">
        <v>755</v>
      </c>
      <c r="D216" s="282">
        <v>0</v>
      </c>
      <c r="E216" s="282">
        <v>0</v>
      </c>
      <c r="F216" s="298">
        <v>0</v>
      </c>
      <c r="G216" s="282">
        <v>0</v>
      </c>
      <c r="H216" s="298">
        <v>0</v>
      </c>
      <c r="I216" s="282">
        <v>0</v>
      </c>
      <c r="J216" s="298">
        <v>0</v>
      </c>
      <c r="K216" s="282">
        <v>5.101</v>
      </c>
      <c r="L216" s="298">
        <v>0</v>
      </c>
      <c r="M216" s="282">
        <v>3.4006669999999999</v>
      </c>
      <c r="N216" s="298">
        <v>0</v>
      </c>
      <c r="O216" s="282">
        <v>0</v>
      </c>
      <c r="P216" s="298">
        <v>0</v>
      </c>
      <c r="Q216" s="282">
        <v>0</v>
      </c>
      <c r="R216" s="298">
        <v>0</v>
      </c>
      <c r="S216" s="282">
        <v>0</v>
      </c>
      <c r="T216" s="298">
        <v>0</v>
      </c>
      <c r="U216" s="282">
        <v>0</v>
      </c>
      <c r="V216" s="298">
        <v>0</v>
      </c>
      <c r="W216" s="282">
        <v>0</v>
      </c>
      <c r="X216" s="298">
        <v>0</v>
      </c>
      <c r="Y216" s="282">
        <v>0</v>
      </c>
      <c r="Z216" s="282">
        <f t="shared" si="209"/>
        <v>0</v>
      </c>
      <c r="AA216" s="282">
        <f t="shared" si="214"/>
        <v>8.5016669999999994</v>
      </c>
    </row>
    <row r="217" spans="1:27" s="294" customFormat="1" x14ac:dyDescent="0.25">
      <c r="A217" s="333" t="s">
        <v>799</v>
      </c>
      <c r="B217" s="301" t="s">
        <v>554</v>
      </c>
      <c r="C217" s="311" t="s">
        <v>755</v>
      </c>
      <c r="D217" s="282">
        <v>0</v>
      </c>
      <c r="E217" s="282">
        <v>0</v>
      </c>
      <c r="F217" s="298">
        <v>0</v>
      </c>
      <c r="G217" s="282">
        <v>0</v>
      </c>
      <c r="H217" s="298">
        <v>0</v>
      </c>
      <c r="I217" s="282">
        <v>0</v>
      </c>
      <c r="J217" s="298">
        <v>0</v>
      </c>
      <c r="K217" s="282">
        <v>0</v>
      </c>
      <c r="L217" s="298">
        <v>0</v>
      </c>
      <c r="M217" s="282">
        <v>0</v>
      </c>
      <c r="N217" s="298">
        <v>0</v>
      </c>
      <c r="O217" s="282">
        <v>0</v>
      </c>
      <c r="P217" s="298">
        <v>0</v>
      </c>
      <c r="Q217" s="282">
        <v>0</v>
      </c>
      <c r="R217" s="298">
        <v>0</v>
      </c>
      <c r="S217" s="282">
        <v>0</v>
      </c>
      <c r="T217" s="298">
        <v>0</v>
      </c>
      <c r="U217" s="282">
        <v>0</v>
      </c>
      <c r="V217" s="298">
        <v>0</v>
      </c>
      <c r="W217" s="282">
        <v>0</v>
      </c>
      <c r="X217" s="298">
        <v>0</v>
      </c>
      <c r="Y217" s="282">
        <v>0</v>
      </c>
      <c r="Z217" s="282">
        <f t="shared" si="209"/>
        <v>0</v>
      </c>
      <c r="AA217" s="282">
        <f t="shared" si="214"/>
        <v>0</v>
      </c>
    </row>
    <row r="218" spans="1:27" s="294" customFormat="1" x14ac:dyDescent="0.25">
      <c r="A218" s="333" t="s">
        <v>557</v>
      </c>
      <c r="B218" s="307" t="s">
        <v>58</v>
      </c>
      <c r="C218" s="311" t="s">
        <v>755</v>
      </c>
      <c r="D218" s="282">
        <v>0</v>
      </c>
      <c r="E218" s="282">
        <v>0</v>
      </c>
      <c r="F218" s="298">
        <v>0</v>
      </c>
      <c r="G218" s="282">
        <v>0</v>
      </c>
      <c r="H218" s="298">
        <v>0</v>
      </c>
      <c r="I218" s="282">
        <v>0</v>
      </c>
      <c r="J218" s="298">
        <v>0</v>
      </c>
      <c r="K218" s="282">
        <v>0</v>
      </c>
      <c r="L218" s="298">
        <v>0</v>
      </c>
      <c r="M218" s="282">
        <v>0</v>
      </c>
      <c r="N218" s="298">
        <v>0</v>
      </c>
      <c r="O218" s="282">
        <v>0</v>
      </c>
      <c r="P218" s="298">
        <v>0</v>
      </c>
      <c r="Q218" s="282">
        <v>0</v>
      </c>
      <c r="R218" s="298">
        <v>0</v>
      </c>
      <c r="S218" s="282">
        <v>0</v>
      </c>
      <c r="T218" s="298">
        <v>0</v>
      </c>
      <c r="U218" s="282">
        <v>0</v>
      </c>
      <c r="V218" s="298">
        <v>0</v>
      </c>
      <c r="W218" s="282">
        <v>0</v>
      </c>
      <c r="X218" s="298">
        <v>0</v>
      </c>
      <c r="Y218" s="282">
        <v>0</v>
      </c>
      <c r="Z218" s="282">
        <f t="shared" si="209"/>
        <v>0</v>
      </c>
      <c r="AA218" s="282">
        <f t="shared" si="214"/>
        <v>0</v>
      </c>
    </row>
    <row r="219" spans="1:27" s="294" customFormat="1" x14ac:dyDescent="0.25">
      <c r="A219" s="333" t="s">
        <v>558</v>
      </c>
      <c r="B219" s="307" t="s">
        <v>1109</v>
      </c>
      <c r="C219" s="311" t="s">
        <v>755</v>
      </c>
      <c r="D219" s="282">
        <v>0</v>
      </c>
      <c r="E219" s="282">
        <v>0</v>
      </c>
      <c r="F219" s="298">
        <v>0</v>
      </c>
      <c r="G219" s="282">
        <v>0</v>
      </c>
      <c r="H219" s="298">
        <v>0</v>
      </c>
      <c r="I219" s="282">
        <v>0</v>
      </c>
      <c r="J219" s="298">
        <v>0</v>
      </c>
      <c r="K219" s="282">
        <v>0</v>
      </c>
      <c r="L219" s="298">
        <v>0</v>
      </c>
      <c r="M219" s="282">
        <v>0</v>
      </c>
      <c r="N219" s="298">
        <v>0</v>
      </c>
      <c r="O219" s="282">
        <v>0</v>
      </c>
      <c r="P219" s="298">
        <v>0</v>
      </c>
      <c r="Q219" s="282">
        <v>0</v>
      </c>
      <c r="R219" s="298">
        <v>0</v>
      </c>
      <c r="S219" s="282">
        <v>0</v>
      </c>
      <c r="T219" s="298">
        <v>0</v>
      </c>
      <c r="U219" s="282">
        <v>0</v>
      </c>
      <c r="V219" s="298">
        <v>0</v>
      </c>
      <c r="W219" s="282">
        <v>0</v>
      </c>
      <c r="X219" s="298">
        <v>0</v>
      </c>
      <c r="Y219" s="282">
        <v>0</v>
      </c>
      <c r="Z219" s="282">
        <f t="shared" si="209"/>
        <v>0</v>
      </c>
      <c r="AA219" s="282">
        <f t="shared" si="214"/>
        <v>0</v>
      </c>
    </row>
    <row r="220" spans="1:27" s="294" customFormat="1" x14ac:dyDescent="0.25">
      <c r="A220" s="333" t="s">
        <v>941</v>
      </c>
      <c r="B220" s="307" t="s">
        <v>874</v>
      </c>
      <c r="C220" s="311" t="s">
        <v>290</v>
      </c>
      <c r="D220" s="282">
        <v>0</v>
      </c>
      <c r="E220" s="282">
        <v>0</v>
      </c>
      <c r="F220" s="298"/>
      <c r="G220" s="282"/>
      <c r="H220" s="298"/>
      <c r="I220" s="282"/>
      <c r="J220" s="298"/>
      <c r="K220" s="282"/>
      <c r="L220" s="298"/>
      <c r="M220" s="282"/>
      <c r="N220" s="298"/>
      <c r="O220" s="282"/>
      <c r="P220" s="298"/>
      <c r="Q220" s="282"/>
      <c r="R220" s="298"/>
      <c r="S220" s="282"/>
      <c r="T220" s="298"/>
      <c r="U220" s="282"/>
      <c r="V220" s="298"/>
      <c r="W220" s="282"/>
      <c r="X220" s="298"/>
      <c r="Y220" s="282"/>
      <c r="Z220" s="298">
        <v>0</v>
      </c>
      <c r="AA220" s="298">
        <f t="shared" si="214"/>
        <v>0</v>
      </c>
    </row>
    <row r="221" spans="1:27" s="294" customFormat="1" ht="31.5" x14ac:dyDescent="0.25">
      <c r="A221" s="333" t="s">
        <v>942</v>
      </c>
      <c r="B221" s="307" t="s">
        <v>943</v>
      </c>
      <c r="C221" s="311" t="s">
        <v>755</v>
      </c>
      <c r="D221" s="282">
        <v>0</v>
      </c>
      <c r="E221" s="282">
        <v>0</v>
      </c>
      <c r="F221" s="298"/>
      <c r="G221" s="282">
        <v>0</v>
      </c>
      <c r="H221" s="298"/>
      <c r="I221" s="282">
        <v>0</v>
      </c>
      <c r="J221" s="298"/>
      <c r="K221" s="282">
        <v>0</v>
      </c>
      <c r="L221" s="298"/>
      <c r="M221" s="282">
        <v>0</v>
      </c>
      <c r="N221" s="298"/>
      <c r="O221" s="282">
        <v>0</v>
      </c>
      <c r="P221" s="298"/>
      <c r="Q221" s="282">
        <v>0</v>
      </c>
      <c r="R221" s="298"/>
      <c r="S221" s="282">
        <v>0</v>
      </c>
      <c r="T221" s="298"/>
      <c r="U221" s="282">
        <v>0</v>
      </c>
      <c r="V221" s="298"/>
      <c r="W221" s="282">
        <v>0</v>
      </c>
      <c r="X221" s="298"/>
      <c r="Y221" s="282">
        <v>0</v>
      </c>
      <c r="Z221" s="298">
        <v>0</v>
      </c>
      <c r="AA221" s="298">
        <f t="shared" si="214"/>
        <v>0</v>
      </c>
    </row>
    <row r="222" spans="1:27" s="294" customFormat="1" x14ac:dyDescent="0.25">
      <c r="A222" s="333" t="s">
        <v>559</v>
      </c>
      <c r="B222" s="310" t="s">
        <v>1050</v>
      </c>
      <c r="C222" s="311" t="s">
        <v>755</v>
      </c>
      <c r="D222" s="309">
        <v>1389.1759999999999</v>
      </c>
      <c r="E222" s="309">
        <v>2344.2118</v>
      </c>
      <c r="F222" s="309">
        <f t="shared" ref="F222" si="215">F223+F224+F228+F229+F232+F233+F234</f>
        <v>1272.8879999999999</v>
      </c>
      <c r="G222" s="312">
        <f>G223+G224+G228+G229+G232+G233+G234</f>
        <v>2184.7965312978613</v>
      </c>
      <c r="H222" s="309">
        <f t="shared" ref="H222:I222" si="216">H223+H224+H228+H229+H232+H233+H234</f>
        <v>508.52699999999999</v>
      </c>
      <c r="I222" s="312">
        <f t="shared" si="216"/>
        <v>2964.9884669615972</v>
      </c>
      <c r="J222" s="309">
        <f t="shared" ref="J222" si="217">J223+J224+J228+J229+J232+J233+J234</f>
        <v>2944.7956199999999</v>
      </c>
      <c r="K222" s="312">
        <f t="shared" ref="K222:Y222" si="218">K223+K224+K228+K229+K232+K233+K234</f>
        <v>633.67402822296799</v>
      </c>
      <c r="L222" s="309">
        <f t="shared" si="218"/>
        <v>567.16899999999998</v>
      </c>
      <c r="M222" s="312">
        <f t="shared" si="218"/>
        <v>506.30739795022737</v>
      </c>
      <c r="N222" s="309">
        <f t="shared" si="218"/>
        <v>1008.648</v>
      </c>
      <c r="O222" s="312">
        <f t="shared" si="218"/>
        <v>220.44646400613735</v>
      </c>
      <c r="P222" s="309">
        <f t="shared" si="218"/>
        <v>308.73448000000002</v>
      </c>
      <c r="Q222" s="312">
        <f t="shared" si="218"/>
        <v>6.2933979502273791</v>
      </c>
      <c r="R222" s="309">
        <f t="shared" si="218"/>
        <v>0</v>
      </c>
      <c r="S222" s="312">
        <f t="shared" si="218"/>
        <v>6.2933979502273791</v>
      </c>
      <c r="T222" s="309">
        <f t="shared" si="218"/>
        <v>0</v>
      </c>
      <c r="U222" s="312">
        <f t="shared" si="218"/>
        <v>6.2916484191476272</v>
      </c>
      <c r="V222" s="309">
        <f t="shared" si="218"/>
        <v>0</v>
      </c>
      <c r="W222" s="312">
        <f t="shared" si="218"/>
        <v>6.2916484191476272</v>
      </c>
      <c r="X222" s="309">
        <f t="shared" si="218"/>
        <v>0</v>
      </c>
      <c r="Y222" s="312">
        <f t="shared" si="218"/>
        <v>6.2916484191476272</v>
      </c>
      <c r="Z222" s="309">
        <f t="shared" ref="Z222:Z241" si="219">F222+H222+J222+L222+N222+P222</f>
        <v>6610.7620999999999</v>
      </c>
      <c r="AA222" s="309">
        <f t="shared" si="214"/>
        <v>6541.6746295966877</v>
      </c>
    </row>
    <row r="223" spans="1:27" s="294" customFormat="1" x14ac:dyDescent="0.25">
      <c r="A223" s="333" t="s">
        <v>560</v>
      </c>
      <c r="B223" s="307" t="s">
        <v>59</v>
      </c>
      <c r="C223" s="311" t="s">
        <v>755</v>
      </c>
      <c r="D223" s="282">
        <v>0</v>
      </c>
      <c r="E223" s="282">
        <v>34.234806641373339</v>
      </c>
      <c r="F223" s="298">
        <v>7.8410000000000002</v>
      </c>
      <c r="G223" s="284"/>
      <c r="H223" s="298">
        <v>8.5869999999999997</v>
      </c>
      <c r="I223" s="284"/>
      <c r="J223" s="298">
        <v>13.923</v>
      </c>
      <c r="K223" s="284"/>
      <c r="L223" s="298">
        <v>9.1470000000000002</v>
      </c>
      <c r="M223" s="284"/>
      <c r="N223" s="298">
        <v>8.6479999999999997</v>
      </c>
      <c r="O223" s="284"/>
      <c r="P223" s="298">
        <v>8.7344799999999996</v>
      </c>
      <c r="Q223" s="284"/>
      <c r="R223" s="298">
        <v>0</v>
      </c>
      <c r="S223" s="284"/>
      <c r="T223" s="298">
        <v>0</v>
      </c>
      <c r="U223" s="284"/>
      <c r="V223" s="298">
        <v>0</v>
      </c>
      <c r="W223" s="284"/>
      <c r="X223" s="298">
        <v>0</v>
      </c>
      <c r="Y223" s="284"/>
      <c r="Z223" s="282">
        <f t="shared" si="219"/>
        <v>56.880479999999999</v>
      </c>
      <c r="AA223" s="282">
        <f t="shared" si="214"/>
        <v>0</v>
      </c>
    </row>
    <row r="224" spans="1:27" s="294" customFormat="1" x14ac:dyDescent="0.25">
      <c r="A224" s="333" t="s">
        <v>561</v>
      </c>
      <c r="B224" s="307" t="s">
        <v>1051</v>
      </c>
      <c r="C224" s="311" t="s">
        <v>755</v>
      </c>
      <c r="D224" s="282">
        <v>1389.1759999999999</v>
      </c>
      <c r="E224" s="282">
        <v>1877.8960000000002</v>
      </c>
      <c r="F224" s="282">
        <f t="shared" ref="F224" si="220">F225+F226+F227</f>
        <v>1265.047</v>
      </c>
      <c r="G224" s="284">
        <f>G225+G226+G227</f>
        <v>2176.2904312978612</v>
      </c>
      <c r="H224" s="282">
        <f t="shared" ref="H224:I224" si="221">H225+H226+H227</f>
        <v>499.94</v>
      </c>
      <c r="I224" s="284">
        <f t="shared" si="221"/>
        <v>2958.096657075921</v>
      </c>
      <c r="J224" s="282">
        <f t="shared" ref="J224" si="222">J225+J226+J227</f>
        <v>2930.8726200000001</v>
      </c>
      <c r="K224" s="284">
        <f t="shared" ref="K224:Y224" si="223">K225+K226+K227</f>
        <v>627.36121047775544</v>
      </c>
      <c r="L224" s="282">
        <f t="shared" si="223"/>
        <v>558.02199999999993</v>
      </c>
      <c r="M224" s="284">
        <f t="shared" si="223"/>
        <v>500</v>
      </c>
      <c r="N224" s="282">
        <f t="shared" si="223"/>
        <v>1000</v>
      </c>
      <c r="O224" s="284">
        <f t="shared" si="223"/>
        <v>214.15306605590999</v>
      </c>
      <c r="P224" s="282">
        <f t="shared" si="223"/>
        <v>300</v>
      </c>
      <c r="Q224" s="284">
        <f t="shared" si="223"/>
        <v>0</v>
      </c>
      <c r="R224" s="282">
        <f t="shared" si="223"/>
        <v>0</v>
      </c>
      <c r="S224" s="284">
        <f t="shared" si="223"/>
        <v>0</v>
      </c>
      <c r="T224" s="282">
        <f t="shared" si="223"/>
        <v>0</v>
      </c>
      <c r="U224" s="284">
        <f t="shared" si="223"/>
        <v>0</v>
      </c>
      <c r="V224" s="282">
        <f t="shared" si="223"/>
        <v>0</v>
      </c>
      <c r="W224" s="284">
        <f t="shared" si="223"/>
        <v>0</v>
      </c>
      <c r="X224" s="282">
        <f t="shared" si="223"/>
        <v>0</v>
      </c>
      <c r="Y224" s="284">
        <f t="shared" si="223"/>
        <v>0</v>
      </c>
      <c r="Z224" s="282">
        <f t="shared" si="219"/>
        <v>6553.8816200000001</v>
      </c>
      <c r="AA224" s="282">
        <f t="shared" si="214"/>
        <v>6475.9013649074477</v>
      </c>
    </row>
    <row r="225" spans="1:27" s="294" customFormat="1" x14ac:dyDescent="0.25">
      <c r="A225" s="333" t="s">
        <v>612</v>
      </c>
      <c r="B225" s="301" t="s">
        <v>1101</v>
      </c>
      <c r="C225" s="311" t="s">
        <v>755</v>
      </c>
      <c r="D225" s="282">
        <v>295.48599999999999</v>
      </c>
      <c r="E225" s="282">
        <v>0</v>
      </c>
      <c r="F225" s="298">
        <v>140</v>
      </c>
      <c r="G225" s="282">
        <v>0</v>
      </c>
      <c r="H225" s="298">
        <v>0</v>
      </c>
      <c r="I225" s="282">
        <v>0</v>
      </c>
      <c r="J225" s="298">
        <v>246.99199999999999</v>
      </c>
      <c r="K225" s="282">
        <v>0</v>
      </c>
      <c r="L225" s="298">
        <v>179.24</v>
      </c>
      <c r="M225" s="282">
        <v>0</v>
      </c>
      <c r="N225" s="298">
        <v>0</v>
      </c>
      <c r="O225" s="282">
        <v>0</v>
      </c>
      <c r="P225" s="298">
        <v>0</v>
      </c>
      <c r="Q225" s="282">
        <v>0</v>
      </c>
      <c r="R225" s="298">
        <v>0</v>
      </c>
      <c r="S225" s="282">
        <v>0</v>
      </c>
      <c r="T225" s="298">
        <v>0</v>
      </c>
      <c r="U225" s="282">
        <v>0</v>
      </c>
      <c r="V225" s="298">
        <v>0</v>
      </c>
      <c r="W225" s="282">
        <v>0</v>
      </c>
      <c r="X225" s="298">
        <v>0</v>
      </c>
      <c r="Y225" s="282">
        <v>0</v>
      </c>
      <c r="Z225" s="282">
        <f t="shared" si="219"/>
        <v>566.23199999999997</v>
      </c>
      <c r="AA225" s="282">
        <f t="shared" si="214"/>
        <v>0</v>
      </c>
    </row>
    <row r="226" spans="1:27" s="294" customFormat="1" x14ac:dyDescent="0.25">
      <c r="A226" s="333" t="s">
        <v>613</v>
      </c>
      <c r="B226" s="301" t="s">
        <v>1111</v>
      </c>
      <c r="C226" s="311" t="s">
        <v>755</v>
      </c>
      <c r="D226" s="282">
        <v>0</v>
      </c>
      <c r="E226" s="282">
        <v>0</v>
      </c>
      <c r="F226" s="298">
        <v>56</v>
      </c>
      <c r="G226" s="282">
        <v>0</v>
      </c>
      <c r="H226" s="298">
        <v>466.88200000000001</v>
      </c>
      <c r="I226" s="282">
        <v>8.3879999999999999</v>
      </c>
      <c r="J226" s="298">
        <v>0</v>
      </c>
      <c r="K226" s="282">
        <v>0</v>
      </c>
      <c r="L226" s="298">
        <v>0</v>
      </c>
      <c r="M226" s="282">
        <v>0</v>
      </c>
      <c r="N226" s="298">
        <v>0</v>
      </c>
      <c r="O226" s="282">
        <v>0</v>
      </c>
      <c r="P226" s="298">
        <v>0</v>
      </c>
      <c r="Q226" s="282">
        <v>0</v>
      </c>
      <c r="R226" s="298">
        <v>0</v>
      </c>
      <c r="S226" s="282">
        <v>0</v>
      </c>
      <c r="T226" s="298">
        <v>0</v>
      </c>
      <c r="U226" s="282">
        <v>0</v>
      </c>
      <c r="V226" s="298">
        <v>0</v>
      </c>
      <c r="W226" s="282">
        <v>0</v>
      </c>
      <c r="X226" s="298">
        <v>0</v>
      </c>
      <c r="Y226" s="282">
        <v>0</v>
      </c>
      <c r="Z226" s="282">
        <f t="shared" si="219"/>
        <v>522.88200000000006</v>
      </c>
      <c r="AA226" s="282">
        <f t="shared" si="214"/>
        <v>8.3879999999999999</v>
      </c>
    </row>
    <row r="227" spans="1:27" s="294" customFormat="1" x14ac:dyDescent="0.25">
      <c r="A227" s="333" t="s">
        <v>648</v>
      </c>
      <c r="B227" s="301" t="s">
        <v>63</v>
      </c>
      <c r="C227" s="311" t="s">
        <v>755</v>
      </c>
      <c r="D227" s="282">
        <v>1093.6890000000001</v>
      </c>
      <c r="E227" s="282">
        <v>1877.896</v>
      </c>
      <c r="F227" s="298">
        <v>1069.047</v>
      </c>
      <c r="G227" s="282">
        <v>2176.2904312978612</v>
      </c>
      <c r="H227" s="298">
        <v>33.058</v>
      </c>
      <c r="I227" s="282">
        <v>2949.7086570759211</v>
      </c>
      <c r="J227" s="298">
        <v>2683.8806199999999</v>
      </c>
      <c r="K227" s="282">
        <v>627.36121047775544</v>
      </c>
      <c r="L227" s="298">
        <v>378.78199999999998</v>
      </c>
      <c r="M227" s="282">
        <v>500</v>
      </c>
      <c r="N227" s="298">
        <v>1000</v>
      </c>
      <c r="O227" s="282">
        <v>214.15306605590999</v>
      </c>
      <c r="P227" s="298">
        <v>300</v>
      </c>
      <c r="Q227" s="282">
        <v>0</v>
      </c>
      <c r="R227" s="298">
        <v>0</v>
      </c>
      <c r="S227" s="282">
        <v>0</v>
      </c>
      <c r="T227" s="298">
        <v>0</v>
      </c>
      <c r="U227" s="282">
        <v>0</v>
      </c>
      <c r="V227" s="298">
        <v>0</v>
      </c>
      <c r="W227" s="282">
        <v>0</v>
      </c>
      <c r="X227" s="298">
        <v>0</v>
      </c>
      <c r="Y227" s="282">
        <v>0</v>
      </c>
      <c r="Z227" s="282">
        <f t="shared" si="219"/>
        <v>5464.7676199999996</v>
      </c>
      <c r="AA227" s="282">
        <f t="shared" si="214"/>
        <v>6467.5133649074469</v>
      </c>
    </row>
    <row r="228" spans="1:27" s="294" customFormat="1" x14ac:dyDescent="0.25">
      <c r="A228" s="333" t="s">
        <v>562</v>
      </c>
      <c r="B228" s="307" t="s">
        <v>928</v>
      </c>
      <c r="C228" s="311" t="s">
        <v>755</v>
      </c>
      <c r="D228" s="282">
        <v>0</v>
      </c>
      <c r="E228" s="282">
        <v>0</v>
      </c>
      <c r="F228" s="298">
        <v>0</v>
      </c>
      <c r="G228" s="284">
        <v>0</v>
      </c>
      <c r="H228" s="298">
        <v>0</v>
      </c>
      <c r="I228" s="284">
        <v>0</v>
      </c>
      <c r="J228" s="298">
        <v>0</v>
      </c>
      <c r="K228" s="284">
        <v>0</v>
      </c>
      <c r="L228" s="298">
        <v>0</v>
      </c>
      <c r="M228" s="284">
        <v>0</v>
      </c>
      <c r="N228" s="298">
        <v>0</v>
      </c>
      <c r="O228" s="284">
        <v>0</v>
      </c>
      <c r="P228" s="298">
        <v>0</v>
      </c>
      <c r="Q228" s="284">
        <v>0</v>
      </c>
      <c r="R228" s="298">
        <v>0</v>
      </c>
      <c r="S228" s="284">
        <v>0</v>
      </c>
      <c r="T228" s="298">
        <v>0</v>
      </c>
      <c r="U228" s="284">
        <v>0</v>
      </c>
      <c r="V228" s="298">
        <v>0</v>
      </c>
      <c r="W228" s="284">
        <v>0</v>
      </c>
      <c r="X228" s="298">
        <v>0</v>
      </c>
      <c r="Y228" s="284">
        <v>0</v>
      </c>
      <c r="Z228" s="282">
        <f t="shared" si="219"/>
        <v>0</v>
      </c>
      <c r="AA228" s="282">
        <f t="shared" si="214"/>
        <v>0</v>
      </c>
    </row>
    <row r="229" spans="1:27" s="294" customFormat="1" ht="16.5" customHeight="1" x14ac:dyDescent="0.25">
      <c r="A229" s="333" t="s">
        <v>563</v>
      </c>
      <c r="B229" s="307" t="s">
        <v>1052</v>
      </c>
      <c r="C229" s="311" t="s">
        <v>755</v>
      </c>
      <c r="D229" s="282">
        <v>0</v>
      </c>
      <c r="E229" s="282">
        <v>0</v>
      </c>
      <c r="F229" s="282">
        <v>0</v>
      </c>
      <c r="G229" s="284">
        <f>G230+G231</f>
        <v>0</v>
      </c>
      <c r="H229" s="282">
        <v>0</v>
      </c>
      <c r="I229" s="284">
        <f>I230+I231</f>
        <v>0</v>
      </c>
      <c r="J229" s="282">
        <v>0</v>
      </c>
      <c r="K229" s="284">
        <f>K230+K231</f>
        <v>0</v>
      </c>
      <c r="L229" s="282">
        <v>0</v>
      </c>
      <c r="M229" s="284">
        <f>M230+M231</f>
        <v>0</v>
      </c>
      <c r="N229" s="282">
        <v>0</v>
      </c>
      <c r="O229" s="284">
        <f>O230+O231</f>
        <v>0</v>
      </c>
      <c r="P229" s="282">
        <v>0</v>
      </c>
      <c r="Q229" s="284">
        <f>Q230+Q231</f>
        <v>0</v>
      </c>
      <c r="R229" s="282">
        <v>0</v>
      </c>
      <c r="S229" s="284">
        <f>S230+S231</f>
        <v>0</v>
      </c>
      <c r="T229" s="282">
        <v>0</v>
      </c>
      <c r="U229" s="284">
        <f>U230+U231</f>
        <v>0</v>
      </c>
      <c r="V229" s="282">
        <v>0</v>
      </c>
      <c r="W229" s="284">
        <f>W230+W231</f>
        <v>0</v>
      </c>
      <c r="X229" s="282">
        <v>0</v>
      </c>
      <c r="Y229" s="284">
        <f>Y230+Y231</f>
        <v>0</v>
      </c>
      <c r="Z229" s="282">
        <f t="shared" si="219"/>
        <v>0</v>
      </c>
      <c r="AA229" s="282">
        <f t="shared" si="214"/>
        <v>0</v>
      </c>
    </row>
    <row r="230" spans="1:27" s="294" customFormat="1" x14ac:dyDescent="0.25">
      <c r="A230" s="333" t="s">
        <v>666</v>
      </c>
      <c r="B230" s="301" t="s">
        <v>672</v>
      </c>
      <c r="C230" s="311" t="s">
        <v>755</v>
      </c>
      <c r="D230" s="282">
        <v>0</v>
      </c>
      <c r="E230" s="282">
        <v>0</v>
      </c>
      <c r="F230" s="298"/>
      <c r="G230" s="284"/>
      <c r="H230" s="298"/>
      <c r="I230" s="284"/>
      <c r="J230" s="298"/>
      <c r="K230" s="284"/>
      <c r="L230" s="298"/>
      <c r="M230" s="284"/>
      <c r="N230" s="298"/>
      <c r="O230" s="284"/>
      <c r="P230" s="298"/>
      <c r="Q230" s="284"/>
      <c r="R230" s="298"/>
      <c r="S230" s="284"/>
      <c r="T230" s="298"/>
      <c r="U230" s="284"/>
      <c r="V230" s="298"/>
      <c r="W230" s="284"/>
      <c r="X230" s="298"/>
      <c r="Y230" s="284"/>
      <c r="Z230" s="282">
        <f t="shared" si="219"/>
        <v>0</v>
      </c>
      <c r="AA230" s="282">
        <f t="shared" si="214"/>
        <v>0</v>
      </c>
    </row>
    <row r="231" spans="1:27" s="294" customFormat="1" x14ac:dyDescent="0.25">
      <c r="A231" s="333" t="s">
        <v>667</v>
      </c>
      <c r="B231" s="301" t="s">
        <v>1102</v>
      </c>
      <c r="C231" s="311" t="s">
        <v>755</v>
      </c>
      <c r="D231" s="282">
        <v>0</v>
      </c>
      <c r="E231" s="282">
        <v>0</v>
      </c>
      <c r="F231" s="298"/>
      <c r="G231" s="284"/>
      <c r="H231" s="298"/>
      <c r="I231" s="284"/>
      <c r="J231" s="298"/>
      <c r="K231" s="284"/>
      <c r="L231" s="298"/>
      <c r="M231" s="284"/>
      <c r="N231" s="298"/>
      <c r="O231" s="284"/>
      <c r="P231" s="298"/>
      <c r="Q231" s="284"/>
      <c r="R231" s="298"/>
      <c r="S231" s="284"/>
      <c r="T231" s="298"/>
      <c r="U231" s="284"/>
      <c r="V231" s="298"/>
      <c r="W231" s="284"/>
      <c r="X231" s="298"/>
      <c r="Y231" s="284"/>
      <c r="Z231" s="282">
        <f t="shared" si="219"/>
        <v>0</v>
      </c>
      <c r="AA231" s="282">
        <f t="shared" si="214"/>
        <v>0</v>
      </c>
    </row>
    <row r="232" spans="1:27" s="294" customFormat="1" x14ac:dyDescent="0.25">
      <c r="A232" s="333" t="s">
        <v>668</v>
      </c>
      <c r="B232" s="307" t="s">
        <v>646</v>
      </c>
      <c r="C232" s="311" t="s">
        <v>755</v>
      </c>
      <c r="D232" s="282">
        <v>0</v>
      </c>
      <c r="E232" s="282">
        <v>0</v>
      </c>
      <c r="F232" s="298"/>
      <c r="G232" s="284"/>
      <c r="H232" s="298"/>
      <c r="I232" s="284"/>
      <c r="J232" s="298"/>
      <c r="K232" s="284"/>
      <c r="L232" s="298"/>
      <c r="M232" s="284"/>
      <c r="N232" s="298"/>
      <c r="O232" s="284"/>
      <c r="P232" s="298"/>
      <c r="Q232" s="284"/>
      <c r="R232" s="298"/>
      <c r="S232" s="284"/>
      <c r="T232" s="298"/>
      <c r="U232" s="284"/>
      <c r="V232" s="298"/>
      <c r="W232" s="284"/>
      <c r="X232" s="298"/>
      <c r="Y232" s="284"/>
      <c r="Z232" s="282">
        <f t="shared" si="219"/>
        <v>0</v>
      </c>
      <c r="AA232" s="282">
        <f t="shared" si="214"/>
        <v>0</v>
      </c>
    </row>
    <row r="233" spans="1:27" s="294" customFormat="1" x14ac:dyDescent="0.25">
      <c r="A233" s="333" t="s">
        <v>669</v>
      </c>
      <c r="B233" s="307" t="s">
        <v>647</v>
      </c>
      <c r="C233" s="311" t="s">
        <v>755</v>
      </c>
      <c r="D233" s="282">
        <v>0</v>
      </c>
      <c r="E233" s="282">
        <v>0</v>
      </c>
      <c r="F233" s="298"/>
      <c r="G233" s="284"/>
      <c r="H233" s="298"/>
      <c r="I233" s="284"/>
      <c r="J233" s="298"/>
      <c r="K233" s="284"/>
      <c r="L233" s="298"/>
      <c r="M233" s="284"/>
      <c r="N233" s="298"/>
      <c r="O233" s="284"/>
      <c r="P233" s="298"/>
      <c r="Q233" s="284"/>
      <c r="R233" s="298"/>
      <c r="S233" s="284"/>
      <c r="T233" s="298"/>
      <c r="U233" s="284"/>
      <c r="V233" s="298"/>
      <c r="W233" s="284"/>
      <c r="X233" s="298"/>
      <c r="Y233" s="284"/>
      <c r="Z233" s="282">
        <f t="shared" si="219"/>
        <v>0</v>
      </c>
      <c r="AA233" s="282">
        <f t="shared" si="214"/>
        <v>0</v>
      </c>
    </row>
    <row r="234" spans="1:27" s="294" customFormat="1" x14ac:dyDescent="0.25">
      <c r="A234" s="333" t="s">
        <v>670</v>
      </c>
      <c r="B234" s="307" t="s">
        <v>1103</v>
      </c>
      <c r="C234" s="311" t="s">
        <v>755</v>
      </c>
      <c r="D234" s="282">
        <v>0</v>
      </c>
      <c r="E234" s="282">
        <v>431.90599335862669</v>
      </c>
      <c r="F234" s="298">
        <v>0</v>
      </c>
      <c r="G234" s="284">
        <v>8.5061000000000924</v>
      </c>
      <c r="H234" s="298">
        <v>0</v>
      </c>
      <c r="I234" s="284">
        <v>6.891809885676019</v>
      </c>
      <c r="J234" s="298">
        <v>0</v>
      </c>
      <c r="K234" s="284">
        <v>6.3128177452125822</v>
      </c>
      <c r="L234" s="298">
        <v>0</v>
      </c>
      <c r="M234" s="284">
        <v>6.3073979502273723</v>
      </c>
      <c r="N234" s="298">
        <v>0</v>
      </c>
      <c r="O234" s="284">
        <v>6.293397950227372</v>
      </c>
      <c r="P234" s="298">
        <v>0</v>
      </c>
      <c r="Q234" s="284">
        <v>6.2933979502273791</v>
      </c>
      <c r="R234" s="298">
        <v>0</v>
      </c>
      <c r="S234" s="284">
        <v>6.2933979502273791</v>
      </c>
      <c r="T234" s="298">
        <v>0</v>
      </c>
      <c r="U234" s="284">
        <v>6.2916484191476272</v>
      </c>
      <c r="V234" s="298">
        <v>0</v>
      </c>
      <c r="W234" s="284">
        <v>6.2916484191476272</v>
      </c>
      <c r="X234" s="298">
        <v>0</v>
      </c>
      <c r="Y234" s="284">
        <v>6.2916484191476272</v>
      </c>
      <c r="Z234" s="282">
        <f t="shared" si="219"/>
        <v>0</v>
      </c>
      <c r="AA234" s="282">
        <f t="shared" si="214"/>
        <v>65.773264689241074</v>
      </c>
    </row>
    <row r="235" spans="1:27" s="295" customFormat="1" x14ac:dyDescent="0.25">
      <c r="A235" s="331" t="s">
        <v>564</v>
      </c>
      <c r="B235" s="308" t="s">
        <v>1053</v>
      </c>
      <c r="C235" s="332" t="s">
        <v>755</v>
      </c>
      <c r="D235" s="309">
        <v>833.5120280000001</v>
      </c>
      <c r="E235" s="309">
        <v>3345.2253799999999</v>
      </c>
      <c r="F235" s="309">
        <f t="shared" ref="F235" si="224">F236+F240+F241</f>
        <v>1332.116</v>
      </c>
      <c r="G235" s="312">
        <f>G236+G240+G241</f>
        <v>2658.2683284638142</v>
      </c>
      <c r="H235" s="309">
        <f t="shared" ref="H235" si="225">H236+H240+H241</f>
        <v>412.40726386653279</v>
      </c>
      <c r="I235" s="312">
        <f>I236+I240+I241</f>
        <v>3693.7694319474726</v>
      </c>
      <c r="J235" s="309">
        <f t="shared" ref="J235" si="226">J236+J240+J241</f>
        <v>2745.0450673100404</v>
      </c>
      <c r="K235" s="312">
        <f>K236+K240+K241</f>
        <v>1092.6950535633998</v>
      </c>
      <c r="L235" s="309">
        <f t="shared" ref="L235:X235" si="227">L236+L240+L241</f>
        <v>378.78199999999998</v>
      </c>
      <c r="M235" s="312">
        <f>M236+M240+M241</f>
        <v>566.43874706051304</v>
      </c>
      <c r="N235" s="309">
        <f t="shared" si="227"/>
        <v>1200.0002606580322</v>
      </c>
      <c r="O235" s="312">
        <f>O236+O240+O241</f>
        <v>321.27856425290003</v>
      </c>
      <c r="P235" s="309">
        <f t="shared" si="227"/>
        <v>600</v>
      </c>
      <c r="Q235" s="312">
        <f>Q236+Q240+Q241</f>
        <v>48.781455749276212</v>
      </c>
      <c r="R235" s="309">
        <f t="shared" si="227"/>
        <v>0</v>
      </c>
      <c r="S235" s="312">
        <f>S236+S240+S241</f>
        <v>33.237141619304367</v>
      </c>
      <c r="T235" s="309">
        <f t="shared" si="227"/>
        <v>0</v>
      </c>
      <c r="U235" s="312">
        <f>U236+U240+U241</f>
        <v>95.628250436747351</v>
      </c>
      <c r="V235" s="309">
        <f t="shared" si="227"/>
        <v>0</v>
      </c>
      <c r="W235" s="312">
        <f>W236+W240+W241</f>
        <v>95.00445125077924</v>
      </c>
      <c r="X235" s="309">
        <f t="shared" si="227"/>
        <v>0</v>
      </c>
      <c r="Y235" s="312">
        <f>Y236+Y240+Y241</f>
        <v>87.417135157010975</v>
      </c>
      <c r="Z235" s="309">
        <f t="shared" si="219"/>
        <v>6668.3505918346054</v>
      </c>
      <c r="AA235" s="309">
        <f t="shared" si="214"/>
        <v>8692.518559501219</v>
      </c>
    </row>
    <row r="236" spans="1:27" s="294" customFormat="1" x14ac:dyDescent="0.25">
      <c r="A236" s="333" t="s">
        <v>565</v>
      </c>
      <c r="B236" s="307" t="s">
        <v>1054</v>
      </c>
      <c r="C236" s="311" t="s">
        <v>755</v>
      </c>
      <c r="D236" s="282">
        <v>404.96562800000004</v>
      </c>
      <c r="E236" s="282">
        <v>3048.08338</v>
      </c>
      <c r="F236" s="282">
        <f t="shared" ref="F236" si="228">F237+F238+F239</f>
        <v>1069.047</v>
      </c>
      <c r="G236" s="284">
        <f>G237+G238+G239</f>
        <v>2395.9053284638139</v>
      </c>
      <c r="H236" s="282">
        <f t="shared" ref="H236:I236" si="229">H237+H238+H239</f>
        <v>400</v>
      </c>
      <c r="I236" s="284">
        <f t="shared" si="229"/>
        <v>3665.5882085131384</v>
      </c>
      <c r="J236" s="282">
        <f t="shared" ref="J236" si="230">J237+J238+J239</f>
        <v>2683.8806199999999</v>
      </c>
      <c r="K236" s="284">
        <f t="shared" ref="K236:Y236" si="231">K237+K238+K239</f>
        <v>1092.6950535633998</v>
      </c>
      <c r="L236" s="282">
        <f t="shared" si="231"/>
        <v>378.78199999999998</v>
      </c>
      <c r="M236" s="284">
        <f t="shared" si="231"/>
        <v>500</v>
      </c>
      <c r="N236" s="282">
        <f t="shared" si="231"/>
        <v>1200</v>
      </c>
      <c r="O236" s="284">
        <f t="shared" si="231"/>
        <v>214.1530665336654</v>
      </c>
      <c r="P236" s="282">
        <f t="shared" si="231"/>
        <v>600</v>
      </c>
      <c r="Q236" s="284">
        <f t="shared" si="231"/>
        <v>0</v>
      </c>
      <c r="R236" s="282">
        <f t="shared" si="231"/>
        <v>0</v>
      </c>
      <c r="S236" s="284">
        <f t="shared" si="231"/>
        <v>0</v>
      </c>
      <c r="T236" s="282">
        <f t="shared" si="231"/>
        <v>0</v>
      </c>
      <c r="U236" s="284">
        <f t="shared" si="231"/>
        <v>0</v>
      </c>
      <c r="V236" s="282">
        <f t="shared" si="231"/>
        <v>0</v>
      </c>
      <c r="W236" s="284">
        <f t="shared" si="231"/>
        <v>0</v>
      </c>
      <c r="X236" s="282">
        <f t="shared" si="231"/>
        <v>0</v>
      </c>
      <c r="Y236" s="284">
        <f t="shared" si="231"/>
        <v>0</v>
      </c>
      <c r="Z236" s="282">
        <f t="shared" si="219"/>
        <v>6331.7096200000005</v>
      </c>
      <c r="AA236" s="282">
        <f t="shared" si="214"/>
        <v>7868.3416570740173</v>
      </c>
    </row>
    <row r="237" spans="1:27" s="294" customFormat="1" x14ac:dyDescent="0.25">
      <c r="A237" s="333" t="s">
        <v>1133</v>
      </c>
      <c r="B237" s="301" t="s">
        <v>1101</v>
      </c>
      <c r="C237" s="311" t="s">
        <v>755</v>
      </c>
      <c r="D237" s="282">
        <v>-688.72337199999993</v>
      </c>
      <c r="E237" s="282">
        <v>1170.1873799999998</v>
      </c>
      <c r="F237" s="298">
        <v>0</v>
      </c>
      <c r="G237" s="282">
        <v>1271.0197050149914</v>
      </c>
      <c r="H237" s="298">
        <v>366.94200000000001</v>
      </c>
      <c r="I237" s="282">
        <v>843.80332200783596</v>
      </c>
      <c r="J237" s="298">
        <v>0</v>
      </c>
      <c r="K237" s="282">
        <v>3.0192430678289381E-4</v>
      </c>
      <c r="L237" s="298">
        <v>0</v>
      </c>
      <c r="M237" s="282">
        <v>500</v>
      </c>
      <c r="N237" s="298">
        <v>200</v>
      </c>
      <c r="O237" s="282">
        <v>214.1530665336654</v>
      </c>
      <c r="P237" s="298">
        <v>300</v>
      </c>
      <c r="Q237" s="282">
        <v>0</v>
      </c>
      <c r="R237" s="298">
        <v>0</v>
      </c>
      <c r="S237" s="282">
        <v>0</v>
      </c>
      <c r="T237" s="298">
        <v>0</v>
      </c>
      <c r="U237" s="282">
        <v>0</v>
      </c>
      <c r="V237" s="298">
        <v>0</v>
      </c>
      <c r="W237" s="282">
        <v>0</v>
      </c>
      <c r="X237" s="298">
        <v>0</v>
      </c>
      <c r="Y237" s="282">
        <v>0</v>
      </c>
      <c r="Z237" s="282">
        <f t="shared" si="219"/>
        <v>866.94200000000001</v>
      </c>
      <c r="AA237" s="282">
        <f t="shared" si="214"/>
        <v>2828.9763954807995</v>
      </c>
    </row>
    <row r="238" spans="1:27" s="294" customFormat="1" x14ac:dyDescent="0.25">
      <c r="A238" s="333" t="s">
        <v>1134</v>
      </c>
      <c r="B238" s="301" t="s">
        <v>1111</v>
      </c>
      <c r="C238" s="311" t="s">
        <v>755</v>
      </c>
      <c r="D238" s="282">
        <v>0</v>
      </c>
      <c r="E238" s="282">
        <v>1025.2619999999999</v>
      </c>
      <c r="F238" s="298">
        <v>528.80799999999999</v>
      </c>
      <c r="G238" s="282">
        <f>G226</f>
        <v>0</v>
      </c>
      <c r="H238" s="298">
        <v>0</v>
      </c>
      <c r="I238" s="282">
        <f>I226</f>
        <v>8.3879999999999999</v>
      </c>
      <c r="J238" s="298">
        <v>69.524000000000001</v>
      </c>
      <c r="K238" s="282">
        <f>K226</f>
        <v>0</v>
      </c>
      <c r="L238" s="298">
        <v>0</v>
      </c>
      <c r="M238" s="282">
        <f>M226</f>
        <v>0</v>
      </c>
      <c r="N238" s="298">
        <v>0</v>
      </c>
      <c r="O238" s="282">
        <f>O226</f>
        <v>0</v>
      </c>
      <c r="P238" s="298">
        <v>0</v>
      </c>
      <c r="Q238" s="282">
        <f>Q226</f>
        <v>0</v>
      </c>
      <c r="R238" s="298">
        <v>0</v>
      </c>
      <c r="S238" s="282">
        <f>S226</f>
        <v>0</v>
      </c>
      <c r="T238" s="298">
        <v>0</v>
      </c>
      <c r="U238" s="282">
        <f>U226</f>
        <v>0</v>
      </c>
      <c r="V238" s="298">
        <v>0</v>
      </c>
      <c r="W238" s="282">
        <f>W226</f>
        <v>0</v>
      </c>
      <c r="X238" s="298">
        <v>0</v>
      </c>
      <c r="Y238" s="282">
        <f>Y226</f>
        <v>0</v>
      </c>
      <c r="Z238" s="282">
        <f t="shared" si="219"/>
        <v>598.33199999999999</v>
      </c>
      <c r="AA238" s="282">
        <f t="shared" si="214"/>
        <v>8.3879999999999999</v>
      </c>
    </row>
    <row r="239" spans="1:27" s="294" customFormat="1" x14ac:dyDescent="0.25">
      <c r="A239" s="333" t="s">
        <v>1135</v>
      </c>
      <c r="B239" s="301" t="s">
        <v>63</v>
      </c>
      <c r="C239" s="311" t="s">
        <v>755</v>
      </c>
      <c r="D239" s="282">
        <v>1093.6890000000001</v>
      </c>
      <c r="E239" s="282">
        <v>852.63400000000001</v>
      </c>
      <c r="F239" s="298">
        <v>540.23900000000003</v>
      </c>
      <c r="G239" s="282">
        <v>1124.8856234488226</v>
      </c>
      <c r="H239" s="298">
        <v>33.058</v>
      </c>
      <c r="I239" s="282">
        <v>2813.3968865053025</v>
      </c>
      <c r="J239" s="298">
        <v>2614.35662</v>
      </c>
      <c r="K239" s="282">
        <v>1092.6947516390931</v>
      </c>
      <c r="L239" s="298">
        <v>378.78199999999998</v>
      </c>
      <c r="M239" s="282">
        <v>0</v>
      </c>
      <c r="N239" s="298">
        <v>1000</v>
      </c>
      <c r="O239" s="282">
        <v>0</v>
      </c>
      <c r="P239" s="298">
        <v>300</v>
      </c>
      <c r="Q239" s="282">
        <v>0</v>
      </c>
      <c r="R239" s="298">
        <v>0</v>
      </c>
      <c r="S239" s="282">
        <v>0</v>
      </c>
      <c r="T239" s="298">
        <v>0</v>
      </c>
      <c r="U239" s="282">
        <v>0</v>
      </c>
      <c r="V239" s="298">
        <v>0</v>
      </c>
      <c r="W239" s="282">
        <v>0</v>
      </c>
      <c r="X239" s="298">
        <v>0</v>
      </c>
      <c r="Y239" s="282">
        <v>0</v>
      </c>
      <c r="Z239" s="282">
        <f t="shared" si="219"/>
        <v>4866.4356200000002</v>
      </c>
      <c r="AA239" s="282">
        <f t="shared" si="214"/>
        <v>5030.9772615932179</v>
      </c>
    </row>
    <row r="240" spans="1:27" s="294" customFormat="1" x14ac:dyDescent="0.25">
      <c r="A240" s="333" t="s">
        <v>566</v>
      </c>
      <c r="B240" s="307" t="s">
        <v>14</v>
      </c>
      <c r="C240" s="311" t="s">
        <v>755</v>
      </c>
      <c r="D240" s="282">
        <v>-2.46E-2</v>
      </c>
      <c r="E240" s="282">
        <v>0</v>
      </c>
      <c r="F240" s="298">
        <v>263.06900000000002</v>
      </c>
      <c r="G240" s="284">
        <v>260.93400000000003</v>
      </c>
      <c r="H240" s="298">
        <v>12.407263866532777</v>
      </c>
      <c r="I240" s="284">
        <v>26.752653434334867</v>
      </c>
      <c r="J240" s="298">
        <v>61.164447310040629</v>
      </c>
      <c r="K240" s="284">
        <v>0</v>
      </c>
      <c r="L240" s="298">
        <v>0</v>
      </c>
      <c r="M240" s="284">
        <v>66.438747060513052</v>
      </c>
      <c r="N240" s="298">
        <v>2.606580320862122E-4</v>
      </c>
      <c r="O240" s="284">
        <v>107.12549771923464</v>
      </c>
      <c r="P240" s="298">
        <v>0</v>
      </c>
      <c r="Q240" s="284">
        <v>48.781455749276212</v>
      </c>
      <c r="R240" s="298">
        <v>0</v>
      </c>
      <c r="S240" s="284">
        <v>33.237141619304367</v>
      </c>
      <c r="T240" s="298">
        <v>0</v>
      </c>
      <c r="U240" s="284">
        <v>95.628250436747351</v>
      </c>
      <c r="V240" s="298">
        <v>0</v>
      </c>
      <c r="W240" s="284">
        <v>95.00445125077924</v>
      </c>
      <c r="X240" s="298">
        <v>0</v>
      </c>
      <c r="Y240" s="284">
        <v>87.417135157010975</v>
      </c>
      <c r="Z240" s="282">
        <f t="shared" si="219"/>
        <v>336.64097183460547</v>
      </c>
      <c r="AA240" s="282">
        <f t="shared" si="214"/>
        <v>821.31933242720083</v>
      </c>
    </row>
    <row r="241" spans="1:27" s="294" customFormat="1" x14ac:dyDescent="0.25">
      <c r="A241" s="333" t="s">
        <v>671</v>
      </c>
      <c r="B241" s="307" t="s">
        <v>1104</v>
      </c>
      <c r="C241" s="311" t="s">
        <v>755</v>
      </c>
      <c r="D241" s="282">
        <v>428.57100000000003</v>
      </c>
      <c r="E241" s="282">
        <v>297.142</v>
      </c>
      <c r="F241" s="298">
        <v>0</v>
      </c>
      <c r="G241" s="284">
        <v>1.429</v>
      </c>
      <c r="H241" s="298">
        <v>0</v>
      </c>
      <c r="I241" s="284">
        <v>1.4285699999997523</v>
      </c>
      <c r="J241" s="298">
        <v>7.2759576141834261E-14</v>
      </c>
      <c r="K241" s="284">
        <v>0</v>
      </c>
      <c r="L241" s="298">
        <v>0</v>
      </c>
      <c r="M241" s="284">
        <v>0</v>
      </c>
      <c r="N241" s="298">
        <v>0</v>
      </c>
      <c r="O241" s="284">
        <v>0</v>
      </c>
      <c r="P241" s="298">
        <v>0</v>
      </c>
      <c r="Q241" s="284">
        <v>0</v>
      </c>
      <c r="R241" s="298">
        <v>0</v>
      </c>
      <c r="S241" s="284">
        <v>0</v>
      </c>
      <c r="T241" s="298">
        <v>0</v>
      </c>
      <c r="U241" s="284">
        <v>0</v>
      </c>
      <c r="V241" s="298">
        <v>0</v>
      </c>
      <c r="W241" s="284">
        <v>0</v>
      </c>
      <c r="X241" s="298">
        <v>0</v>
      </c>
      <c r="Y241" s="284">
        <v>0</v>
      </c>
      <c r="Z241" s="282">
        <f t="shared" si="219"/>
        <v>7.2759576141834261E-14</v>
      </c>
      <c r="AA241" s="282">
        <f t="shared" si="214"/>
        <v>2.8575699999997521</v>
      </c>
    </row>
    <row r="242" spans="1:27" s="294" customFormat="1" ht="31.5" x14ac:dyDescent="0.25">
      <c r="A242" s="333" t="s">
        <v>567</v>
      </c>
      <c r="B242" s="310" t="s">
        <v>1090</v>
      </c>
      <c r="C242" s="311" t="s">
        <v>755</v>
      </c>
      <c r="D242" s="309">
        <f t="shared" ref="D242:J242" si="232">D167-D185</f>
        <v>837.07204300000103</v>
      </c>
      <c r="E242" s="309">
        <f t="shared" si="232"/>
        <v>1860.6672029999991</v>
      </c>
      <c r="F242" s="309">
        <f t="shared" si="232"/>
        <v>1081.6457114591421</v>
      </c>
      <c r="G242" s="309">
        <f>G167-G185</f>
        <v>1558.2710008066952</v>
      </c>
      <c r="H242" s="309">
        <f t="shared" si="232"/>
        <v>1336.6508263782553</v>
      </c>
      <c r="I242" s="309">
        <f t="shared" si="232"/>
        <v>2438.984766599202</v>
      </c>
      <c r="J242" s="309">
        <f t="shared" si="232"/>
        <v>502.66255096010445</v>
      </c>
      <c r="K242" s="309">
        <f t="shared" ref="K242:Y242" si="233">K167-K185</f>
        <v>1877.6795261139468</v>
      </c>
      <c r="L242" s="309">
        <f t="shared" si="233"/>
        <v>476.26776597548269</v>
      </c>
      <c r="M242" s="309">
        <f t="shared" si="233"/>
        <v>1889.748250136452</v>
      </c>
      <c r="N242" s="309">
        <f t="shared" si="233"/>
        <v>773.42537434685892</v>
      </c>
      <c r="O242" s="309">
        <f t="shared" si="233"/>
        <v>1647.4816833870464</v>
      </c>
      <c r="P242" s="309">
        <f t="shared" si="233"/>
        <v>1004.2110445020562</v>
      </c>
      <c r="Q242" s="309">
        <f t="shared" si="233"/>
        <v>1595.0182004288426</v>
      </c>
      <c r="R242" s="309">
        <f t="shared" si="233"/>
        <v>0</v>
      </c>
      <c r="S242" s="309">
        <f t="shared" si="233"/>
        <v>1688.5964203644517</v>
      </c>
      <c r="T242" s="309">
        <f t="shared" si="233"/>
        <v>0</v>
      </c>
      <c r="U242" s="309">
        <f t="shared" si="233"/>
        <v>1720.572596158906</v>
      </c>
      <c r="V242" s="309">
        <f t="shared" si="233"/>
        <v>0</v>
      </c>
      <c r="W242" s="309">
        <f t="shared" si="233"/>
        <v>1777.500977026737</v>
      </c>
      <c r="X242" s="309">
        <f t="shared" si="233"/>
        <v>0</v>
      </c>
      <c r="Y242" s="309">
        <f t="shared" si="233"/>
        <v>1835.0420973468972</v>
      </c>
      <c r="Z242" s="304" t="s">
        <v>290</v>
      </c>
      <c r="AA242" s="304" t="s">
        <v>290</v>
      </c>
    </row>
    <row r="243" spans="1:27" s="294" customFormat="1" ht="31.5" x14ac:dyDescent="0.25">
      <c r="A243" s="333" t="s">
        <v>568</v>
      </c>
      <c r="B243" s="310" t="s">
        <v>1105</v>
      </c>
      <c r="C243" s="311" t="s">
        <v>755</v>
      </c>
      <c r="D243" s="313">
        <f t="shared" ref="D243:E243" si="234">D203-D210</f>
        <v>-1250.4951000000001</v>
      </c>
      <c r="E243" s="313">
        <f t="shared" si="234"/>
        <v>-995.4751</v>
      </c>
      <c r="F243" s="309">
        <f t="shared" ref="F243" si="235">F244+F245</f>
        <v>-1039.7623312908843</v>
      </c>
      <c r="G243" s="313">
        <f>G203-G210</f>
        <v>-973.82057937000002</v>
      </c>
      <c r="H243" s="309">
        <f t="shared" ref="H243" si="236">H244+H245</f>
        <v>-1427.919471401487</v>
      </c>
      <c r="I243" s="313">
        <f>I203-I210</f>
        <v>-1835.5364759315378</v>
      </c>
      <c r="J243" s="309">
        <f t="shared" ref="J243" si="237">J244+J245</f>
        <v>-683.70226492032737</v>
      </c>
      <c r="K243" s="313">
        <f>K203-K210</f>
        <v>-1400.123340849887</v>
      </c>
      <c r="L243" s="309">
        <f>L244+L245</f>
        <v>-671.54332352624749</v>
      </c>
      <c r="M243" s="313">
        <f>M203-M210</f>
        <v>-1334.7207113238012</v>
      </c>
      <c r="N243" s="309">
        <f>N244+N245</f>
        <v>-603.89930313488617</v>
      </c>
      <c r="O243" s="313">
        <f>O203-O210</f>
        <v>-1015.5565807483581</v>
      </c>
      <c r="P243" s="309">
        <f>P244+P245</f>
        <v>-695.26766632725901</v>
      </c>
      <c r="Q243" s="313">
        <f>Q203-Q210</f>
        <v>-1059.1192304728288</v>
      </c>
      <c r="R243" s="309">
        <f>R244+R245</f>
        <v>0</v>
      </c>
      <c r="S243" s="313">
        <f>S203-S210</f>
        <v>-1091.4773843603971</v>
      </c>
      <c r="T243" s="309">
        <f>T244+T245</f>
        <v>0</v>
      </c>
      <c r="U243" s="313">
        <f>U203-U210</f>
        <v>-1489.7321068964022</v>
      </c>
      <c r="V243" s="309">
        <f>V244+V245</f>
        <v>0</v>
      </c>
      <c r="W243" s="313">
        <f>W203-W210</f>
        <v>-1549.2760858594054</v>
      </c>
      <c r="X243" s="309">
        <f>X244+X245</f>
        <v>0</v>
      </c>
      <c r="Y243" s="313">
        <f>Y203-Y210</f>
        <v>-1611.2018239809331</v>
      </c>
      <c r="Z243" s="304" t="s">
        <v>290</v>
      </c>
      <c r="AA243" s="304" t="s">
        <v>290</v>
      </c>
    </row>
    <row r="244" spans="1:27" s="294" customFormat="1" x14ac:dyDescent="0.25">
      <c r="A244" s="333" t="s">
        <v>673</v>
      </c>
      <c r="B244" s="307" t="s">
        <v>1106</v>
      </c>
      <c r="C244" s="311" t="s">
        <v>755</v>
      </c>
      <c r="D244" s="282">
        <f>D243-D245</f>
        <v>-1250.4951000000001</v>
      </c>
      <c r="E244" s="282">
        <f t="shared" ref="E244" si="238">E243-E245</f>
        <v>-995.4751</v>
      </c>
      <c r="F244" s="298">
        <f>F203-F210</f>
        <v>-1039.7623312908843</v>
      </c>
      <c r="G244" s="282">
        <f>(G203-G209)-(G210-G219)</f>
        <v>-975.22057937</v>
      </c>
      <c r="H244" s="298">
        <f>H203-H210</f>
        <v>-1427.919471401487</v>
      </c>
      <c r="I244" s="282">
        <f>(I203-I209)-(I210-I219)</f>
        <v>-1837.9265256100007</v>
      </c>
      <c r="J244" s="298">
        <f>J203-J210</f>
        <v>-683.70226492032737</v>
      </c>
      <c r="K244" s="282">
        <f>(K203-K209)-(K210-K219)</f>
        <v>-1401.1416808498871</v>
      </c>
      <c r="L244" s="298">
        <f>L203-L210</f>
        <v>-671.54332352624749</v>
      </c>
      <c r="M244" s="282">
        <f>(M203-M209)-(M210-M219)</f>
        <v>-1335.7390513238013</v>
      </c>
      <c r="N244" s="298">
        <f>N203-N210</f>
        <v>-603.89930313488617</v>
      </c>
      <c r="O244" s="282">
        <f>(O203-O209)-(O210-O219)</f>
        <v>-1016.5749207483581</v>
      </c>
      <c r="P244" s="298">
        <f>P203-P210</f>
        <v>-695.26766632725901</v>
      </c>
      <c r="Q244" s="282">
        <f>(Q203-Q209)-(Q210-Q219)</f>
        <v>-1060.1375704728289</v>
      </c>
      <c r="R244" s="298">
        <f>R203-R210</f>
        <v>0</v>
      </c>
      <c r="S244" s="282">
        <f>(S203-S209)-(S210-S219)</f>
        <v>-1092.4957243603972</v>
      </c>
      <c r="T244" s="298">
        <f>T203-T210</f>
        <v>0</v>
      </c>
      <c r="U244" s="282">
        <f>(U203-U209)-(U210-U219)</f>
        <v>-1490.7504468964023</v>
      </c>
      <c r="V244" s="298">
        <f>V203-V210</f>
        <v>0</v>
      </c>
      <c r="W244" s="282">
        <f>(W203-W209)-(W210-W219)</f>
        <v>-1550.2944258594055</v>
      </c>
      <c r="X244" s="298">
        <f>X203-X210</f>
        <v>0</v>
      </c>
      <c r="Y244" s="282">
        <f>(Y203-Y209)-(Y210-Y219)</f>
        <v>-1612.2201639809332</v>
      </c>
      <c r="Z244" s="304" t="s">
        <v>290</v>
      </c>
      <c r="AA244" s="304" t="s">
        <v>290</v>
      </c>
    </row>
    <row r="245" spans="1:27" s="294" customFormat="1" x14ac:dyDescent="0.25">
      <c r="A245" s="333" t="s">
        <v>674</v>
      </c>
      <c r="B245" s="307" t="s">
        <v>51</v>
      </c>
      <c r="C245" s="311" t="s">
        <v>755</v>
      </c>
      <c r="D245" s="282">
        <f t="shared" ref="D245:E245" si="239">D209-D219</f>
        <v>0</v>
      </c>
      <c r="E245" s="282">
        <f t="shared" si="239"/>
        <v>0</v>
      </c>
      <c r="F245" s="298">
        <v>0</v>
      </c>
      <c r="G245" s="282">
        <f>G209-G219</f>
        <v>1.4</v>
      </c>
      <c r="H245" s="298">
        <v>0</v>
      </c>
      <c r="I245" s="282">
        <f>I209-I219</f>
        <v>2.3900496784628618</v>
      </c>
      <c r="J245" s="298">
        <v>0</v>
      </c>
      <c r="K245" s="282">
        <f>K209-K219</f>
        <v>1.01834</v>
      </c>
      <c r="L245" s="298">
        <v>0</v>
      </c>
      <c r="M245" s="282">
        <f>M209-M219</f>
        <v>1.01834</v>
      </c>
      <c r="N245" s="298">
        <v>0</v>
      </c>
      <c r="O245" s="282">
        <f>O209-O219</f>
        <v>1.01834</v>
      </c>
      <c r="P245" s="298">
        <v>0</v>
      </c>
      <c r="Q245" s="282">
        <f>Q209-Q219</f>
        <v>1.01834</v>
      </c>
      <c r="R245" s="298">
        <v>0</v>
      </c>
      <c r="S245" s="282">
        <f>S209-S219</f>
        <v>1.01834</v>
      </c>
      <c r="T245" s="298">
        <v>0</v>
      </c>
      <c r="U245" s="282">
        <f>U209-U219</f>
        <v>1.01834</v>
      </c>
      <c r="V245" s="298">
        <v>0</v>
      </c>
      <c r="W245" s="282">
        <f>W209-W219</f>
        <v>1.01834</v>
      </c>
      <c r="X245" s="298">
        <v>0</v>
      </c>
      <c r="Y245" s="282">
        <f>Y209-Y219</f>
        <v>1.01834</v>
      </c>
      <c r="Z245" s="304" t="s">
        <v>290</v>
      </c>
      <c r="AA245" s="304" t="s">
        <v>290</v>
      </c>
    </row>
    <row r="246" spans="1:27" s="294" customFormat="1" ht="31.5" x14ac:dyDescent="0.25">
      <c r="A246" s="333" t="s">
        <v>569</v>
      </c>
      <c r="B246" s="310" t="s">
        <v>1107</v>
      </c>
      <c r="C246" s="311" t="s">
        <v>755</v>
      </c>
      <c r="D246" s="309">
        <f t="shared" ref="D246:E246" si="240">D222-D235</f>
        <v>555.66397199999983</v>
      </c>
      <c r="E246" s="309">
        <f t="shared" si="240"/>
        <v>-1001.0135799999998</v>
      </c>
      <c r="F246" s="309">
        <f t="shared" ref="F246" si="241">F247+F248</f>
        <v>-59.228000000000065</v>
      </c>
      <c r="G246" s="309">
        <f>G222-G235</f>
        <v>-473.47179716595292</v>
      </c>
      <c r="H246" s="309">
        <f t="shared" ref="H246" si="242">H247+H248</f>
        <v>96.1197361334672</v>
      </c>
      <c r="I246" s="309">
        <f>I222-I235</f>
        <v>-728.78096498587547</v>
      </c>
      <c r="J246" s="309">
        <f t="shared" ref="J246" si="243">J247+J248</f>
        <v>199.75055268995948</v>
      </c>
      <c r="K246" s="309">
        <f>K222-K235</f>
        <v>-459.02102534043183</v>
      </c>
      <c r="L246" s="309">
        <f>L247+L248</f>
        <v>188.387</v>
      </c>
      <c r="M246" s="309">
        <f>M222-M235</f>
        <v>-60.131349110285669</v>
      </c>
      <c r="N246" s="309">
        <f>N247+N248</f>
        <v>-191.35226065803215</v>
      </c>
      <c r="O246" s="309">
        <f>O222-O235</f>
        <v>-100.83210024676268</v>
      </c>
      <c r="P246" s="309">
        <f>P247+P248</f>
        <v>-291.26551999999998</v>
      </c>
      <c r="Q246" s="309">
        <f>Q222-Q235</f>
        <v>-42.488057799048832</v>
      </c>
      <c r="R246" s="309">
        <f>R247+R248</f>
        <v>0</v>
      </c>
      <c r="S246" s="309">
        <f>S222-S235</f>
        <v>-26.943743669076987</v>
      </c>
      <c r="T246" s="309">
        <f>T247+T248</f>
        <v>0</v>
      </c>
      <c r="U246" s="309">
        <f>U222-U235</f>
        <v>-89.336602017599716</v>
      </c>
      <c r="V246" s="309">
        <f>V247+V248</f>
        <v>0</v>
      </c>
      <c r="W246" s="309">
        <f>W222-W235</f>
        <v>-88.71280283163162</v>
      </c>
      <c r="X246" s="309">
        <f>X247+X248</f>
        <v>0</v>
      </c>
      <c r="Y246" s="309">
        <f>Y222-Y235</f>
        <v>-81.125486737863355</v>
      </c>
      <c r="Z246" s="304" t="s">
        <v>290</v>
      </c>
      <c r="AA246" s="304" t="s">
        <v>290</v>
      </c>
    </row>
    <row r="247" spans="1:27" s="294" customFormat="1" x14ac:dyDescent="0.25">
      <c r="A247" s="333" t="s">
        <v>835</v>
      </c>
      <c r="B247" s="307" t="s">
        <v>873</v>
      </c>
      <c r="C247" s="311" t="s">
        <v>755</v>
      </c>
      <c r="D247" s="282">
        <f t="shared" ref="D247:I247" si="244">D224-D236</f>
        <v>984.21037199999989</v>
      </c>
      <c r="E247" s="282">
        <f t="shared" si="244"/>
        <v>-1170.1873799999998</v>
      </c>
      <c r="F247" s="298">
        <f t="shared" si="244"/>
        <v>196</v>
      </c>
      <c r="G247" s="282">
        <f>G224-G236</f>
        <v>-219.6148971659527</v>
      </c>
      <c r="H247" s="298">
        <f t="shared" si="244"/>
        <v>99.94</v>
      </c>
      <c r="I247" s="282">
        <f t="shared" si="244"/>
        <v>-707.49155143721737</v>
      </c>
      <c r="J247" s="298">
        <f t="shared" ref="J247" si="245">J224-J236</f>
        <v>246.99200000000019</v>
      </c>
      <c r="K247" s="282">
        <f t="shared" ref="K247:Y247" si="246">K224-K236</f>
        <v>-465.33384308564439</v>
      </c>
      <c r="L247" s="298">
        <f t="shared" si="246"/>
        <v>179.23999999999995</v>
      </c>
      <c r="M247" s="282">
        <f t="shared" si="246"/>
        <v>0</v>
      </c>
      <c r="N247" s="298">
        <f t="shared" si="246"/>
        <v>-200</v>
      </c>
      <c r="O247" s="282">
        <f t="shared" si="246"/>
        <v>-4.7775540679140249E-7</v>
      </c>
      <c r="P247" s="298">
        <f t="shared" si="246"/>
        <v>-300</v>
      </c>
      <c r="Q247" s="282">
        <f t="shared" si="246"/>
        <v>0</v>
      </c>
      <c r="R247" s="298">
        <f t="shared" si="246"/>
        <v>0</v>
      </c>
      <c r="S247" s="282">
        <f t="shared" si="246"/>
        <v>0</v>
      </c>
      <c r="T247" s="298">
        <f t="shared" si="246"/>
        <v>0</v>
      </c>
      <c r="U247" s="282">
        <f t="shared" si="246"/>
        <v>0</v>
      </c>
      <c r="V247" s="298">
        <f t="shared" si="246"/>
        <v>0</v>
      </c>
      <c r="W247" s="282">
        <f t="shared" si="246"/>
        <v>0</v>
      </c>
      <c r="X247" s="298">
        <f t="shared" si="246"/>
        <v>0</v>
      </c>
      <c r="Y247" s="282">
        <f t="shared" si="246"/>
        <v>0</v>
      </c>
      <c r="Z247" s="304" t="s">
        <v>290</v>
      </c>
      <c r="AA247" s="304" t="s">
        <v>290</v>
      </c>
    </row>
    <row r="248" spans="1:27" s="294" customFormat="1" x14ac:dyDescent="0.25">
      <c r="A248" s="333" t="s">
        <v>836</v>
      </c>
      <c r="B248" s="307" t="s">
        <v>834</v>
      </c>
      <c r="C248" s="311" t="s">
        <v>755</v>
      </c>
      <c r="D248" s="282">
        <f>D246-D247</f>
        <v>-428.54640000000006</v>
      </c>
      <c r="E248" s="282">
        <f t="shared" ref="E248" si="247">E246-E247</f>
        <v>169.17380000000003</v>
      </c>
      <c r="F248" s="298">
        <f t="shared" ref="F248" si="248">F222-F224-(F235-F236)</f>
        <v>-255.22800000000007</v>
      </c>
      <c r="G248" s="282">
        <f>G246-G247</f>
        <v>-253.85690000000022</v>
      </c>
      <c r="H248" s="298">
        <f t="shared" ref="H248" si="249">H222-H224-(H235-H236)</f>
        <v>-3.8202638665327981</v>
      </c>
      <c r="I248" s="282">
        <f>I246-I247</f>
        <v>-21.289413548658104</v>
      </c>
      <c r="J248" s="298">
        <f t="shared" ref="J248" si="250">J222-J224-(J235-J236)</f>
        <v>-47.241447310040712</v>
      </c>
      <c r="K248" s="282">
        <f>K246-K247</f>
        <v>6.3128177452125556</v>
      </c>
      <c r="L248" s="298">
        <f>L222-L224-(L235-L236)</f>
        <v>9.1470000000000482</v>
      </c>
      <c r="M248" s="282">
        <f>M246-M247</f>
        <v>-60.131349110285669</v>
      </c>
      <c r="N248" s="298">
        <f>N222-N224-(N235-N236)</f>
        <v>8.6477393419678492</v>
      </c>
      <c r="O248" s="282">
        <f>O246-O247</f>
        <v>-100.83209976900727</v>
      </c>
      <c r="P248" s="298">
        <f>P222-P224-(P235-P236)</f>
        <v>8.7344800000000191</v>
      </c>
      <c r="Q248" s="282">
        <f>Q246-Q247</f>
        <v>-42.488057799048832</v>
      </c>
      <c r="R248" s="298">
        <f>R222-R224-(R235-R236)</f>
        <v>0</v>
      </c>
      <c r="S248" s="282">
        <f>S246-S247</f>
        <v>-26.943743669076987</v>
      </c>
      <c r="T248" s="298">
        <f>T222-T224-(T235-T236)</f>
        <v>0</v>
      </c>
      <c r="U248" s="282">
        <f>U246-U247</f>
        <v>-89.336602017599716</v>
      </c>
      <c r="V248" s="298">
        <f>V222-V224-(V235-V236)</f>
        <v>0</v>
      </c>
      <c r="W248" s="282">
        <f>W246-W247</f>
        <v>-88.71280283163162</v>
      </c>
      <c r="X248" s="298">
        <f>X222-X224-(X235-X236)</f>
        <v>0</v>
      </c>
      <c r="Y248" s="282">
        <f>Y246-Y247</f>
        <v>-81.125486737863355</v>
      </c>
      <c r="Z248" s="304" t="s">
        <v>290</v>
      </c>
      <c r="AA248" s="304" t="s">
        <v>290</v>
      </c>
    </row>
    <row r="249" spans="1:27" s="294" customFormat="1" x14ac:dyDescent="0.25">
      <c r="A249" s="333" t="s">
        <v>570</v>
      </c>
      <c r="B249" s="310" t="s">
        <v>70</v>
      </c>
      <c r="C249" s="311" t="s">
        <v>755</v>
      </c>
      <c r="D249" s="282">
        <v>0</v>
      </c>
      <c r="E249" s="282">
        <v>0</v>
      </c>
      <c r="F249" s="303">
        <v>0</v>
      </c>
      <c r="G249" s="284">
        <v>-5.032</v>
      </c>
      <c r="H249" s="303">
        <v>0</v>
      </c>
      <c r="I249" s="284">
        <v>0</v>
      </c>
      <c r="J249" s="303">
        <v>0</v>
      </c>
      <c r="K249" s="284">
        <v>0</v>
      </c>
      <c r="L249" s="303">
        <v>0</v>
      </c>
      <c r="M249" s="284">
        <v>-500</v>
      </c>
      <c r="N249" s="303">
        <v>0</v>
      </c>
      <c r="O249" s="284">
        <v>-500</v>
      </c>
      <c r="P249" s="303">
        <v>0</v>
      </c>
      <c r="Q249" s="284">
        <v>-500</v>
      </c>
      <c r="R249" s="303">
        <v>0</v>
      </c>
      <c r="S249" s="284">
        <v>-550</v>
      </c>
      <c r="T249" s="303">
        <v>0</v>
      </c>
      <c r="U249" s="284">
        <v>-100</v>
      </c>
      <c r="V249" s="303">
        <v>0</v>
      </c>
      <c r="W249" s="284">
        <v>-150</v>
      </c>
      <c r="X249" s="303">
        <v>0</v>
      </c>
      <c r="Y249" s="284">
        <v>-170</v>
      </c>
      <c r="Z249" s="304" t="s">
        <v>290</v>
      </c>
      <c r="AA249" s="304" t="s">
        <v>290</v>
      </c>
    </row>
    <row r="250" spans="1:27" s="294" customFormat="1" x14ac:dyDescent="0.25">
      <c r="A250" s="333" t="s">
        <v>571</v>
      </c>
      <c r="B250" s="310" t="s">
        <v>1091</v>
      </c>
      <c r="C250" s="311" t="s">
        <v>755</v>
      </c>
      <c r="D250" s="309">
        <f>D242+D243+D246</f>
        <v>142.24091500000077</v>
      </c>
      <c r="E250" s="309">
        <f t="shared" ref="E250" si="251">E242+E243+E246</f>
        <v>-135.82147700000075</v>
      </c>
      <c r="F250" s="309">
        <f t="shared" ref="F250" si="252">F242+F243+F246+F249</f>
        <v>-17.344619831742193</v>
      </c>
      <c r="G250" s="309">
        <f>G242+G243+G246+G249</f>
        <v>105.94662427074222</v>
      </c>
      <c r="H250" s="309">
        <f t="shared" ref="H250:I250" si="253">H242+H243+H246+H249</f>
        <v>4.8510911102354157</v>
      </c>
      <c r="I250" s="309">
        <f t="shared" si="253"/>
        <v>-125.33267431821128</v>
      </c>
      <c r="J250" s="309">
        <f t="shared" ref="J250" si="254">J242+J243+J246+J249</f>
        <v>18.710838729736565</v>
      </c>
      <c r="K250" s="309">
        <f t="shared" ref="K250:Y250" si="255">K242+K243+K246+K249</f>
        <v>18.535159923628044</v>
      </c>
      <c r="L250" s="309">
        <f t="shared" si="255"/>
        <v>-6.8885575507648014</v>
      </c>
      <c r="M250" s="309">
        <f t="shared" si="255"/>
        <v>-5.1038102976348227</v>
      </c>
      <c r="N250" s="309">
        <f t="shared" si="255"/>
        <v>-21.826189446059402</v>
      </c>
      <c r="O250" s="309">
        <f t="shared" si="255"/>
        <v>31.093002391925552</v>
      </c>
      <c r="P250" s="309">
        <f t="shared" si="255"/>
        <v>17.677858174797223</v>
      </c>
      <c r="Q250" s="309">
        <f t="shared" si="255"/>
        <v>-6.5890878430349744</v>
      </c>
      <c r="R250" s="309">
        <f t="shared" si="255"/>
        <v>0</v>
      </c>
      <c r="S250" s="309">
        <f t="shared" si="255"/>
        <v>20.175292334977598</v>
      </c>
      <c r="T250" s="309">
        <f t="shared" si="255"/>
        <v>0</v>
      </c>
      <c r="U250" s="309">
        <f t="shared" si="255"/>
        <v>41.503887244904035</v>
      </c>
      <c r="V250" s="309">
        <f t="shared" si="255"/>
        <v>0</v>
      </c>
      <c r="W250" s="309">
        <f t="shared" si="255"/>
        <v>-10.487911664299986</v>
      </c>
      <c r="X250" s="309">
        <f t="shared" si="255"/>
        <v>0</v>
      </c>
      <c r="Y250" s="309">
        <f t="shared" si="255"/>
        <v>-27.28521337189926</v>
      </c>
      <c r="Z250" s="304" t="s">
        <v>290</v>
      </c>
      <c r="AA250" s="304" t="s">
        <v>290</v>
      </c>
    </row>
    <row r="251" spans="1:27" s="294" customFormat="1" x14ac:dyDescent="0.25">
      <c r="A251" s="333" t="s">
        <v>572</v>
      </c>
      <c r="B251" s="310" t="s">
        <v>6</v>
      </c>
      <c r="C251" s="311" t="s">
        <v>755</v>
      </c>
      <c r="D251" s="309">
        <v>8.3070009999992322</v>
      </c>
      <c r="E251" s="309">
        <v>160.74561599999993</v>
      </c>
      <c r="F251" s="303">
        <v>24.924138999998569</v>
      </c>
      <c r="G251" s="312">
        <v>24.923999999999999</v>
      </c>
      <c r="H251" s="303">
        <v>7.578519168255851</v>
      </c>
      <c r="I251" s="312">
        <v>132.83529999999999</v>
      </c>
      <c r="J251" s="303">
        <v>12.429610579976812</v>
      </c>
      <c r="K251" s="312">
        <v>7.502611801786756</v>
      </c>
      <c r="L251" s="303">
        <v>31.140449514841659</v>
      </c>
      <c r="M251" s="312">
        <v>26.037771725410551</v>
      </c>
      <c r="N251" s="303">
        <v>24.251891861060635</v>
      </c>
      <c r="O251" s="312">
        <v>20.933961427882604</v>
      </c>
      <c r="P251" s="303">
        <v>2.4257024121433495</v>
      </c>
      <c r="Q251" s="312">
        <v>52.026963819975961</v>
      </c>
      <c r="R251" s="303">
        <v>0</v>
      </c>
      <c r="S251" s="312">
        <v>45.437875977162854</v>
      </c>
      <c r="T251" s="303">
        <v>0</v>
      </c>
      <c r="U251" s="312">
        <v>65.613168304733932</v>
      </c>
      <c r="V251" s="303">
        <v>0</v>
      </c>
      <c r="W251" s="312">
        <v>107.11705554222866</v>
      </c>
      <c r="X251" s="303">
        <v>0</v>
      </c>
      <c r="Y251" s="312">
        <v>96.629143870521489</v>
      </c>
      <c r="Z251" s="304" t="s">
        <v>290</v>
      </c>
      <c r="AA251" s="304" t="s">
        <v>290</v>
      </c>
    </row>
    <row r="252" spans="1:27" s="294" customFormat="1" x14ac:dyDescent="0.25">
      <c r="A252" s="333" t="s">
        <v>573</v>
      </c>
      <c r="B252" s="310" t="s">
        <v>7</v>
      </c>
      <c r="C252" s="311" t="s">
        <v>755</v>
      </c>
      <c r="D252" s="309">
        <v>160.74561599999899</v>
      </c>
      <c r="E252" s="309">
        <v>24.924339000000035</v>
      </c>
      <c r="F252" s="309">
        <f t="shared" ref="F252" si="256">F251+F250</f>
        <v>7.5795191682563754</v>
      </c>
      <c r="G252" s="312">
        <f>G251+G250</f>
        <v>130.87062427074221</v>
      </c>
      <c r="H252" s="309">
        <f t="shared" ref="H252:I252" si="257">H251+H250</f>
        <v>12.429610278491268</v>
      </c>
      <c r="I252" s="312">
        <f t="shared" si="257"/>
        <v>7.5026256817887145</v>
      </c>
      <c r="J252" s="309">
        <f t="shared" ref="J252" si="258">J251+J250</f>
        <v>31.140449309713375</v>
      </c>
      <c r="K252" s="312">
        <f t="shared" ref="K252:Y252" si="259">K251+K250</f>
        <v>26.0377717254148</v>
      </c>
      <c r="L252" s="309">
        <f t="shared" si="259"/>
        <v>24.251891964076858</v>
      </c>
      <c r="M252" s="312">
        <f t="shared" si="259"/>
        <v>20.933961427775728</v>
      </c>
      <c r="N252" s="309">
        <f t="shared" si="259"/>
        <v>2.4257024150012327</v>
      </c>
      <c r="O252" s="312">
        <f t="shared" si="259"/>
        <v>52.026963819808159</v>
      </c>
      <c r="P252" s="309">
        <f t="shared" si="259"/>
        <v>20.103560586940571</v>
      </c>
      <c r="Q252" s="312">
        <f t="shared" si="259"/>
        <v>45.437875976940987</v>
      </c>
      <c r="R252" s="309">
        <f t="shared" si="259"/>
        <v>0</v>
      </c>
      <c r="S252" s="312">
        <f t="shared" si="259"/>
        <v>65.613168312140459</v>
      </c>
      <c r="T252" s="309">
        <f t="shared" si="259"/>
        <v>0</v>
      </c>
      <c r="U252" s="312">
        <f t="shared" si="259"/>
        <v>107.11705554963797</v>
      </c>
      <c r="V252" s="309">
        <f t="shared" si="259"/>
        <v>0</v>
      </c>
      <c r="W252" s="312">
        <f t="shared" si="259"/>
        <v>96.629143877928669</v>
      </c>
      <c r="X252" s="309">
        <f t="shared" si="259"/>
        <v>0</v>
      </c>
      <c r="Y252" s="312">
        <f t="shared" si="259"/>
        <v>69.343930498622228</v>
      </c>
      <c r="Z252" s="304" t="s">
        <v>290</v>
      </c>
      <c r="AA252" s="304" t="s">
        <v>290</v>
      </c>
    </row>
    <row r="253" spans="1:27" s="294" customFormat="1" x14ac:dyDescent="0.25">
      <c r="A253" s="333" t="s">
        <v>575</v>
      </c>
      <c r="B253" s="310" t="s">
        <v>874</v>
      </c>
      <c r="C253" s="311" t="s">
        <v>290</v>
      </c>
      <c r="D253" s="282" t="s">
        <v>290</v>
      </c>
      <c r="E253" s="282" t="s">
        <v>290</v>
      </c>
      <c r="F253" s="303"/>
      <c r="G253" s="282"/>
      <c r="H253" s="303"/>
      <c r="I253" s="282"/>
      <c r="J253" s="303"/>
      <c r="K253" s="282"/>
      <c r="L253" s="303"/>
      <c r="M253" s="282"/>
      <c r="N253" s="303"/>
      <c r="O253" s="282"/>
      <c r="P253" s="303"/>
      <c r="Q253" s="282"/>
      <c r="R253" s="303"/>
      <c r="S253" s="282"/>
      <c r="T253" s="303"/>
      <c r="U253" s="282"/>
      <c r="V253" s="303"/>
      <c r="W253" s="282"/>
      <c r="X253" s="303"/>
      <c r="Y253" s="282"/>
      <c r="Z253" s="309" t="s">
        <v>290</v>
      </c>
      <c r="AA253" s="309" t="s">
        <v>290</v>
      </c>
    </row>
    <row r="254" spans="1:27" s="294" customFormat="1" x14ac:dyDescent="0.25">
      <c r="A254" s="333" t="s">
        <v>576</v>
      </c>
      <c r="B254" s="307" t="s">
        <v>1055</v>
      </c>
      <c r="C254" s="311" t="s">
        <v>755</v>
      </c>
      <c r="D254" s="282">
        <v>3514.7244881854012</v>
      </c>
      <c r="E254" s="282">
        <v>2816.6867000000002</v>
      </c>
      <c r="F254" s="282">
        <f t="shared" ref="F254" si="260">F255+F263+F265+F267+F269+F271+F273+F275+F281</f>
        <v>3220.3332845421105</v>
      </c>
      <c r="G254" s="284">
        <f>G255+G263+G265+G267+G269+G271+G273+G275+G281</f>
        <v>2465.6681799999997</v>
      </c>
      <c r="H254" s="282">
        <f t="shared" ref="H254:I254" si="261">H255+H263+H265+H267+H269+H271+H273+H275+H281</f>
        <v>2938.459426862109</v>
      </c>
      <c r="I254" s="284">
        <f t="shared" si="261"/>
        <v>1796.1875865893871</v>
      </c>
      <c r="J254" s="282">
        <f t="shared" ref="J254" si="262">J255+J263+J265+J267+J269+J271+J273+J275+J281</f>
        <v>2688.0276528400823</v>
      </c>
      <c r="K254" s="284">
        <f t="shared" ref="K254:Y254" si="263">K255+K263+K265+K267+K269+K271+K273+K275+K281</f>
        <v>1695.0449276209386</v>
      </c>
      <c r="L254" s="282">
        <f t="shared" si="263"/>
        <v>2622.5336850953122</v>
      </c>
      <c r="M254" s="284">
        <f t="shared" si="263"/>
        <v>1684.2867816808191</v>
      </c>
      <c r="N254" s="282">
        <f t="shared" si="263"/>
        <v>2492.7610472851034</v>
      </c>
      <c r="O254" s="284">
        <f t="shared" si="263"/>
        <v>1633.339296824289</v>
      </c>
      <c r="P254" s="282">
        <f t="shared" si="263"/>
        <v>2326.2253270452743</v>
      </c>
      <c r="Q254" s="284">
        <f t="shared" si="263"/>
        <v>1556.0110734353357</v>
      </c>
      <c r="R254" s="282">
        <f t="shared" si="263"/>
        <v>0</v>
      </c>
      <c r="S254" s="284">
        <f t="shared" si="263"/>
        <v>1519.9596217772967</v>
      </c>
      <c r="T254" s="282">
        <f t="shared" si="263"/>
        <v>0</v>
      </c>
      <c r="U254" s="284">
        <f t="shared" si="263"/>
        <v>1483.2664458395175</v>
      </c>
      <c r="V254" s="282">
        <f t="shared" si="263"/>
        <v>0</v>
      </c>
      <c r="W254" s="284">
        <f t="shared" si="263"/>
        <v>1445.4724746236045</v>
      </c>
      <c r="X254" s="282">
        <f t="shared" si="263"/>
        <v>0</v>
      </c>
      <c r="Y254" s="284">
        <f t="shared" si="263"/>
        <v>1406.5446842712133</v>
      </c>
      <c r="Z254" s="304" t="s">
        <v>290</v>
      </c>
      <c r="AA254" s="304" t="s">
        <v>290</v>
      </c>
    </row>
    <row r="255" spans="1:27" s="294" customFormat="1" x14ac:dyDescent="0.25">
      <c r="A255" s="333" t="s">
        <v>675</v>
      </c>
      <c r="B255" s="301" t="s">
        <v>1056</v>
      </c>
      <c r="C255" s="311" t="s">
        <v>755</v>
      </c>
      <c r="D255" s="282" t="s">
        <v>290</v>
      </c>
      <c r="E255" s="282" t="s">
        <v>290</v>
      </c>
      <c r="F255" s="282">
        <f t="shared" ref="F255" si="264">F257+F259+F261</f>
        <v>0</v>
      </c>
      <c r="G255" s="282">
        <f>G257+G259+G261</f>
        <v>0</v>
      </c>
      <c r="H255" s="282">
        <f t="shared" ref="H255:I255" si="265">H257+H259+H261</f>
        <v>0</v>
      </c>
      <c r="I255" s="282">
        <f t="shared" si="265"/>
        <v>0</v>
      </c>
      <c r="J255" s="282">
        <f t="shared" ref="J255" si="266">J257+J259+J261</f>
        <v>0</v>
      </c>
      <c r="K255" s="282">
        <f t="shared" ref="K255:Y255" si="267">K257+K259+K261</f>
        <v>0</v>
      </c>
      <c r="L255" s="282">
        <f t="shared" si="267"/>
        <v>0</v>
      </c>
      <c r="M255" s="282">
        <f t="shared" si="267"/>
        <v>0</v>
      </c>
      <c r="N255" s="282">
        <f t="shared" si="267"/>
        <v>0</v>
      </c>
      <c r="O255" s="282">
        <f t="shared" si="267"/>
        <v>0</v>
      </c>
      <c r="P255" s="282">
        <f t="shared" si="267"/>
        <v>0</v>
      </c>
      <c r="Q255" s="282">
        <f t="shared" si="267"/>
        <v>0</v>
      </c>
      <c r="R255" s="282">
        <f t="shared" si="267"/>
        <v>0</v>
      </c>
      <c r="S255" s="282">
        <f t="shared" si="267"/>
        <v>0</v>
      </c>
      <c r="T255" s="282">
        <f t="shared" si="267"/>
        <v>0</v>
      </c>
      <c r="U255" s="282">
        <f t="shared" si="267"/>
        <v>0</v>
      </c>
      <c r="V255" s="282">
        <f t="shared" si="267"/>
        <v>0</v>
      </c>
      <c r="W255" s="282">
        <f t="shared" si="267"/>
        <v>0</v>
      </c>
      <c r="X255" s="282">
        <f t="shared" si="267"/>
        <v>0</v>
      </c>
      <c r="Y255" s="282">
        <f t="shared" si="267"/>
        <v>0</v>
      </c>
      <c r="Z255" s="282" t="s">
        <v>290</v>
      </c>
      <c r="AA255" s="282" t="s">
        <v>290</v>
      </c>
    </row>
    <row r="256" spans="1:27" s="294" customFormat="1" x14ac:dyDescent="0.25">
      <c r="A256" s="333" t="s">
        <v>676</v>
      </c>
      <c r="B256" s="305" t="s">
        <v>64</v>
      </c>
      <c r="C256" s="311" t="s">
        <v>755</v>
      </c>
      <c r="D256" s="282" t="s">
        <v>290</v>
      </c>
      <c r="E256" s="282" t="s">
        <v>290</v>
      </c>
      <c r="F256" s="298"/>
      <c r="G256" s="282"/>
      <c r="H256" s="298"/>
      <c r="I256" s="282"/>
      <c r="J256" s="298"/>
      <c r="K256" s="282"/>
      <c r="L256" s="298"/>
      <c r="M256" s="282"/>
      <c r="N256" s="298"/>
      <c r="O256" s="282"/>
      <c r="P256" s="298"/>
      <c r="Q256" s="282"/>
      <c r="R256" s="298"/>
      <c r="S256" s="282"/>
      <c r="T256" s="298"/>
      <c r="U256" s="282"/>
      <c r="V256" s="298"/>
      <c r="W256" s="282"/>
      <c r="X256" s="298"/>
      <c r="Y256" s="282"/>
      <c r="Z256" s="282" t="s">
        <v>290</v>
      </c>
      <c r="AA256" s="282" t="s">
        <v>290</v>
      </c>
    </row>
    <row r="257" spans="1:27" s="294" customFormat="1" ht="31.5" x14ac:dyDescent="0.25">
      <c r="A257" s="333" t="s">
        <v>901</v>
      </c>
      <c r="B257" s="305" t="s">
        <v>912</v>
      </c>
      <c r="C257" s="311" t="s">
        <v>755</v>
      </c>
      <c r="D257" s="282" t="s">
        <v>290</v>
      </c>
      <c r="E257" s="282" t="s">
        <v>290</v>
      </c>
      <c r="F257" s="298"/>
      <c r="G257" s="282"/>
      <c r="H257" s="298"/>
      <c r="I257" s="282"/>
      <c r="J257" s="298"/>
      <c r="K257" s="282"/>
      <c r="L257" s="298"/>
      <c r="M257" s="282"/>
      <c r="N257" s="298"/>
      <c r="O257" s="282"/>
      <c r="P257" s="298"/>
      <c r="Q257" s="282"/>
      <c r="R257" s="298"/>
      <c r="S257" s="282"/>
      <c r="T257" s="298"/>
      <c r="U257" s="282"/>
      <c r="V257" s="298"/>
      <c r="W257" s="282"/>
      <c r="X257" s="298"/>
      <c r="Y257" s="282"/>
      <c r="Z257" s="282" t="s">
        <v>290</v>
      </c>
      <c r="AA257" s="282" t="s">
        <v>290</v>
      </c>
    </row>
    <row r="258" spans="1:27" s="294" customFormat="1" x14ac:dyDescent="0.25">
      <c r="A258" s="333" t="s">
        <v>902</v>
      </c>
      <c r="B258" s="306" t="s">
        <v>64</v>
      </c>
      <c r="C258" s="311" t="s">
        <v>755</v>
      </c>
      <c r="D258" s="282" t="s">
        <v>290</v>
      </c>
      <c r="E258" s="282" t="s">
        <v>290</v>
      </c>
      <c r="F258" s="298"/>
      <c r="G258" s="282"/>
      <c r="H258" s="298"/>
      <c r="I258" s="282"/>
      <c r="J258" s="298"/>
      <c r="K258" s="282"/>
      <c r="L258" s="298"/>
      <c r="M258" s="282"/>
      <c r="N258" s="298"/>
      <c r="O258" s="282"/>
      <c r="P258" s="298"/>
      <c r="Q258" s="282"/>
      <c r="R258" s="298"/>
      <c r="S258" s="282"/>
      <c r="T258" s="298"/>
      <c r="U258" s="282"/>
      <c r="V258" s="298"/>
      <c r="W258" s="282"/>
      <c r="X258" s="298"/>
      <c r="Y258" s="282"/>
      <c r="Z258" s="282" t="s">
        <v>290</v>
      </c>
      <c r="AA258" s="282" t="s">
        <v>290</v>
      </c>
    </row>
    <row r="259" spans="1:27" s="294" customFormat="1" ht="31.5" x14ac:dyDescent="0.25">
      <c r="A259" s="333" t="s">
        <v>903</v>
      </c>
      <c r="B259" s="305" t="s">
        <v>909</v>
      </c>
      <c r="C259" s="311" t="s">
        <v>755</v>
      </c>
      <c r="D259" s="282" t="s">
        <v>290</v>
      </c>
      <c r="E259" s="282" t="s">
        <v>290</v>
      </c>
      <c r="F259" s="298"/>
      <c r="G259" s="282"/>
      <c r="H259" s="298"/>
      <c r="I259" s="282"/>
      <c r="J259" s="298"/>
      <c r="K259" s="282"/>
      <c r="L259" s="298"/>
      <c r="M259" s="282"/>
      <c r="N259" s="298"/>
      <c r="O259" s="282"/>
      <c r="P259" s="298"/>
      <c r="Q259" s="282"/>
      <c r="R259" s="298"/>
      <c r="S259" s="282"/>
      <c r="T259" s="298"/>
      <c r="U259" s="282"/>
      <c r="V259" s="298"/>
      <c r="W259" s="282"/>
      <c r="X259" s="298"/>
      <c r="Y259" s="282"/>
      <c r="Z259" s="282" t="s">
        <v>290</v>
      </c>
      <c r="AA259" s="282" t="s">
        <v>290</v>
      </c>
    </row>
    <row r="260" spans="1:27" s="294" customFormat="1" x14ac:dyDescent="0.25">
      <c r="A260" s="333" t="s">
        <v>904</v>
      </c>
      <c r="B260" s="306" t="s">
        <v>64</v>
      </c>
      <c r="C260" s="311" t="s">
        <v>755</v>
      </c>
      <c r="D260" s="282" t="s">
        <v>290</v>
      </c>
      <c r="E260" s="282" t="s">
        <v>290</v>
      </c>
      <c r="F260" s="298"/>
      <c r="G260" s="282"/>
      <c r="H260" s="298"/>
      <c r="I260" s="282"/>
      <c r="J260" s="298"/>
      <c r="K260" s="282"/>
      <c r="L260" s="298"/>
      <c r="M260" s="282"/>
      <c r="N260" s="298"/>
      <c r="O260" s="282"/>
      <c r="P260" s="298"/>
      <c r="Q260" s="282"/>
      <c r="R260" s="298"/>
      <c r="S260" s="282"/>
      <c r="T260" s="298"/>
      <c r="U260" s="282"/>
      <c r="V260" s="298"/>
      <c r="W260" s="282"/>
      <c r="X260" s="298"/>
      <c r="Y260" s="282"/>
      <c r="Z260" s="282" t="s">
        <v>290</v>
      </c>
      <c r="AA260" s="282" t="s">
        <v>290</v>
      </c>
    </row>
    <row r="261" spans="1:27" s="294" customFormat="1" ht="31.5" x14ac:dyDescent="0.25">
      <c r="A261" s="333" t="s">
        <v>1011</v>
      </c>
      <c r="B261" s="305" t="s">
        <v>894</v>
      </c>
      <c r="C261" s="311" t="s">
        <v>755</v>
      </c>
      <c r="D261" s="282" t="s">
        <v>290</v>
      </c>
      <c r="E261" s="282" t="s">
        <v>290</v>
      </c>
      <c r="F261" s="298"/>
      <c r="G261" s="282"/>
      <c r="H261" s="298"/>
      <c r="I261" s="282"/>
      <c r="J261" s="298"/>
      <c r="K261" s="282"/>
      <c r="L261" s="298"/>
      <c r="M261" s="282"/>
      <c r="N261" s="298"/>
      <c r="O261" s="282"/>
      <c r="P261" s="298"/>
      <c r="Q261" s="282"/>
      <c r="R261" s="298"/>
      <c r="S261" s="282"/>
      <c r="T261" s="298"/>
      <c r="U261" s="282"/>
      <c r="V261" s="298"/>
      <c r="W261" s="282"/>
      <c r="X261" s="298"/>
      <c r="Y261" s="282"/>
      <c r="Z261" s="282" t="s">
        <v>290</v>
      </c>
      <c r="AA261" s="282" t="s">
        <v>290</v>
      </c>
    </row>
    <row r="262" spans="1:27" s="294" customFormat="1" x14ac:dyDescent="0.25">
      <c r="A262" s="333" t="s">
        <v>1012</v>
      </c>
      <c r="B262" s="306" t="s">
        <v>64</v>
      </c>
      <c r="C262" s="311" t="s">
        <v>755</v>
      </c>
      <c r="D262" s="282" t="s">
        <v>290</v>
      </c>
      <c r="E262" s="282" t="s">
        <v>290</v>
      </c>
      <c r="F262" s="298"/>
      <c r="G262" s="282"/>
      <c r="H262" s="298"/>
      <c r="I262" s="282"/>
      <c r="J262" s="298"/>
      <c r="K262" s="282"/>
      <c r="L262" s="298"/>
      <c r="M262" s="282"/>
      <c r="N262" s="298"/>
      <c r="O262" s="282"/>
      <c r="P262" s="298"/>
      <c r="Q262" s="282"/>
      <c r="R262" s="298"/>
      <c r="S262" s="282"/>
      <c r="T262" s="298"/>
      <c r="U262" s="282"/>
      <c r="V262" s="298"/>
      <c r="W262" s="282"/>
      <c r="X262" s="298"/>
      <c r="Y262" s="282"/>
      <c r="Z262" s="282" t="s">
        <v>290</v>
      </c>
      <c r="AA262" s="282" t="s">
        <v>290</v>
      </c>
    </row>
    <row r="263" spans="1:27" s="294" customFormat="1" x14ac:dyDescent="0.25">
      <c r="A263" s="333" t="s">
        <v>677</v>
      </c>
      <c r="B263" s="301" t="s">
        <v>1081</v>
      </c>
      <c r="C263" s="311" t="s">
        <v>755</v>
      </c>
      <c r="D263" s="282" t="s">
        <v>290</v>
      </c>
      <c r="E263" s="282" t="s">
        <v>290</v>
      </c>
      <c r="F263" s="298"/>
      <c r="G263" s="282"/>
      <c r="H263" s="298"/>
      <c r="I263" s="282"/>
      <c r="J263" s="298"/>
      <c r="K263" s="282"/>
      <c r="L263" s="298"/>
      <c r="M263" s="282"/>
      <c r="N263" s="298"/>
      <c r="O263" s="282"/>
      <c r="P263" s="298"/>
      <c r="Q263" s="282"/>
      <c r="R263" s="298"/>
      <c r="S263" s="282"/>
      <c r="T263" s="298"/>
      <c r="U263" s="282"/>
      <c r="V263" s="298"/>
      <c r="W263" s="282"/>
      <c r="X263" s="298"/>
      <c r="Y263" s="282"/>
      <c r="Z263" s="282" t="s">
        <v>290</v>
      </c>
      <c r="AA263" s="282" t="s">
        <v>290</v>
      </c>
    </row>
    <row r="264" spans="1:27" s="294" customFormat="1" x14ac:dyDescent="0.25">
      <c r="A264" s="333" t="s">
        <v>678</v>
      </c>
      <c r="B264" s="305" t="s">
        <v>64</v>
      </c>
      <c r="C264" s="311" t="s">
        <v>755</v>
      </c>
      <c r="D264" s="315"/>
      <c r="E264" s="315"/>
      <c r="F264" s="298"/>
      <c r="G264" s="315"/>
      <c r="H264" s="298"/>
      <c r="I264" s="315"/>
      <c r="J264" s="298"/>
      <c r="K264" s="315"/>
      <c r="L264" s="298"/>
      <c r="M264" s="315"/>
      <c r="N264" s="298"/>
      <c r="O264" s="315"/>
      <c r="P264" s="298"/>
      <c r="Q264" s="315"/>
      <c r="R264" s="298"/>
      <c r="S264" s="315"/>
      <c r="T264" s="298"/>
      <c r="U264" s="315"/>
      <c r="V264" s="298"/>
      <c r="W264" s="315"/>
      <c r="X264" s="298"/>
      <c r="Y264" s="315"/>
      <c r="Z264" s="282" t="s">
        <v>290</v>
      </c>
      <c r="AA264" s="282" t="s">
        <v>290</v>
      </c>
    </row>
    <row r="265" spans="1:27" s="294" customFormat="1" x14ac:dyDescent="0.25">
      <c r="A265" s="333" t="s">
        <v>784</v>
      </c>
      <c r="B265" s="300" t="s">
        <v>752</v>
      </c>
      <c r="C265" s="311" t="s">
        <v>755</v>
      </c>
      <c r="D265" s="282">
        <v>3188.5412579999997</v>
      </c>
      <c r="E265" s="282">
        <v>2347.3494216000008</v>
      </c>
      <c r="F265" s="298">
        <v>3008.78338239911</v>
      </c>
      <c r="G265" s="284">
        <v>2199.6856542400005</v>
      </c>
      <c r="H265" s="298">
        <v>2729.3431031191089</v>
      </c>
      <c r="I265" s="284">
        <v>1614.2699977794489</v>
      </c>
      <c r="J265" s="298">
        <v>2479.9949796991086</v>
      </c>
      <c r="K265" s="284">
        <v>1619.5649855333613</v>
      </c>
      <c r="L265" s="298">
        <v>2415.0428193293519</v>
      </c>
      <c r="M265" s="284">
        <v>1604.906839593242</v>
      </c>
      <c r="N265" s="298">
        <v>2286.3097047941028</v>
      </c>
      <c r="O265" s="284">
        <v>1554.1593547367117</v>
      </c>
      <c r="P265" s="298">
        <v>2151.3820869954548</v>
      </c>
      <c r="Q265" s="284">
        <v>1478.3806660977584</v>
      </c>
      <c r="R265" s="298">
        <v>0</v>
      </c>
      <c r="S265" s="284">
        <v>1442.7562234397196</v>
      </c>
      <c r="T265" s="298">
        <v>0</v>
      </c>
      <c r="U265" s="284">
        <v>1406.0630475019402</v>
      </c>
      <c r="V265" s="298">
        <v>0</v>
      </c>
      <c r="W265" s="284">
        <v>1368.2690762860273</v>
      </c>
      <c r="X265" s="298">
        <v>0</v>
      </c>
      <c r="Y265" s="284">
        <v>1329.3412859336361</v>
      </c>
      <c r="Z265" s="282" t="s">
        <v>290</v>
      </c>
      <c r="AA265" s="282" t="s">
        <v>290</v>
      </c>
    </row>
    <row r="266" spans="1:27" s="294" customFormat="1" x14ac:dyDescent="0.25">
      <c r="A266" s="333" t="s">
        <v>785</v>
      </c>
      <c r="B266" s="305" t="s">
        <v>64</v>
      </c>
      <c r="C266" s="311" t="s">
        <v>755</v>
      </c>
      <c r="D266" s="282">
        <v>2825.2599743159999</v>
      </c>
      <c r="E266" s="282">
        <v>1895.3304235999999</v>
      </c>
      <c r="F266" s="298">
        <v>2448.5</v>
      </c>
      <c r="G266" s="284">
        <v>1772.3635118399998</v>
      </c>
      <c r="H266" s="298">
        <v>2198.2999999999997</v>
      </c>
      <c r="I266" s="284">
        <v>1183.8695794499999</v>
      </c>
      <c r="J266" s="298">
        <v>1973.2</v>
      </c>
      <c r="K266" s="284">
        <v>1036.9166765365956</v>
      </c>
      <c r="L266" s="298">
        <v>1861.3</v>
      </c>
      <c r="M266" s="284">
        <v>1008.6651159502854</v>
      </c>
      <c r="N266" s="298">
        <v>1679</v>
      </c>
      <c r="O266" s="284">
        <v>942.83228066811535</v>
      </c>
      <c r="P266" s="298">
        <v>1276.924667995936</v>
      </c>
      <c r="Q266" s="284">
        <v>850.18209630600563</v>
      </c>
      <c r="R266" s="298">
        <v>0</v>
      </c>
      <c r="S266" s="284">
        <v>799.53772969214549</v>
      </c>
      <c r="T266" s="298">
        <v>0</v>
      </c>
      <c r="U266" s="284">
        <v>799.53772969214549</v>
      </c>
      <c r="V266" s="298">
        <v>0</v>
      </c>
      <c r="W266" s="284">
        <v>799.53772969214549</v>
      </c>
      <c r="X266" s="298">
        <v>0</v>
      </c>
      <c r="Y266" s="284">
        <v>799.53772969214549</v>
      </c>
      <c r="Z266" s="282" t="s">
        <v>290</v>
      </c>
      <c r="AA266" s="282" t="s">
        <v>290</v>
      </c>
    </row>
    <row r="267" spans="1:27" s="294" customFormat="1" x14ac:dyDescent="0.25">
      <c r="A267" s="333" t="s">
        <v>786</v>
      </c>
      <c r="B267" s="300" t="s">
        <v>1075</v>
      </c>
      <c r="C267" s="311" t="s">
        <v>755</v>
      </c>
      <c r="D267" s="282" t="s">
        <v>290</v>
      </c>
      <c r="E267" s="282" t="s">
        <v>290</v>
      </c>
      <c r="F267" s="298"/>
      <c r="G267" s="282"/>
      <c r="H267" s="298"/>
      <c r="I267" s="282"/>
      <c r="J267" s="298"/>
      <c r="K267" s="282"/>
      <c r="L267" s="298"/>
      <c r="M267" s="282"/>
      <c r="N267" s="298"/>
      <c r="O267" s="282"/>
      <c r="P267" s="298"/>
      <c r="Q267" s="282"/>
      <c r="R267" s="298"/>
      <c r="S267" s="282"/>
      <c r="T267" s="298"/>
      <c r="U267" s="282"/>
      <c r="V267" s="298"/>
      <c r="W267" s="282"/>
      <c r="X267" s="298"/>
      <c r="Y267" s="282"/>
      <c r="Z267" s="282" t="s">
        <v>290</v>
      </c>
      <c r="AA267" s="282" t="s">
        <v>290</v>
      </c>
    </row>
    <row r="268" spans="1:27" s="294" customFormat="1" x14ac:dyDescent="0.25">
      <c r="A268" s="333" t="s">
        <v>787</v>
      </c>
      <c r="B268" s="305" t="s">
        <v>64</v>
      </c>
      <c r="C268" s="311" t="s">
        <v>755</v>
      </c>
      <c r="D268" s="282" t="s">
        <v>290</v>
      </c>
      <c r="E268" s="282" t="s">
        <v>290</v>
      </c>
      <c r="F268" s="298"/>
      <c r="G268" s="282"/>
      <c r="H268" s="298"/>
      <c r="I268" s="282"/>
      <c r="J268" s="298"/>
      <c r="K268" s="282"/>
      <c r="L268" s="298"/>
      <c r="M268" s="282"/>
      <c r="N268" s="298"/>
      <c r="O268" s="282"/>
      <c r="P268" s="298"/>
      <c r="Q268" s="282"/>
      <c r="R268" s="298"/>
      <c r="S268" s="282"/>
      <c r="T268" s="298"/>
      <c r="U268" s="282"/>
      <c r="V268" s="298"/>
      <c r="W268" s="282"/>
      <c r="X268" s="298"/>
      <c r="Y268" s="282"/>
      <c r="Z268" s="282" t="s">
        <v>290</v>
      </c>
      <c r="AA268" s="282" t="s">
        <v>290</v>
      </c>
    </row>
    <row r="269" spans="1:27" s="294" customFormat="1" x14ac:dyDescent="0.25">
      <c r="A269" s="333" t="s">
        <v>788</v>
      </c>
      <c r="B269" s="300" t="s">
        <v>753</v>
      </c>
      <c r="C269" s="311" t="s">
        <v>755</v>
      </c>
      <c r="D269" s="282">
        <v>0</v>
      </c>
      <c r="E269" s="282">
        <v>0</v>
      </c>
      <c r="F269" s="298"/>
      <c r="G269" s="282"/>
      <c r="H269" s="298"/>
      <c r="I269" s="282"/>
      <c r="J269" s="298"/>
      <c r="K269" s="282"/>
      <c r="L269" s="298"/>
      <c r="M269" s="282"/>
      <c r="N269" s="298"/>
      <c r="O269" s="282"/>
      <c r="P269" s="298"/>
      <c r="Q269" s="282"/>
      <c r="R269" s="298"/>
      <c r="S269" s="282"/>
      <c r="T269" s="298"/>
      <c r="U269" s="282"/>
      <c r="V269" s="298"/>
      <c r="W269" s="282"/>
      <c r="X269" s="298"/>
      <c r="Y269" s="282"/>
      <c r="Z269" s="282" t="s">
        <v>290</v>
      </c>
      <c r="AA269" s="282" t="s">
        <v>290</v>
      </c>
    </row>
    <row r="270" spans="1:27" s="294" customFormat="1" x14ac:dyDescent="0.25">
      <c r="A270" s="333" t="s">
        <v>789</v>
      </c>
      <c r="B270" s="305" t="s">
        <v>64</v>
      </c>
      <c r="C270" s="311" t="s">
        <v>755</v>
      </c>
      <c r="D270" s="282">
        <v>0</v>
      </c>
      <c r="E270" s="282">
        <v>0</v>
      </c>
      <c r="F270" s="298"/>
      <c r="G270" s="282"/>
      <c r="H270" s="298"/>
      <c r="I270" s="282"/>
      <c r="J270" s="298"/>
      <c r="K270" s="282"/>
      <c r="L270" s="298"/>
      <c r="M270" s="282"/>
      <c r="N270" s="298"/>
      <c r="O270" s="282"/>
      <c r="P270" s="298"/>
      <c r="Q270" s="282"/>
      <c r="R270" s="298"/>
      <c r="S270" s="282"/>
      <c r="T270" s="298"/>
      <c r="U270" s="282"/>
      <c r="V270" s="298"/>
      <c r="W270" s="282"/>
      <c r="X270" s="298"/>
      <c r="Y270" s="282"/>
      <c r="Z270" s="282" t="s">
        <v>290</v>
      </c>
      <c r="AA270" s="282" t="s">
        <v>290</v>
      </c>
    </row>
    <row r="271" spans="1:27" s="294" customFormat="1" ht="15.75" customHeight="1" x14ac:dyDescent="0.25">
      <c r="A271" s="333" t="s">
        <v>1136</v>
      </c>
      <c r="B271" s="300" t="s">
        <v>754</v>
      </c>
      <c r="C271" s="311" t="s">
        <v>755</v>
      </c>
      <c r="D271" s="282" t="s">
        <v>290</v>
      </c>
      <c r="E271" s="282" t="s">
        <v>290</v>
      </c>
      <c r="F271" s="298"/>
      <c r="G271" s="282"/>
      <c r="H271" s="298"/>
      <c r="I271" s="282"/>
      <c r="J271" s="298"/>
      <c r="K271" s="282"/>
      <c r="L271" s="298"/>
      <c r="M271" s="282"/>
      <c r="N271" s="298"/>
      <c r="O271" s="282"/>
      <c r="P271" s="298"/>
      <c r="Q271" s="282"/>
      <c r="R271" s="298"/>
      <c r="S271" s="282"/>
      <c r="T271" s="298"/>
      <c r="U271" s="282"/>
      <c r="V271" s="298"/>
      <c r="W271" s="282"/>
      <c r="X271" s="298"/>
      <c r="Y271" s="282"/>
      <c r="Z271" s="282" t="s">
        <v>290</v>
      </c>
      <c r="AA271" s="282" t="s">
        <v>290</v>
      </c>
    </row>
    <row r="272" spans="1:27" s="294" customFormat="1" x14ac:dyDescent="0.25">
      <c r="A272" s="333" t="s">
        <v>790</v>
      </c>
      <c r="B272" s="305" t="s">
        <v>64</v>
      </c>
      <c r="C272" s="311" t="s">
        <v>755</v>
      </c>
      <c r="D272" s="282" t="s">
        <v>290</v>
      </c>
      <c r="E272" s="282" t="s">
        <v>290</v>
      </c>
      <c r="F272" s="298"/>
      <c r="G272" s="282"/>
      <c r="H272" s="298"/>
      <c r="I272" s="282"/>
      <c r="J272" s="298"/>
      <c r="K272" s="282"/>
      <c r="L272" s="298"/>
      <c r="M272" s="282"/>
      <c r="N272" s="298"/>
      <c r="O272" s="282"/>
      <c r="P272" s="298"/>
      <c r="Q272" s="282"/>
      <c r="R272" s="298"/>
      <c r="S272" s="282"/>
      <c r="T272" s="298"/>
      <c r="U272" s="282"/>
      <c r="V272" s="298"/>
      <c r="W272" s="282"/>
      <c r="X272" s="298"/>
      <c r="Y272" s="282"/>
      <c r="Z272" s="282" t="s">
        <v>290</v>
      </c>
      <c r="AA272" s="282" t="s">
        <v>290</v>
      </c>
    </row>
    <row r="273" spans="1:27" s="294" customFormat="1" x14ac:dyDescent="0.25">
      <c r="A273" s="333" t="s">
        <v>905</v>
      </c>
      <c r="B273" s="300" t="s">
        <v>1082</v>
      </c>
      <c r="C273" s="311" t="s">
        <v>755</v>
      </c>
      <c r="D273" s="282" t="s">
        <v>290</v>
      </c>
      <c r="E273" s="282" t="s">
        <v>290</v>
      </c>
      <c r="F273" s="298"/>
      <c r="G273" s="282"/>
      <c r="H273" s="298"/>
      <c r="I273" s="282"/>
      <c r="J273" s="298"/>
      <c r="K273" s="282"/>
      <c r="L273" s="298"/>
      <c r="M273" s="282"/>
      <c r="N273" s="298"/>
      <c r="O273" s="282"/>
      <c r="P273" s="298"/>
      <c r="Q273" s="282"/>
      <c r="R273" s="298"/>
      <c r="S273" s="282"/>
      <c r="T273" s="298"/>
      <c r="U273" s="282"/>
      <c r="V273" s="298"/>
      <c r="W273" s="282"/>
      <c r="X273" s="298"/>
      <c r="Y273" s="282"/>
      <c r="Z273" s="282" t="s">
        <v>290</v>
      </c>
      <c r="AA273" s="282" t="s">
        <v>290</v>
      </c>
    </row>
    <row r="274" spans="1:27" s="294" customFormat="1" x14ac:dyDescent="0.25">
      <c r="A274" s="333" t="s">
        <v>791</v>
      </c>
      <c r="B274" s="305" t="s">
        <v>64</v>
      </c>
      <c r="C274" s="311" t="s">
        <v>755</v>
      </c>
      <c r="D274" s="282" t="s">
        <v>290</v>
      </c>
      <c r="E274" s="282" t="s">
        <v>290</v>
      </c>
      <c r="F274" s="298"/>
      <c r="G274" s="282"/>
      <c r="H274" s="298"/>
      <c r="I274" s="282"/>
      <c r="J274" s="298"/>
      <c r="K274" s="282"/>
      <c r="L274" s="298"/>
      <c r="M274" s="282"/>
      <c r="N274" s="298"/>
      <c r="O274" s="282"/>
      <c r="P274" s="298"/>
      <c r="Q274" s="282"/>
      <c r="R274" s="298"/>
      <c r="S274" s="282"/>
      <c r="T274" s="298"/>
      <c r="U274" s="282"/>
      <c r="V274" s="298"/>
      <c r="W274" s="282"/>
      <c r="X274" s="298"/>
      <c r="Y274" s="282"/>
      <c r="Z274" s="282" t="s">
        <v>290</v>
      </c>
      <c r="AA274" s="282" t="s">
        <v>290</v>
      </c>
    </row>
    <row r="275" spans="1:27" s="294" customFormat="1" ht="31.5" x14ac:dyDescent="0.25">
      <c r="A275" s="333" t="s">
        <v>792</v>
      </c>
      <c r="B275" s="301" t="s">
        <v>1057</v>
      </c>
      <c r="C275" s="311" t="s">
        <v>755</v>
      </c>
      <c r="D275" s="282" t="s">
        <v>290</v>
      </c>
      <c r="E275" s="282" t="s">
        <v>290</v>
      </c>
      <c r="F275" s="282">
        <f t="shared" ref="F275" si="268">F277+F279</f>
        <v>0</v>
      </c>
      <c r="G275" s="282"/>
      <c r="H275" s="282">
        <f t="shared" ref="H275" si="269">H277+H279</f>
        <v>0</v>
      </c>
      <c r="I275" s="282"/>
      <c r="J275" s="282">
        <f t="shared" ref="J275" si="270">J277+J279</f>
        <v>0</v>
      </c>
      <c r="K275" s="282"/>
      <c r="L275" s="282">
        <f>L277+L279</f>
        <v>0</v>
      </c>
      <c r="M275" s="282"/>
      <c r="N275" s="282">
        <f>N277+N279</f>
        <v>0</v>
      </c>
      <c r="O275" s="282"/>
      <c r="P275" s="282">
        <f>P277+P279</f>
        <v>0</v>
      </c>
      <c r="Q275" s="282"/>
      <c r="R275" s="282">
        <f>R277+R279</f>
        <v>0</v>
      </c>
      <c r="S275" s="282"/>
      <c r="T275" s="282">
        <f>T277+T279</f>
        <v>0</v>
      </c>
      <c r="U275" s="282"/>
      <c r="V275" s="282">
        <f>V277+V279</f>
        <v>0</v>
      </c>
      <c r="W275" s="282"/>
      <c r="X275" s="282">
        <f>X277+X279</f>
        <v>0</v>
      </c>
      <c r="Y275" s="282"/>
      <c r="Z275" s="282" t="s">
        <v>290</v>
      </c>
      <c r="AA275" s="282" t="s">
        <v>290</v>
      </c>
    </row>
    <row r="276" spans="1:27" s="294" customFormat="1" x14ac:dyDescent="0.25">
      <c r="A276" s="333" t="s">
        <v>793</v>
      </c>
      <c r="B276" s="305" t="s">
        <v>64</v>
      </c>
      <c r="C276" s="311" t="s">
        <v>755</v>
      </c>
      <c r="D276" s="282" t="s">
        <v>290</v>
      </c>
      <c r="E276" s="282" t="s">
        <v>290</v>
      </c>
      <c r="F276" s="298"/>
      <c r="G276" s="282"/>
      <c r="H276" s="298"/>
      <c r="I276" s="282"/>
      <c r="J276" s="298"/>
      <c r="K276" s="282"/>
      <c r="L276" s="298"/>
      <c r="M276" s="282"/>
      <c r="N276" s="298"/>
      <c r="O276" s="282"/>
      <c r="P276" s="298"/>
      <c r="Q276" s="282"/>
      <c r="R276" s="298"/>
      <c r="S276" s="282"/>
      <c r="T276" s="298"/>
      <c r="U276" s="282"/>
      <c r="V276" s="298"/>
      <c r="W276" s="282"/>
      <c r="X276" s="298"/>
      <c r="Y276" s="282"/>
      <c r="Z276" s="282" t="s">
        <v>290</v>
      </c>
      <c r="AA276" s="282" t="s">
        <v>290</v>
      </c>
    </row>
    <row r="277" spans="1:27" s="294" customFormat="1" x14ac:dyDescent="0.25">
      <c r="A277" s="333" t="s">
        <v>1013</v>
      </c>
      <c r="B277" s="305" t="s">
        <v>649</v>
      </c>
      <c r="C277" s="311" t="s">
        <v>755</v>
      </c>
      <c r="D277" s="282" t="s">
        <v>290</v>
      </c>
      <c r="E277" s="282" t="s">
        <v>290</v>
      </c>
      <c r="F277" s="298"/>
      <c r="G277" s="282"/>
      <c r="H277" s="298"/>
      <c r="I277" s="282"/>
      <c r="J277" s="298"/>
      <c r="K277" s="282"/>
      <c r="L277" s="298"/>
      <c r="M277" s="282"/>
      <c r="N277" s="298"/>
      <c r="O277" s="282"/>
      <c r="P277" s="298"/>
      <c r="Q277" s="282"/>
      <c r="R277" s="298"/>
      <c r="S277" s="282"/>
      <c r="T277" s="298"/>
      <c r="U277" s="282"/>
      <c r="V277" s="298"/>
      <c r="W277" s="282"/>
      <c r="X277" s="298"/>
      <c r="Y277" s="282"/>
      <c r="Z277" s="282" t="s">
        <v>290</v>
      </c>
      <c r="AA277" s="282" t="s">
        <v>290</v>
      </c>
    </row>
    <row r="278" spans="1:27" s="294" customFormat="1" x14ac:dyDescent="0.25">
      <c r="A278" s="333" t="s">
        <v>1015</v>
      </c>
      <c r="B278" s="306" t="s">
        <v>64</v>
      </c>
      <c r="C278" s="311" t="s">
        <v>755</v>
      </c>
      <c r="D278" s="282" t="s">
        <v>290</v>
      </c>
      <c r="E278" s="282" t="s">
        <v>290</v>
      </c>
      <c r="F278" s="298"/>
      <c r="G278" s="282"/>
      <c r="H278" s="298"/>
      <c r="I278" s="282"/>
      <c r="J278" s="298"/>
      <c r="K278" s="282"/>
      <c r="L278" s="298"/>
      <c r="M278" s="282"/>
      <c r="N278" s="298"/>
      <c r="O278" s="282"/>
      <c r="P278" s="298"/>
      <c r="Q278" s="282"/>
      <c r="R278" s="298"/>
      <c r="S278" s="282"/>
      <c r="T278" s="298"/>
      <c r="U278" s="282"/>
      <c r="V278" s="298"/>
      <c r="W278" s="282"/>
      <c r="X278" s="298"/>
      <c r="Y278" s="282"/>
      <c r="Z278" s="282" t="s">
        <v>290</v>
      </c>
      <c r="AA278" s="282" t="s">
        <v>290</v>
      </c>
    </row>
    <row r="279" spans="1:27" s="294" customFormat="1" x14ac:dyDescent="0.25">
      <c r="A279" s="333" t="s">
        <v>1014</v>
      </c>
      <c r="B279" s="305" t="s">
        <v>637</v>
      </c>
      <c r="C279" s="311" t="s">
        <v>755</v>
      </c>
      <c r="D279" s="282" t="s">
        <v>290</v>
      </c>
      <c r="E279" s="282" t="s">
        <v>290</v>
      </c>
      <c r="F279" s="298"/>
      <c r="G279" s="282"/>
      <c r="H279" s="298"/>
      <c r="I279" s="282"/>
      <c r="J279" s="298"/>
      <c r="K279" s="282"/>
      <c r="L279" s="298"/>
      <c r="M279" s="282"/>
      <c r="N279" s="298"/>
      <c r="O279" s="282"/>
      <c r="P279" s="298"/>
      <c r="Q279" s="282"/>
      <c r="R279" s="298"/>
      <c r="S279" s="282"/>
      <c r="T279" s="298"/>
      <c r="U279" s="282"/>
      <c r="V279" s="298"/>
      <c r="W279" s="282"/>
      <c r="X279" s="298"/>
      <c r="Y279" s="282"/>
      <c r="Z279" s="282" t="s">
        <v>290</v>
      </c>
      <c r="AA279" s="282" t="s">
        <v>290</v>
      </c>
    </row>
    <row r="280" spans="1:27" s="294" customFormat="1" x14ac:dyDescent="0.25">
      <c r="A280" s="333" t="s">
        <v>1016</v>
      </c>
      <c r="B280" s="306" t="s">
        <v>64</v>
      </c>
      <c r="C280" s="311" t="s">
        <v>755</v>
      </c>
      <c r="D280" s="282" t="s">
        <v>290</v>
      </c>
      <c r="E280" s="282" t="s">
        <v>290</v>
      </c>
      <c r="F280" s="298"/>
      <c r="G280" s="282"/>
      <c r="H280" s="298"/>
      <c r="I280" s="282"/>
      <c r="J280" s="298"/>
      <c r="K280" s="282"/>
      <c r="L280" s="298"/>
      <c r="M280" s="282"/>
      <c r="N280" s="298"/>
      <c r="O280" s="282"/>
      <c r="P280" s="298"/>
      <c r="Q280" s="282"/>
      <c r="R280" s="298"/>
      <c r="S280" s="282"/>
      <c r="T280" s="298"/>
      <c r="U280" s="282"/>
      <c r="V280" s="298"/>
      <c r="W280" s="282"/>
      <c r="X280" s="298"/>
      <c r="Y280" s="282"/>
      <c r="Z280" s="282" t="s">
        <v>290</v>
      </c>
      <c r="AA280" s="282" t="s">
        <v>290</v>
      </c>
    </row>
    <row r="281" spans="1:27" s="294" customFormat="1" x14ac:dyDescent="0.25">
      <c r="A281" s="333" t="s">
        <v>794</v>
      </c>
      <c r="B281" s="301" t="s">
        <v>802</v>
      </c>
      <c r="C281" s="311" t="s">
        <v>755</v>
      </c>
      <c r="D281" s="282">
        <v>326.1832301854015</v>
      </c>
      <c r="E281" s="282">
        <v>469.33727839999938</v>
      </c>
      <c r="F281" s="298">
        <v>211.54990214300051</v>
      </c>
      <c r="G281" s="284">
        <v>265.98252575999913</v>
      </c>
      <c r="H281" s="298">
        <v>209.11632374300007</v>
      </c>
      <c r="I281" s="284">
        <v>181.91758880993825</v>
      </c>
      <c r="J281" s="298">
        <v>208.03267314097366</v>
      </c>
      <c r="K281" s="284">
        <v>75.479942087577228</v>
      </c>
      <c r="L281" s="298">
        <v>207.49086576596028</v>
      </c>
      <c r="M281" s="284">
        <v>79.379942087577092</v>
      </c>
      <c r="N281" s="298">
        <v>206.45134249100056</v>
      </c>
      <c r="O281" s="284">
        <v>79.179942087577274</v>
      </c>
      <c r="P281" s="298">
        <v>174.84324004981954</v>
      </c>
      <c r="Q281" s="284">
        <v>77.630407337577253</v>
      </c>
      <c r="R281" s="298">
        <v>0</v>
      </c>
      <c r="S281" s="284">
        <v>77.203398337577028</v>
      </c>
      <c r="T281" s="298">
        <v>0</v>
      </c>
      <c r="U281" s="284">
        <v>77.203398337577255</v>
      </c>
      <c r="V281" s="298">
        <v>0</v>
      </c>
      <c r="W281" s="284">
        <v>77.203398337577255</v>
      </c>
      <c r="X281" s="298">
        <v>0</v>
      </c>
      <c r="Y281" s="284">
        <v>77.203398337577255</v>
      </c>
      <c r="Z281" s="282" t="s">
        <v>290</v>
      </c>
      <c r="AA281" s="282" t="s">
        <v>290</v>
      </c>
    </row>
    <row r="282" spans="1:27" s="294" customFormat="1" x14ac:dyDescent="0.25">
      <c r="A282" s="333" t="s">
        <v>795</v>
      </c>
      <c r="B282" s="305" t="s">
        <v>64</v>
      </c>
      <c r="C282" s="311" t="s">
        <v>755</v>
      </c>
      <c r="D282" s="282">
        <v>206.55717344800041</v>
      </c>
      <c r="E282" s="282">
        <v>289.55414264298088</v>
      </c>
      <c r="F282" s="298">
        <v>42.309980428600106</v>
      </c>
      <c r="G282" s="284">
        <v>204.08282079136507</v>
      </c>
      <c r="H282" s="298">
        <v>41.823264748600018</v>
      </c>
      <c r="I282" s="284">
        <v>129.75617200943384</v>
      </c>
      <c r="J282" s="298">
        <v>41.606534628194737</v>
      </c>
      <c r="K282" s="284">
        <v>58.905899218595778</v>
      </c>
      <c r="L282" s="298">
        <v>41.498173153192056</v>
      </c>
      <c r="M282" s="284">
        <v>61.949529096927904</v>
      </c>
      <c r="N282" s="298">
        <v>41.290268498200113</v>
      </c>
      <c r="O282" s="284">
        <v>61.793445513423535</v>
      </c>
      <c r="P282" s="298">
        <v>34.968648009963907</v>
      </c>
      <c r="Q282" s="284">
        <v>60.584160830702217</v>
      </c>
      <c r="R282" s="298">
        <v>0</v>
      </c>
      <c r="S282" s="284">
        <v>60.250915356159453</v>
      </c>
      <c r="T282" s="298">
        <v>0</v>
      </c>
      <c r="U282" s="284">
        <v>60.250915356159453</v>
      </c>
      <c r="V282" s="298">
        <v>0</v>
      </c>
      <c r="W282" s="284">
        <v>60.250915356159453</v>
      </c>
      <c r="X282" s="298">
        <v>0</v>
      </c>
      <c r="Y282" s="284">
        <v>60.250915356159453</v>
      </c>
      <c r="Z282" s="282" t="s">
        <v>290</v>
      </c>
      <c r="AA282" s="282" t="s">
        <v>290</v>
      </c>
    </row>
    <row r="283" spans="1:27" s="294" customFormat="1" x14ac:dyDescent="0.25">
      <c r="A283" s="333" t="s">
        <v>577</v>
      </c>
      <c r="B283" s="307" t="s">
        <v>1058</v>
      </c>
      <c r="C283" s="311" t="s">
        <v>755</v>
      </c>
      <c r="D283" s="309">
        <v>1813.2025258316</v>
      </c>
      <c r="E283" s="309">
        <v>1647.8786317859001</v>
      </c>
      <c r="F283" s="282">
        <f t="shared" ref="F283" si="271">F284+F286+F291+F293+F295+F297+F299+F301+F303</f>
        <v>1671.995081738517</v>
      </c>
      <c r="G283" s="312">
        <v>1384.3281845438355</v>
      </c>
      <c r="H283" s="282">
        <f t="shared" ref="H283" si="272">H284+H286+H291+H293+H295+H297+H299+H301+H303</f>
        <v>1365.8218241348095</v>
      </c>
      <c r="I283" s="312">
        <v>1024.8761459404316</v>
      </c>
      <c r="J283" s="282">
        <f t="shared" ref="J283" si="273">J284+J286+J291+J293+J295+J297+J299+J301+J303</f>
        <v>1243.4981196302765</v>
      </c>
      <c r="K283" s="312">
        <v>1275.5345764767162</v>
      </c>
      <c r="L283" s="282">
        <f>L284+L286+L291+L293+L295+L297+L299+L301+L303</f>
        <v>1242.114628450581</v>
      </c>
      <c r="M283" s="312">
        <v>1087.2682930502542</v>
      </c>
      <c r="N283" s="282">
        <f>N284+N286+N291+N293+N295+N297+N299+N301+N303</f>
        <v>860.46576523962244</v>
      </c>
      <c r="O283" s="312">
        <v>1105.3249724152301</v>
      </c>
      <c r="P283" s="282">
        <f>P284+P286+P291+P293+P295+P297+P299+P301+P303</f>
        <v>700.17891749114199</v>
      </c>
      <c r="Q283" s="312">
        <v>1097.5838733862297</v>
      </c>
      <c r="R283" s="282">
        <f>R284+R286+R291+R293+R295+R297+R299+R301+R303</f>
        <v>0</v>
      </c>
      <c r="S283" s="312">
        <v>1020.5185808620074</v>
      </c>
      <c r="T283" s="282">
        <f>T284+T286+T291+T293+T295+T297+T299+T301+T303</f>
        <v>0</v>
      </c>
      <c r="U283" s="312">
        <v>972.31507074527622</v>
      </c>
      <c r="V283" s="282">
        <f>V284+V286+V291+V293+V295+V297+V299+V301+V303</f>
        <v>0</v>
      </c>
      <c r="W283" s="312">
        <v>927.23992968252446</v>
      </c>
      <c r="X283" s="282">
        <f>X284+X286+X291+X293+X295+X297+X299+X301+X303</f>
        <v>0</v>
      </c>
      <c r="Y283" s="312">
        <v>884.7372061813054</v>
      </c>
      <c r="Z283" s="282" t="s">
        <v>290</v>
      </c>
      <c r="AA283" s="282" t="s">
        <v>290</v>
      </c>
    </row>
    <row r="284" spans="1:27" s="294" customFormat="1" x14ac:dyDescent="0.25">
      <c r="A284" s="333" t="s">
        <v>679</v>
      </c>
      <c r="B284" s="301" t="s">
        <v>574</v>
      </c>
      <c r="C284" s="311" t="s">
        <v>755</v>
      </c>
      <c r="D284" s="282" t="s">
        <v>290</v>
      </c>
      <c r="E284" s="282" t="s">
        <v>290</v>
      </c>
      <c r="F284" s="298">
        <v>0</v>
      </c>
      <c r="G284" s="282"/>
      <c r="H284" s="298">
        <v>0</v>
      </c>
      <c r="I284" s="282"/>
      <c r="J284" s="298">
        <v>0</v>
      </c>
      <c r="K284" s="282"/>
      <c r="L284" s="298">
        <v>0</v>
      </c>
      <c r="M284" s="282"/>
      <c r="N284" s="298">
        <v>0</v>
      </c>
      <c r="O284" s="282"/>
      <c r="P284" s="298">
        <v>0</v>
      </c>
      <c r="Q284" s="282"/>
      <c r="R284" s="298">
        <v>0</v>
      </c>
      <c r="S284" s="282"/>
      <c r="T284" s="298">
        <v>0</v>
      </c>
      <c r="U284" s="282"/>
      <c r="V284" s="298">
        <v>0</v>
      </c>
      <c r="W284" s="282"/>
      <c r="X284" s="298">
        <v>0</v>
      </c>
      <c r="Y284" s="282"/>
      <c r="Z284" s="282" t="s">
        <v>290</v>
      </c>
      <c r="AA284" s="282" t="s">
        <v>290</v>
      </c>
    </row>
    <row r="285" spans="1:27" s="294" customFormat="1" x14ac:dyDescent="0.25">
      <c r="A285" s="333" t="s">
        <v>680</v>
      </c>
      <c r="B285" s="305" t="s">
        <v>64</v>
      </c>
      <c r="C285" s="311" t="s">
        <v>755</v>
      </c>
      <c r="D285" s="282" t="s">
        <v>290</v>
      </c>
      <c r="E285" s="282" t="s">
        <v>290</v>
      </c>
      <c r="F285" s="298">
        <v>0</v>
      </c>
      <c r="G285" s="282"/>
      <c r="H285" s="298">
        <v>0</v>
      </c>
      <c r="I285" s="282"/>
      <c r="J285" s="298">
        <v>0</v>
      </c>
      <c r="K285" s="282"/>
      <c r="L285" s="298">
        <v>0</v>
      </c>
      <c r="M285" s="282"/>
      <c r="N285" s="298">
        <v>0</v>
      </c>
      <c r="O285" s="282"/>
      <c r="P285" s="298">
        <v>0</v>
      </c>
      <c r="Q285" s="282"/>
      <c r="R285" s="298">
        <v>0</v>
      </c>
      <c r="S285" s="282"/>
      <c r="T285" s="298">
        <v>0</v>
      </c>
      <c r="U285" s="282"/>
      <c r="V285" s="298">
        <v>0</v>
      </c>
      <c r="W285" s="282"/>
      <c r="X285" s="298">
        <v>0</v>
      </c>
      <c r="Y285" s="282"/>
      <c r="Z285" s="282" t="s">
        <v>290</v>
      </c>
      <c r="AA285" s="282" t="s">
        <v>290</v>
      </c>
    </row>
    <row r="286" spans="1:27" s="294" customFormat="1" x14ac:dyDescent="0.25">
      <c r="A286" s="333" t="s">
        <v>681</v>
      </c>
      <c r="B286" s="301" t="s">
        <v>1059</v>
      </c>
      <c r="C286" s="311" t="s">
        <v>755</v>
      </c>
      <c r="D286" s="282">
        <f>D289</f>
        <v>56.16745121000001</v>
      </c>
      <c r="E286" s="282">
        <f t="shared" ref="E286" si="274">E289</f>
        <v>121.24359999999997</v>
      </c>
      <c r="F286" s="282">
        <f t="shared" ref="F286" si="275">F287+F289</f>
        <v>227.77362309631332</v>
      </c>
      <c r="G286" s="282">
        <f>G287+G289</f>
        <v>137.20652553000002</v>
      </c>
      <c r="H286" s="282">
        <f t="shared" ref="H286:I286" si="276">H287+H289</f>
        <v>139.93895323366345</v>
      </c>
      <c r="I286" s="282">
        <f t="shared" si="276"/>
        <v>141.84420848999989</v>
      </c>
      <c r="J286" s="282">
        <f t="shared" ref="J286" si="277">J287+J289</f>
        <v>184.2367449523334</v>
      </c>
      <c r="K286" s="282">
        <f t="shared" ref="K286:Y286" si="278">K287+K289</f>
        <v>141.84420848999989</v>
      </c>
      <c r="L286" s="282">
        <f t="shared" si="278"/>
        <v>112.87888348164199</v>
      </c>
      <c r="M286" s="282">
        <f t="shared" si="278"/>
        <v>141.84420848999989</v>
      </c>
      <c r="N286" s="282">
        <f t="shared" si="278"/>
        <v>10.640864358053776</v>
      </c>
      <c r="O286" s="282">
        <f t="shared" si="278"/>
        <v>141.84420848999989</v>
      </c>
      <c r="P286" s="282">
        <f t="shared" si="278"/>
        <v>10.640864358053776</v>
      </c>
      <c r="Q286" s="282">
        <f t="shared" si="278"/>
        <v>141.84420848999989</v>
      </c>
      <c r="R286" s="282">
        <f t="shared" si="278"/>
        <v>0</v>
      </c>
      <c r="S286" s="282">
        <f t="shared" si="278"/>
        <v>141.84420848999989</v>
      </c>
      <c r="T286" s="282">
        <f t="shared" si="278"/>
        <v>0</v>
      </c>
      <c r="U286" s="282">
        <f t="shared" si="278"/>
        <v>141.84420848999989</v>
      </c>
      <c r="V286" s="282">
        <f t="shared" si="278"/>
        <v>0</v>
      </c>
      <c r="W286" s="282">
        <f t="shared" si="278"/>
        <v>141.84420848999989</v>
      </c>
      <c r="X286" s="282">
        <f t="shared" si="278"/>
        <v>0</v>
      </c>
      <c r="Y286" s="282">
        <f t="shared" si="278"/>
        <v>141.84420848999989</v>
      </c>
      <c r="Z286" s="282" t="s">
        <v>290</v>
      </c>
      <c r="AA286" s="282" t="s">
        <v>290</v>
      </c>
    </row>
    <row r="287" spans="1:27" s="294" customFormat="1" x14ac:dyDescent="0.25">
      <c r="A287" s="333" t="s">
        <v>683</v>
      </c>
      <c r="B287" s="305" t="s">
        <v>644</v>
      </c>
      <c r="C287" s="311" t="s">
        <v>755</v>
      </c>
      <c r="D287" s="282" t="s">
        <v>290</v>
      </c>
      <c r="E287" s="282" t="s">
        <v>290</v>
      </c>
      <c r="F287" s="298">
        <v>0</v>
      </c>
      <c r="G287" s="282"/>
      <c r="H287" s="298">
        <v>0</v>
      </c>
      <c r="I287" s="282"/>
      <c r="J287" s="298">
        <v>0</v>
      </c>
      <c r="K287" s="282"/>
      <c r="L287" s="298">
        <v>0</v>
      </c>
      <c r="M287" s="282"/>
      <c r="N287" s="298">
        <v>0</v>
      </c>
      <c r="O287" s="282"/>
      <c r="P287" s="298">
        <v>0</v>
      </c>
      <c r="Q287" s="282"/>
      <c r="R287" s="298">
        <v>0</v>
      </c>
      <c r="S287" s="282"/>
      <c r="T287" s="298">
        <v>0</v>
      </c>
      <c r="U287" s="282"/>
      <c r="V287" s="298">
        <v>0</v>
      </c>
      <c r="W287" s="282"/>
      <c r="X287" s="298">
        <v>0</v>
      </c>
      <c r="Y287" s="282"/>
      <c r="Z287" s="282" t="s">
        <v>290</v>
      </c>
      <c r="AA287" s="282" t="s">
        <v>290</v>
      </c>
    </row>
    <row r="288" spans="1:27" s="294" customFormat="1" x14ac:dyDescent="0.25">
      <c r="A288" s="333" t="s">
        <v>684</v>
      </c>
      <c r="B288" s="306" t="s">
        <v>64</v>
      </c>
      <c r="C288" s="311" t="s">
        <v>755</v>
      </c>
      <c r="D288" s="282" t="s">
        <v>290</v>
      </c>
      <c r="E288" s="282" t="s">
        <v>290</v>
      </c>
      <c r="F288" s="298">
        <v>0</v>
      </c>
      <c r="G288" s="282"/>
      <c r="H288" s="298">
        <v>0</v>
      </c>
      <c r="I288" s="282"/>
      <c r="J288" s="298">
        <v>0</v>
      </c>
      <c r="K288" s="282"/>
      <c r="L288" s="298">
        <v>0</v>
      </c>
      <c r="M288" s="282"/>
      <c r="N288" s="298">
        <v>0</v>
      </c>
      <c r="O288" s="282"/>
      <c r="P288" s="298">
        <v>0</v>
      </c>
      <c r="Q288" s="282"/>
      <c r="R288" s="298">
        <v>0</v>
      </c>
      <c r="S288" s="282"/>
      <c r="T288" s="298">
        <v>0</v>
      </c>
      <c r="U288" s="282"/>
      <c r="V288" s="298">
        <v>0</v>
      </c>
      <c r="W288" s="282"/>
      <c r="X288" s="298">
        <v>0</v>
      </c>
      <c r="Y288" s="282"/>
      <c r="Z288" s="282" t="s">
        <v>290</v>
      </c>
      <c r="AA288" s="282" t="s">
        <v>290</v>
      </c>
    </row>
    <row r="289" spans="1:27" s="294" customFormat="1" x14ac:dyDescent="0.25">
      <c r="A289" s="333" t="s">
        <v>685</v>
      </c>
      <c r="B289" s="305" t="s">
        <v>705</v>
      </c>
      <c r="C289" s="311" t="s">
        <v>755</v>
      </c>
      <c r="D289" s="316">
        <v>56.16745121000001</v>
      </c>
      <c r="E289" s="316">
        <v>121.24359999999997</v>
      </c>
      <c r="F289" s="298">
        <v>227.77362309631332</v>
      </c>
      <c r="G289" s="316">
        <v>137.20652553000002</v>
      </c>
      <c r="H289" s="298">
        <v>139.93895323366345</v>
      </c>
      <c r="I289" s="316">
        <v>141.84420848999989</v>
      </c>
      <c r="J289" s="298">
        <v>184.2367449523334</v>
      </c>
      <c r="K289" s="316">
        <v>141.84420848999989</v>
      </c>
      <c r="L289" s="298">
        <v>112.87888348164199</v>
      </c>
      <c r="M289" s="316">
        <v>141.84420848999989</v>
      </c>
      <c r="N289" s="298">
        <v>10.640864358053776</v>
      </c>
      <c r="O289" s="316">
        <v>141.84420848999989</v>
      </c>
      <c r="P289" s="298">
        <v>10.640864358053776</v>
      </c>
      <c r="Q289" s="316">
        <v>141.84420848999989</v>
      </c>
      <c r="R289" s="298">
        <v>0</v>
      </c>
      <c r="S289" s="316">
        <v>141.84420848999989</v>
      </c>
      <c r="T289" s="298">
        <v>0</v>
      </c>
      <c r="U289" s="316">
        <v>141.84420848999989</v>
      </c>
      <c r="V289" s="298">
        <v>0</v>
      </c>
      <c r="W289" s="316">
        <v>141.84420848999989</v>
      </c>
      <c r="X289" s="298">
        <v>0</v>
      </c>
      <c r="Y289" s="316">
        <v>141.84420848999989</v>
      </c>
      <c r="Z289" s="282" t="s">
        <v>290</v>
      </c>
      <c r="AA289" s="282" t="s">
        <v>290</v>
      </c>
    </row>
    <row r="290" spans="1:27" s="294" customFormat="1" x14ac:dyDescent="0.25">
      <c r="A290" s="333" t="s">
        <v>686</v>
      </c>
      <c r="B290" s="306" t="s">
        <v>64</v>
      </c>
      <c r="C290" s="311" t="s">
        <v>755</v>
      </c>
      <c r="D290" s="316">
        <v>0</v>
      </c>
      <c r="E290" s="316">
        <v>13.342469999999999</v>
      </c>
      <c r="F290" s="298">
        <v>111.60361048731198</v>
      </c>
      <c r="G290" s="316">
        <v>6.6688929999999993E-2</v>
      </c>
      <c r="H290" s="298">
        <v>50.102416666667615</v>
      </c>
      <c r="I290" s="316">
        <v>0</v>
      </c>
      <c r="J290" s="298">
        <v>94.408006666666722</v>
      </c>
      <c r="K290" s="316">
        <v>0</v>
      </c>
      <c r="L290" s="298">
        <v>0</v>
      </c>
      <c r="M290" s="316">
        <v>0</v>
      </c>
      <c r="N290" s="298">
        <v>0</v>
      </c>
      <c r="O290" s="316">
        <v>0</v>
      </c>
      <c r="P290" s="298">
        <v>0</v>
      </c>
      <c r="Q290" s="316">
        <v>0</v>
      </c>
      <c r="R290" s="298">
        <v>0</v>
      </c>
      <c r="S290" s="316">
        <v>0</v>
      </c>
      <c r="T290" s="298">
        <v>0</v>
      </c>
      <c r="U290" s="316">
        <v>0</v>
      </c>
      <c r="V290" s="298">
        <v>0</v>
      </c>
      <c r="W290" s="316">
        <v>0</v>
      </c>
      <c r="X290" s="298">
        <v>0</v>
      </c>
      <c r="Y290" s="316">
        <v>0</v>
      </c>
      <c r="Z290" s="282" t="s">
        <v>290</v>
      </c>
      <c r="AA290" s="282" t="s">
        <v>290</v>
      </c>
    </row>
    <row r="291" spans="1:27" s="294" customFormat="1" ht="31.5" x14ac:dyDescent="0.25">
      <c r="A291" s="333" t="s">
        <v>682</v>
      </c>
      <c r="B291" s="301" t="s">
        <v>914</v>
      </c>
      <c r="C291" s="311" t="s">
        <v>755</v>
      </c>
      <c r="D291" s="282">
        <v>596.87667199999999</v>
      </c>
      <c r="E291" s="282">
        <v>250.59067300000012</v>
      </c>
      <c r="F291" s="298">
        <v>148.46716076154991</v>
      </c>
      <c r="G291" s="284">
        <v>116.30572237000003</v>
      </c>
      <c r="H291" s="298">
        <v>78.292595109059008</v>
      </c>
      <c r="I291" s="284">
        <v>57.882898509999734</v>
      </c>
      <c r="J291" s="298">
        <v>52.59830309617508</v>
      </c>
      <c r="K291" s="284">
        <v>55.984059180948066</v>
      </c>
      <c r="L291" s="298">
        <v>100.8140436478043</v>
      </c>
      <c r="M291" s="284">
        <v>56.889387997469747</v>
      </c>
      <c r="N291" s="298">
        <v>106.37078352984041</v>
      </c>
      <c r="O291" s="284">
        <v>59.638728267682716</v>
      </c>
      <c r="P291" s="298">
        <v>106.37078352984041</v>
      </c>
      <c r="Q291" s="284">
        <v>63.032361378629226</v>
      </c>
      <c r="R291" s="298">
        <v>0</v>
      </c>
      <c r="S291" s="284">
        <v>66.619825368135352</v>
      </c>
      <c r="T291" s="298">
        <v>0</v>
      </c>
      <c r="U291" s="284">
        <v>68.618420129179256</v>
      </c>
      <c r="V291" s="298">
        <v>0</v>
      </c>
      <c r="W291" s="284">
        <v>70.676972733054782</v>
      </c>
      <c r="X291" s="298">
        <v>0</v>
      </c>
      <c r="Y291" s="284">
        <v>72.797281915046511</v>
      </c>
      <c r="Z291" s="282" t="s">
        <v>290</v>
      </c>
      <c r="AA291" s="282" t="s">
        <v>290</v>
      </c>
    </row>
    <row r="292" spans="1:27" s="294" customFormat="1" x14ac:dyDescent="0.25">
      <c r="A292" s="333" t="s">
        <v>687</v>
      </c>
      <c r="B292" s="305" t="s">
        <v>64</v>
      </c>
      <c r="C292" s="311" t="s">
        <v>755</v>
      </c>
      <c r="D292" s="282">
        <v>446.61979918999998</v>
      </c>
      <c r="E292" s="282">
        <v>108.46053999999999</v>
      </c>
      <c r="F292" s="298">
        <v>0</v>
      </c>
      <c r="G292" s="284">
        <v>3.8466541699999506</v>
      </c>
      <c r="H292" s="298">
        <v>0</v>
      </c>
      <c r="I292" s="284">
        <v>0</v>
      </c>
      <c r="J292" s="298">
        <v>8.003553375601768E-14</v>
      </c>
      <c r="K292" s="284">
        <v>0</v>
      </c>
      <c r="L292" s="298">
        <v>0</v>
      </c>
      <c r="M292" s="284">
        <v>0</v>
      </c>
      <c r="N292" s="298">
        <v>0</v>
      </c>
      <c r="O292" s="284">
        <v>0</v>
      </c>
      <c r="P292" s="298">
        <v>0</v>
      </c>
      <c r="Q292" s="284">
        <v>0</v>
      </c>
      <c r="R292" s="298">
        <v>0</v>
      </c>
      <c r="S292" s="284">
        <v>0</v>
      </c>
      <c r="T292" s="298">
        <v>0</v>
      </c>
      <c r="U292" s="284">
        <v>0</v>
      </c>
      <c r="V292" s="298">
        <v>0</v>
      </c>
      <c r="W292" s="284">
        <v>0</v>
      </c>
      <c r="X292" s="298">
        <v>0</v>
      </c>
      <c r="Y292" s="284">
        <v>0</v>
      </c>
      <c r="Z292" s="282" t="s">
        <v>290</v>
      </c>
      <c r="AA292" s="282" t="s">
        <v>290</v>
      </c>
    </row>
    <row r="293" spans="1:27" s="294" customFormat="1" x14ac:dyDescent="0.25">
      <c r="A293" s="333" t="s">
        <v>688</v>
      </c>
      <c r="B293" s="301" t="s">
        <v>706</v>
      </c>
      <c r="C293" s="311" t="s">
        <v>755</v>
      </c>
      <c r="D293" s="282">
        <v>0</v>
      </c>
      <c r="E293" s="282">
        <v>18.557900000000007</v>
      </c>
      <c r="F293" s="298">
        <v>126.65261351494048</v>
      </c>
      <c r="G293" s="284">
        <v>11.17498</v>
      </c>
      <c r="H293" s="298">
        <v>76.652613514940484</v>
      </c>
      <c r="I293" s="284">
        <v>3.1422269399999752</v>
      </c>
      <c r="J293" s="298">
        <v>29.058932901433494</v>
      </c>
      <c r="K293" s="284">
        <v>10.213467449137694</v>
      </c>
      <c r="L293" s="298">
        <v>21.793418156955681</v>
      </c>
      <c r="M293" s="284">
        <v>6.2638168829934582</v>
      </c>
      <c r="N293" s="298">
        <v>23.174148808226629</v>
      </c>
      <c r="O293" s="284">
        <v>6.4723611008995361</v>
      </c>
      <c r="P293" s="298">
        <v>23.174148808226629</v>
      </c>
      <c r="Q293" s="284">
        <v>6.6664617325105935</v>
      </c>
      <c r="R293" s="298">
        <v>0</v>
      </c>
      <c r="S293" s="284">
        <v>6.8664233211013341</v>
      </c>
      <c r="T293" s="298">
        <v>0</v>
      </c>
      <c r="U293" s="284">
        <v>8.8405200259179839</v>
      </c>
      <c r="V293" s="298">
        <v>0</v>
      </c>
      <c r="W293" s="284">
        <v>9.1057356266955178</v>
      </c>
      <c r="X293" s="298">
        <v>0</v>
      </c>
      <c r="Y293" s="284">
        <v>9.3789076954963964</v>
      </c>
      <c r="Z293" s="282" t="s">
        <v>290</v>
      </c>
      <c r="AA293" s="282" t="s">
        <v>290</v>
      </c>
    </row>
    <row r="294" spans="1:27" s="294" customFormat="1" x14ac:dyDescent="0.25">
      <c r="A294" s="333" t="s">
        <v>693</v>
      </c>
      <c r="B294" s="305" t="s">
        <v>64</v>
      </c>
      <c r="C294" s="311" t="s">
        <v>755</v>
      </c>
      <c r="D294" s="282">
        <v>0</v>
      </c>
      <c r="E294" s="282">
        <v>9.6356599999999997</v>
      </c>
      <c r="F294" s="298">
        <v>109.12303999999995</v>
      </c>
      <c r="G294" s="284">
        <v>2.1444099999999997</v>
      </c>
      <c r="H294" s="298">
        <v>57.752053436279397</v>
      </c>
      <c r="I294" s="284">
        <v>0</v>
      </c>
      <c r="J294" s="298">
        <v>9.1229999999999958</v>
      </c>
      <c r="K294" s="284">
        <v>0</v>
      </c>
      <c r="L294" s="298">
        <v>1.4551915228366852E-14</v>
      </c>
      <c r="M294" s="284">
        <v>0</v>
      </c>
      <c r="N294" s="298">
        <v>0</v>
      </c>
      <c r="O294" s="284">
        <v>0</v>
      </c>
      <c r="P294" s="298">
        <v>0</v>
      </c>
      <c r="Q294" s="284">
        <v>0</v>
      </c>
      <c r="R294" s="298">
        <v>0</v>
      </c>
      <c r="S294" s="284">
        <v>0</v>
      </c>
      <c r="T294" s="298">
        <v>0</v>
      </c>
      <c r="U294" s="284">
        <v>0</v>
      </c>
      <c r="V294" s="298">
        <v>0</v>
      </c>
      <c r="W294" s="284">
        <v>0</v>
      </c>
      <c r="X294" s="298">
        <v>0</v>
      </c>
      <c r="Y294" s="284">
        <v>0</v>
      </c>
      <c r="Z294" s="282" t="s">
        <v>290</v>
      </c>
      <c r="AA294" s="282" t="s">
        <v>290</v>
      </c>
    </row>
    <row r="295" spans="1:27" s="294" customFormat="1" x14ac:dyDescent="0.25">
      <c r="A295" s="333" t="s">
        <v>689</v>
      </c>
      <c r="B295" s="301" t="s">
        <v>707</v>
      </c>
      <c r="C295" s="311" t="s">
        <v>755</v>
      </c>
      <c r="D295" s="282">
        <v>64.811099999999925</v>
      </c>
      <c r="E295" s="282">
        <v>0</v>
      </c>
      <c r="F295" s="298">
        <v>72.540499999999994</v>
      </c>
      <c r="G295" s="284"/>
      <c r="H295" s="298">
        <v>88.997099999999563</v>
      </c>
      <c r="I295" s="284"/>
      <c r="J295" s="298">
        <v>88.997099999999634</v>
      </c>
      <c r="K295" s="284"/>
      <c r="L295" s="298">
        <v>88.997099999999634</v>
      </c>
      <c r="M295" s="284"/>
      <c r="N295" s="298">
        <v>88.997099999999634</v>
      </c>
      <c r="O295" s="284"/>
      <c r="P295" s="298">
        <v>88.997099999999634</v>
      </c>
      <c r="Q295" s="284"/>
      <c r="R295" s="298">
        <v>0</v>
      </c>
      <c r="S295" s="284"/>
      <c r="T295" s="298">
        <v>0</v>
      </c>
      <c r="U295" s="284"/>
      <c r="V295" s="298">
        <v>0</v>
      </c>
      <c r="W295" s="284"/>
      <c r="X295" s="298">
        <v>0</v>
      </c>
      <c r="Y295" s="284"/>
      <c r="Z295" s="282" t="s">
        <v>290</v>
      </c>
      <c r="AA295" s="282" t="s">
        <v>290</v>
      </c>
    </row>
    <row r="296" spans="1:27" s="294" customFormat="1" x14ac:dyDescent="0.25">
      <c r="A296" s="333" t="s">
        <v>694</v>
      </c>
      <c r="B296" s="305" t="s">
        <v>64</v>
      </c>
      <c r="C296" s="311" t="s">
        <v>755</v>
      </c>
      <c r="D296" s="282">
        <v>0</v>
      </c>
      <c r="E296" s="282">
        <v>0</v>
      </c>
      <c r="F296" s="298">
        <v>0</v>
      </c>
      <c r="G296" s="282"/>
      <c r="H296" s="298">
        <v>0</v>
      </c>
      <c r="I296" s="282"/>
      <c r="J296" s="298">
        <v>0</v>
      </c>
      <c r="K296" s="282"/>
      <c r="L296" s="298">
        <v>0</v>
      </c>
      <c r="M296" s="282"/>
      <c r="N296" s="298">
        <v>0</v>
      </c>
      <c r="O296" s="282"/>
      <c r="P296" s="298">
        <v>0</v>
      </c>
      <c r="Q296" s="282"/>
      <c r="R296" s="298">
        <v>0</v>
      </c>
      <c r="S296" s="282"/>
      <c r="T296" s="298">
        <v>0</v>
      </c>
      <c r="U296" s="282"/>
      <c r="V296" s="298">
        <v>0</v>
      </c>
      <c r="W296" s="282"/>
      <c r="X296" s="298">
        <v>0</v>
      </c>
      <c r="Y296" s="282"/>
      <c r="Z296" s="282" t="s">
        <v>290</v>
      </c>
      <c r="AA296" s="282" t="s">
        <v>290</v>
      </c>
    </row>
    <row r="297" spans="1:27" s="294" customFormat="1" x14ac:dyDescent="0.25">
      <c r="A297" s="333" t="s">
        <v>690</v>
      </c>
      <c r="B297" s="301" t="s">
        <v>708</v>
      </c>
      <c r="C297" s="311" t="s">
        <v>755</v>
      </c>
      <c r="D297" s="282">
        <v>224.33285249999997</v>
      </c>
      <c r="E297" s="282">
        <v>0</v>
      </c>
      <c r="F297" s="298">
        <v>219.87027799999993</v>
      </c>
      <c r="G297" s="284"/>
      <c r="H297" s="298">
        <v>194.47252528963202</v>
      </c>
      <c r="I297" s="284"/>
      <c r="J297" s="298">
        <v>194.00125627513353</v>
      </c>
      <c r="K297" s="284"/>
      <c r="L297" s="298">
        <v>216.6083042275983</v>
      </c>
      <c r="M297" s="284"/>
      <c r="N297" s="298">
        <v>240.60056496717718</v>
      </c>
      <c r="O297" s="284"/>
      <c r="P297" s="298">
        <v>109.64600352187185</v>
      </c>
      <c r="Q297" s="284"/>
      <c r="R297" s="298">
        <v>0</v>
      </c>
      <c r="S297" s="284"/>
      <c r="T297" s="298">
        <v>0</v>
      </c>
      <c r="U297" s="284"/>
      <c r="V297" s="298">
        <v>0</v>
      </c>
      <c r="W297" s="284"/>
      <c r="X297" s="298">
        <v>0</v>
      </c>
      <c r="Y297" s="284"/>
      <c r="Z297" s="282" t="s">
        <v>290</v>
      </c>
      <c r="AA297" s="282" t="s">
        <v>290</v>
      </c>
    </row>
    <row r="298" spans="1:27" s="294" customFormat="1" x14ac:dyDescent="0.25">
      <c r="A298" s="333" t="s">
        <v>695</v>
      </c>
      <c r="B298" s="305" t="s">
        <v>64</v>
      </c>
      <c r="C298" s="311" t="s">
        <v>755</v>
      </c>
      <c r="D298" s="282">
        <v>0</v>
      </c>
      <c r="E298" s="282">
        <v>0</v>
      </c>
      <c r="F298" s="298">
        <v>0</v>
      </c>
      <c r="G298" s="284"/>
      <c r="H298" s="298">
        <v>0</v>
      </c>
      <c r="I298" s="284"/>
      <c r="J298" s="298">
        <v>0</v>
      </c>
      <c r="K298" s="284"/>
      <c r="L298" s="298">
        <v>0</v>
      </c>
      <c r="M298" s="284"/>
      <c r="N298" s="298">
        <v>0</v>
      </c>
      <c r="O298" s="284"/>
      <c r="P298" s="298">
        <v>0</v>
      </c>
      <c r="Q298" s="284"/>
      <c r="R298" s="298">
        <v>0</v>
      </c>
      <c r="S298" s="284"/>
      <c r="T298" s="298">
        <v>0</v>
      </c>
      <c r="U298" s="284"/>
      <c r="V298" s="298">
        <v>0</v>
      </c>
      <c r="W298" s="284"/>
      <c r="X298" s="298">
        <v>0</v>
      </c>
      <c r="Y298" s="284"/>
      <c r="Z298" s="282" t="s">
        <v>290</v>
      </c>
      <c r="AA298" s="282" t="s">
        <v>290</v>
      </c>
    </row>
    <row r="299" spans="1:27" s="294" customFormat="1" x14ac:dyDescent="0.25">
      <c r="A299" s="333" t="s">
        <v>691</v>
      </c>
      <c r="B299" s="301" t="s">
        <v>709</v>
      </c>
      <c r="C299" s="311" t="s">
        <v>755</v>
      </c>
      <c r="D299" s="282">
        <v>42.165099999999995</v>
      </c>
      <c r="E299" s="282">
        <v>24</v>
      </c>
      <c r="F299" s="298">
        <v>13.763</v>
      </c>
      <c r="G299" s="284">
        <v>42.938990179999998</v>
      </c>
      <c r="H299" s="298">
        <v>6.3689999999999998</v>
      </c>
      <c r="I299" s="284">
        <v>28.999479999999998</v>
      </c>
      <c r="J299" s="298">
        <v>6.541838797973007</v>
      </c>
      <c r="K299" s="284">
        <v>330.65493323000004</v>
      </c>
      <c r="L299" s="298">
        <v>6.7855812229595101</v>
      </c>
      <c r="M299" s="284">
        <v>22.12452575</v>
      </c>
      <c r="N299" s="298">
        <v>6.3689681480000013</v>
      </c>
      <c r="O299" s="284">
        <v>21.924525750000001</v>
      </c>
      <c r="P299" s="298">
        <v>6.8204833480000016</v>
      </c>
      <c r="Q299" s="284">
        <v>20.399999999999999</v>
      </c>
      <c r="R299" s="298">
        <v>0</v>
      </c>
      <c r="S299" s="284">
        <v>19.998000000000001</v>
      </c>
      <c r="T299" s="298">
        <v>0</v>
      </c>
      <c r="U299" s="284">
        <v>19.998000000000001</v>
      </c>
      <c r="V299" s="298">
        <v>0</v>
      </c>
      <c r="W299" s="284">
        <v>19.998000000000001</v>
      </c>
      <c r="X299" s="298">
        <v>0</v>
      </c>
      <c r="Y299" s="284">
        <v>19.998000000000001</v>
      </c>
      <c r="Z299" s="282" t="s">
        <v>290</v>
      </c>
      <c r="AA299" s="282" t="s">
        <v>290</v>
      </c>
    </row>
    <row r="300" spans="1:27" s="294" customFormat="1" x14ac:dyDescent="0.25">
      <c r="A300" s="333" t="s">
        <v>696</v>
      </c>
      <c r="B300" s="305" t="s">
        <v>64</v>
      </c>
      <c r="C300" s="311" t="s">
        <v>755</v>
      </c>
      <c r="D300" s="282">
        <v>0</v>
      </c>
      <c r="E300" s="282">
        <v>0</v>
      </c>
      <c r="F300" s="298">
        <v>0</v>
      </c>
      <c r="G300" s="284"/>
      <c r="H300" s="298">
        <v>0</v>
      </c>
      <c r="I300" s="284"/>
      <c r="J300" s="298">
        <v>0</v>
      </c>
      <c r="K300" s="284"/>
      <c r="L300" s="298">
        <v>0</v>
      </c>
      <c r="M300" s="284"/>
      <c r="N300" s="298">
        <v>0</v>
      </c>
      <c r="O300" s="284"/>
      <c r="P300" s="298">
        <v>0</v>
      </c>
      <c r="Q300" s="284"/>
      <c r="R300" s="298">
        <v>0</v>
      </c>
      <c r="S300" s="284"/>
      <c r="T300" s="298">
        <v>0</v>
      </c>
      <c r="U300" s="284"/>
      <c r="V300" s="298">
        <v>0</v>
      </c>
      <c r="W300" s="284"/>
      <c r="X300" s="298">
        <v>0</v>
      </c>
      <c r="Y300" s="284"/>
      <c r="Z300" s="282" t="s">
        <v>290</v>
      </c>
      <c r="AA300" s="282" t="s">
        <v>290</v>
      </c>
    </row>
    <row r="301" spans="1:27" s="294" customFormat="1" ht="31.5" x14ac:dyDescent="0.25">
      <c r="A301" s="333" t="s">
        <v>692</v>
      </c>
      <c r="B301" s="301" t="s">
        <v>740</v>
      </c>
      <c r="C301" s="311" t="s">
        <v>755</v>
      </c>
      <c r="D301" s="282">
        <v>333.02510000000001</v>
      </c>
      <c r="E301" s="282">
        <v>456.10582537106853</v>
      </c>
      <c r="F301" s="298">
        <v>402.33472384461561</v>
      </c>
      <c r="G301" s="284">
        <v>437.91056942</v>
      </c>
      <c r="H301" s="298">
        <v>391.68277914461544</v>
      </c>
      <c r="I301" s="284">
        <v>273.53994</v>
      </c>
      <c r="J301" s="298">
        <v>381.02827594461542</v>
      </c>
      <c r="K301" s="284">
        <v>284.23254042944558</v>
      </c>
      <c r="L301" s="298">
        <v>370.03961354461586</v>
      </c>
      <c r="M301" s="284">
        <v>270.99726766574969</v>
      </c>
      <c r="N301" s="298">
        <v>358.67349174461589</v>
      </c>
      <c r="O301" s="284">
        <v>256.68201791299276</v>
      </c>
      <c r="P301" s="298">
        <v>357.0614798446158</v>
      </c>
      <c r="Q301" s="284">
        <v>241.88019693474183</v>
      </c>
      <c r="R301" s="298">
        <v>0</v>
      </c>
      <c r="S301" s="284">
        <v>95.940009725788869</v>
      </c>
      <c r="T301" s="298">
        <v>0</v>
      </c>
      <c r="U301" s="284">
        <v>44.999822516835749</v>
      </c>
      <c r="V301" s="298">
        <v>0</v>
      </c>
      <c r="W301" s="284">
        <v>-5.9403646921174547</v>
      </c>
      <c r="X301" s="298">
        <v>0</v>
      </c>
      <c r="Y301" s="284">
        <v>-56.880551901070767</v>
      </c>
      <c r="Z301" s="282" t="s">
        <v>290</v>
      </c>
      <c r="AA301" s="282" t="s">
        <v>290</v>
      </c>
    </row>
    <row r="302" spans="1:27" s="294" customFormat="1" x14ac:dyDescent="0.25">
      <c r="A302" s="333" t="s">
        <v>697</v>
      </c>
      <c r="B302" s="305" t="s">
        <v>64</v>
      </c>
      <c r="C302" s="311" t="s">
        <v>755</v>
      </c>
      <c r="D302" s="282">
        <v>0</v>
      </c>
      <c r="E302" s="282">
        <v>0</v>
      </c>
      <c r="F302" s="298">
        <v>0</v>
      </c>
      <c r="G302" s="284">
        <v>26.934443069999997</v>
      </c>
      <c r="H302" s="298">
        <v>0</v>
      </c>
      <c r="I302" s="284">
        <v>0</v>
      </c>
      <c r="J302" s="298">
        <v>0</v>
      </c>
      <c r="K302" s="284">
        <v>0</v>
      </c>
      <c r="L302" s="298">
        <v>0</v>
      </c>
      <c r="M302" s="284">
        <v>0</v>
      </c>
      <c r="N302" s="298">
        <v>0</v>
      </c>
      <c r="O302" s="284">
        <v>0</v>
      </c>
      <c r="P302" s="298">
        <v>0</v>
      </c>
      <c r="Q302" s="284">
        <v>0</v>
      </c>
      <c r="R302" s="298">
        <v>0</v>
      </c>
      <c r="S302" s="284">
        <v>0</v>
      </c>
      <c r="T302" s="298">
        <v>0</v>
      </c>
      <c r="U302" s="284">
        <v>0</v>
      </c>
      <c r="V302" s="298">
        <v>0</v>
      </c>
      <c r="W302" s="284">
        <v>0</v>
      </c>
      <c r="X302" s="298">
        <v>0</v>
      </c>
      <c r="Y302" s="284">
        <v>0</v>
      </c>
      <c r="Z302" s="282" t="s">
        <v>290</v>
      </c>
      <c r="AA302" s="282" t="s">
        <v>290</v>
      </c>
    </row>
    <row r="303" spans="1:27" s="294" customFormat="1" x14ac:dyDescent="0.25">
      <c r="A303" s="333" t="s">
        <v>924</v>
      </c>
      <c r="B303" s="301" t="s">
        <v>925</v>
      </c>
      <c r="C303" s="311" t="s">
        <v>755</v>
      </c>
      <c r="D303" s="282">
        <f>D283-D286-D291-D293-D295-D297-D299-D301</f>
        <v>495.8242501216003</v>
      </c>
      <c r="E303" s="282">
        <f>E283-E286-E291-E293-E295-E297-E299-E301</f>
        <v>777.38063341483144</v>
      </c>
      <c r="F303" s="298">
        <v>460.5931825210979</v>
      </c>
      <c r="G303" s="282">
        <v>638.79139704383556</v>
      </c>
      <c r="H303" s="298">
        <v>389.41625784289965</v>
      </c>
      <c r="I303" s="282">
        <v>519.46739200043191</v>
      </c>
      <c r="J303" s="298">
        <v>307.03566766261304</v>
      </c>
      <c r="K303" s="282">
        <v>452.60536769718516</v>
      </c>
      <c r="L303" s="298">
        <v>324.19768416900564</v>
      </c>
      <c r="M303" s="282">
        <v>589.14908626404144</v>
      </c>
      <c r="N303" s="298">
        <v>25.639843683708875</v>
      </c>
      <c r="O303" s="282">
        <v>618.76313089365522</v>
      </c>
      <c r="P303" s="298">
        <v>-2.5319459194661249</v>
      </c>
      <c r="Q303" s="282">
        <v>623.76064485034817</v>
      </c>
      <c r="R303" s="298">
        <v>0</v>
      </c>
      <c r="S303" s="282">
        <v>689.25011395698186</v>
      </c>
      <c r="T303" s="298">
        <v>0</v>
      </c>
      <c r="U303" s="282">
        <v>688.0140995833433</v>
      </c>
      <c r="V303" s="298">
        <v>0</v>
      </c>
      <c r="W303" s="282">
        <v>691.5553775248917</v>
      </c>
      <c r="X303" s="298">
        <v>0</v>
      </c>
      <c r="Y303" s="282">
        <v>697.59935998183335</v>
      </c>
      <c r="Z303" s="282" t="s">
        <v>290</v>
      </c>
      <c r="AA303" s="282" t="s">
        <v>290</v>
      </c>
    </row>
    <row r="304" spans="1:27" s="294" customFormat="1" x14ac:dyDescent="0.25">
      <c r="A304" s="333" t="s">
        <v>926</v>
      </c>
      <c r="B304" s="305" t="s">
        <v>64</v>
      </c>
      <c r="C304" s="311" t="s">
        <v>755</v>
      </c>
      <c r="D304" s="282">
        <v>210.03166681000002</v>
      </c>
      <c r="E304" s="282">
        <v>224.35331585703</v>
      </c>
      <c r="F304" s="298">
        <v>0</v>
      </c>
      <c r="G304" s="284">
        <v>127.24029406067005</v>
      </c>
      <c r="H304" s="298">
        <v>0</v>
      </c>
      <c r="I304" s="284">
        <v>21.599435513443055</v>
      </c>
      <c r="J304" s="298">
        <v>0</v>
      </c>
      <c r="K304" s="284">
        <v>10.175912604222246</v>
      </c>
      <c r="L304" s="298">
        <v>0</v>
      </c>
      <c r="M304" s="284">
        <v>10.175912604222249</v>
      </c>
      <c r="N304" s="298">
        <v>0</v>
      </c>
      <c r="O304" s="284">
        <v>10.175912604222249</v>
      </c>
      <c r="P304" s="298">
        <v>0</v>
      </c>
      <c r="Q304" s="284">
        <v>10.175912604222249</v>
      </c>
      <c r="R304" s="298">
        <v>0</v>
      </c>
      <c r="S304" s="284">
        <v>10.175912604222249</v>
      </c>
      <c r="T304" s="298">
        <v>0</v>
      </c>
      <c r="U304" s="284">
        <v>10.175912604222249</v>
      </c>
      <c r="V304" s="298">
        <v>0</v>
      </c>
      <c r="W304" s="284">
        <v>10.175912604222249</v>
      </c>
      <c r="X304" s="298">
        <v>0</v>
      </c>
      <c r="Y304" s="284">
        <v>10.175912604222249</v>
      </c>
      <c r="Z304" s="282" t="s">
        <v>290</v>
      </c>
      <c r="AA304" s="282" t="s">
        <v>290</v>
      </c>
    </row>
    <row r="305" spans="1:27" s="294" customFormat="1" ht="31.5" x14ac:dyDescent="0.25">
      <c r="A305" s="333" t="s">
        <v>578</v>
      </c>
      <c r="B305" s="307" t="s">
        <v>1060</v>
      </c>
      <c r="C305" s="311" t="s">
        <v>33</v>
      </c>
      <c r="D305" s="282">
        <f t="shared" ref="D305:Q305" si="279">IFERROR(D167/(D23*1.18)*100,0)</f>
        <v>82.651598721935642</v>
      </c>
      <c r="E305" s="282">
        <f t="shared" si="279"/>
        <v>107.28911552790528</v>
      </c>
      <c r="F305" s="346">
        <f t="shared" ref="F305:F313" si="280">F167/(F23*1.18)</f>
        <v>0.99139226393036339</v>
      </c>
      <c r="G305" s="282">
        <f t="shared" si="279"/>
        <v>106.82266954095408</v>
      </c>
      <c r="H305" s="346">
        <f t="shared" ref="H305:H313" si="281">H167/(H23*1.18)</f>
        <v>1.0577221344550527</v>
      </c>
      <c r="I305" s="282">
        <f t="shared" si="279"/>
        <v>113.67684263434236</v>
      </c>
      <c r="J305" s="346">
        <f t="shared" ref="J305:J313" si="282">J167/(J23*1.18)</f>
        <v>1.0410120275321249</v>
      </c>
      <c r="K305" s="282">
        <f t="shared" si="279"/>
        <v>108.27925619375287</v>
      </c>
      <c r="L305" s="346">
        <f t="shared" ref="L305" si="283">L167/(L23*1.18)</f>
        <v>1.0189562915481205</v>
      </c>
      <c r="M305" s="282">
        <f t="shared" si="279"/>
        <v>98.651967881470611</v>
      </c>
      <c r="N305" s="346">
        <f t="shared" ref="N305" si="284">N167/(N23*1.18)</f>
        <v>1.0305364715734975</v>
      </c>
      <c r="O305" s="282">
        <f t="shared" si="279"/>
        <v>101.87248794724582</v>
      </c>
      <c r="P305" s="346">
        <f t="shared" ref="P305" si="285">P167/(P23*1.18)</f>
        <v>1.0226286696956579</v>
      </c>
      <c r="Q305" s="282">
        <f t="shared" si="279"/>
        <v>100.9535163639251</v>
      </c>
      <c r="R305" s="346"/>
      <c r="S305" s="282">
        <f t="shared" ref="S305" si="286">IFERROR(S167/(S23*1.18)*100,0)</f>
        <v>100.48406700245509</v>
      </c>
      <c r="T305" s="346"/>
      <c r="U305" s="282">
        <f t="shared" ref="U305" si="287">IFERROR(U167/(U23*1.18)*100,0)</f>
        <v>100.48671843294277</v>
      </c>
      <c r="V305" s="346"/>
      <c r="W305" s="282">
        <f t="shared" ref="W305" si="288">IFERROR(W167/(W23*1.18)*100,0)</f>
        <v>100.48955951074593</v>
      </c>
      <c r="X305" s="346"/>
      <c r="Y305" s="282">
        <f t="shared" ref="Y305" si="289">IFERROR(Y167/(Y23*1.18)*100,0)</f>
        <v>100.49231783871015</v>
      </c>
      <c r="Z305" s="282" t="s">
        <v>290</v>
      </c>
      <c r="AA305" s="282" t="s">
        <v>290</v>
      </c>
    </row>
    <row r="306" spans="1:27" s="294" customFormat="1" x14ac:dyDescent="0.25">
      <c r="A306" s="333" t="s">
        <v>698</v>
      </c>
      <c r="B306" s="301" t="s">
        <v>964</v>
      </c>
      <c r="C306" s="311" t="s">
        <v>33</v>
      </c>
      <c r="D306" s="282" t="s">
        <v>290</v>
      </c>
      <c r="E306" s="282" t="s">
        <v>290</v>
      </c>
      <c r="F306" s="346"/>
      <c r="G306" s="282" t="s">
        <v>290</v>
      </c>
      <c r="H306" s="346"/>
      <c r="I306" s="282" t="s">
        <v>290</v>
      </c>
      <c r="J306" s="346"/>
      <c r="K306" s="282" t="s">
        <v>290</v>
      </c>
      <c r="L306" s="346"/>
      <c r="M306" s="282" t="s">
        <v>290</v>
      </c>
      <c r="N306" s="346"/>
      <c r="O306" s="282" t="s">
        <v>290</v>
      </c>
      <c r="P306" s="346"/>
      <c r="Q306" s="282" t="s">
        <v>290</v>
      </c>
      <c r="R306" s="346"/>
      <c r="S306" s="282" t="s">
        <v>290</v>
      </c>
      <c r="T306" s="346"/>
      <c r="U306" s="282" t="s">
        <v>290</v>
      </c>
      <c r="V306" s="346"/>
      <c r="W306" s="282" t="s">
        <v>290</v>
      </c>
      <c r="X306" s="346"/>
      <c r="Y306" s="282" t="s">
        <v>290</v>
      </c>
      <c r="Z306" s="282" t="s">
        <v>290</v>
      </c>
      <c r="AA306" s="282" t="s">
        <v>290</v>
      </c>
    </row>
    <row r="307" spans="1:27" s="294" customFormat="1" ht="31.5" x14ac:dyDescent="0.25">
      <c r="A307" s="333" t="s">
        <v>929</v>
      </c>
      <c r="B307" s="301" t="s">
        <v>965</v>
      </c>
      <c r="C307" s="311" t="s">
        <v>33</v>
      </c>
      <c r="D307" s="282" t="s">
        <v>290</v>
      </c>
      <c r="E307" s="282" t="s">
        <v>290</v>
      </c>
      <c r="F307" s="346"/>
      <c r="G307" s="282" t="s">
        <v>290</v>
      </c>
      <c r="H307" s="346"/>
      <c r="I307" s="282" t="s">
        <v>290</v>
      </c>
      <c r="J307" s="346"/>
      <c r="K307" s="282" t="s">
        <v>290</v>
      </c>
      <c r="L307" s="346"/>
      <c r="M307" s="282" t="s">
        <v>290</v>
      </c>
      <c r="N307" s="346"/>
      <c r="O307" s="282" t="s">
        <v>290</v>
      </c>
      <c r="P307" s="346"/>
      <c r="Q307" s="282" t="s">
        <v>290</v>
      </c>
      <c r="R307" s="346"/>
      <c r="S307" s="282" t="s">
        <v>290</v>
      </c>
      <c r="T307" s="346"/>
      <c r="U307" s="282" t="s">
        <v>290</v>
      </c>
      <c r="V307" s="346"/>
      <c r="W307" s="282" t="s">
        <v>290</v>
      </c>
      <c r="X307" s="346"/>
      <c r="Y307" s="282" t="s">
        <v>290</v>
      </c>
      <c r="Z307" s="282" t="s">
        <v>290</v>
      </c>
      <c r="AA307" s="282" t="s">
        <v>290</v>
      </c>
    </row>
    <row r="308" spans="1:27" s="294" customFormat="1" ht="31.5" x14ac:dyDescent="0.25">
      <c r="A308" s="333" t="s">
        <v>930</v>
      </c>
      <c r="B308" s="301" t="s">
        <v>966</v>
      </c>
      <c r="C308" s="311" t="s">
        <v>33</v>
      </c>
      <c r="D308" s="282" t="s">
        <v>290</v>
      </c>
      <c r="E308" s="282" t="s">
        <v>290</v>
      </c>
      <c r="F308" s="346"/>
      <c r="G308" s="282" t="s">
        <v>290</v>
      </c>
      <c r="H308" s="346"/>
      <c r="I308" s="282" t="s">
        <v>290</v>
      </c>
      <c r="J308" s="346"/>
      <c r="K308" s="282" t="s">
        <v>290</v>
      </c>
      <c r="L308" s="346"/>
      <c r="M308" s="282" t="s">
        <v>290</v>
      </c>
      <c r="N308" s="346"/>
      <c r="O308" s="282" t="s">
        <v>290</v>
      </c>
      <c r="P308" s="346"/>
      <c r="Q308" s="282" t="s">
        <v>290</v>
      </c>
      <c r="R308" s="346"/>
      <c r="S308" s="282" t="s">
        <v>290</v>
      </c>
      <c r="T308" s="346"/>
      <c r="U308" s="282" t="s">
        <v>290</v>
      </c>
      <c r="V308" s="346"/>
      <c r="W308" s="282" t="s">
        <v>290</v>
      </c>
      <c r="X308" s="346"/>
      <c r="Y308" s="282" t="s">
        <v>290</v>
      </c>
      <c r="Z308" s="282" t="s">
        <v>290</v>
      </c>
      <c r="AA308" s="282" t="s">
        <v>290</v>
      </c>
    </row>
    <row r="309" spans="1:27" s="294" customFormat="1" ht="31.5" x14ac:dyDescent="0.25">
      <c r="A309" s="333" t="s">
        <v>1017</v>
      </c>
      <c r="B309" s="301" t="s">
        <v>967</v>
      </c>
      <c r="C309" s="311" t="s">
        <v>33</v>
      </c>
      <c r="D309" s="282" t="s">
        <v>290</v>
      </c>
      <c r="E309" s="282" t="s">
        <v>290</v>
      </c>
      <c r="F309" s="346"/>
      <c r="G309" s="282" t="s">
        <v>290</v>
      </c>
      <c r="H309" s="346"/>
      <c r="I309" s="282" t="s">
        <v>290</v>
      </c>
      <c r="J309" s="346"/>
      <c r="K309" s="282" t="s">
        <v>290</v>
      </c>
      <c r="L309" s="346"/>
      <c r="M309" s="282" t="s">
        <v>290</v>
      </c>
      <c r="N309" s="346"/>
      <c r="O309" s="282" t="s">
        <v>290</v>
      </c>
      <c r="P309" s="346"/>
      <c r="Q309" s="282" t="s">
        <v>290</v>
      </c>
      <c r="R309" s="346"/>
      <c r="S309" s="282" t="s">
        <v>290</v>
      </c>
      <c r="T309" s="346"/>
      <c r="U309" s="282" t="s">
        <v>290</v>
      </c>
      <c r="V309" s="346"/>
      <c r="W309" s="282" t="s">
        <v>290</v>
      </c>
      <c r="X309" s="346"/>
      <c r="Y309" s="282" t="s">
        <v>290</v>
      </c>
      <c r="Z309" s="282" t="s">
        <v>290</v>
      </c>
      <c r="AA309" s="282" t="s">
        <v>290</v>
      </c>
    </row>
    <row r="310" spans="1:27" s="294" customFormat="1" x14ac:dyDescent="0.25">
      <c r="A310" s="333" t="s">
        <v>699</v>
      </c>
      <c r="B310" s="300" t="s">
        <v>1083</v>
      </c>
      <c r="C310" s="311" t="s">
        <v>33</v>
      </c>
      <c r="D310" s="282" t="s">
        <v>290</v>
      </c>
      <c r="E310" s="282" t="s">
        <v>290</v>
      </c>
      <c r="F310" s="346"/>
      <c r="G310" s="282" t="s">
        <v>290</v>
      </c>
      <c r="H310" s="346"/>
      <c r="I310" s="282" t="s">
        <v>290</v>
      </c>
      <c r="J310" s="346"/>
      <c r="K310" s="282" t="s">
        <v>290</v>
      </c>
      <c r="L310" s="346"/>
      <c r="M310" s="282" t="s">
        <v>290</v>
      </c>
      <c r="N310" s="346"/>
      <c r="O310" s="282" t="s">
        <v>290</v>
      </c>
      <c r="P310" s="346"/>
      <c r="Q310" s="282" t="s">
        <v>290</v>
      </c>
      <c r="R310" s="346"/>
      <c r="S310" s="282" t="s">
        <v>290</v>
      </c>
      <c r="T310" s="346"/>
      <c r="U310" s="282" t="s">
        <v>290</v>
      </c>
      <c r="V310" s="346"/>
      <c r="W310" s="282" t="s">
        <v>290</v>
      </c>
      <c r="X310" s="346"/>
      <c r="Y310" s="282" t="s">
        <v>290</v>
      </c>
      <c r="Z310" s="282" t="s">
        <v>290</v>
      </c>
      <c r="AA310" s="282" t="s">
        <v>290</v>
      </c>
    </row>
    <row r="311" spans="1:27" s="294" customFormat="1" x14ac:dyDescent="0.25">
      <c r="A311" s="333" t="s">
        <v>700</v>
      </c>
      <c r="B311" s="300" t="s">
        <v>968</v>
      </c>
      <c r="C311" s="311" t="s">
        <v>33</v>
      </c>
      <c r="D311" s="282">
        <v>79.084623437095729</v>
      </c>
      <c r="E311" s="282">
        <v>110.37916602844527</v>
      </c>
      <c r="F311" s="346">
        <f t="shared" si="280"/>
        <v>0.91113744066522795</v>
      </c>
      <c r="G311" s="282">
        <f t="shared" ref="G311" si="290">IFERROR(G173/(G29*1.18)*100,0)</f>
        <v>101.78449761980779</v>
      </c>
      <c r="H311" s="346">
        <f t="shared" si="281"/>
        <v>1.0360000549843955</v>
      </c>
      <c r="I311" s="282">
        <v>103.88203652830323</v>
      </c>
      <c r="J311" s="346">
        <f t="shared" si="282"/>
        <v>1.032999984824676</v>
      </c>
      <c r="K311" s="282">
        <v>99.934179458849101</v>
      </c>
      <c r="L311" s="346">
        <f t="shared" ref="L311" si="291">L173/(L29*1.18)</f>
        <v>1.0157126605045601</v>
      </c>
      <c r="M311" s="282">
        <v>100.17858752039901</v>
      </c>
      <c r="N311" s="346">
        <f t="shared" ref="N311" si="292">N173/(N29*1.18)</f>
        <v>1.0132531253466894</v>
      </c>
      <c r="O311" s="282">
        <v>100.59818650299199</v>
      </c>
      <c r="P311" s="346">
        <f t="shared" ref="P311" si="293">P173/(P29*1.18)</f>
        <v>1.0132531253466934</v>
      </c>
      <c r="Q311" s="282">
        <v>100.86622203832401</v>
      </c>
      <c r="R311" s="346"/>
      <c r="S311" s="282">
        <v>100.39489479816099</v>
      </c>
      <c r="T311" s="346"/>
      <c r="U311" s="282">
        <v>100.39489479816099</v>
      </c>
      <c r="V311" s="346"/>
      <c r="W311" s="282">
        <v>100.39489479816099</v>
      </c>
      <c r="X311" s="346"/>
      <c r="Y311" s="282">
        <v>100.39489479816099</v>
      </c>
      <c r="Z311" s="282" t="s">
        <v>290</v>
      </c>
      <c r="AA311" s="282" t="s">
        <v>290</v>
      </c>
    </row>
    <row r="312" spans="1:27" s="294" customFormat="1" x14ac:dyDescent="0.25">
      <c r="A312" s="333" t="s">
        <v>701</v>
      </c>
      <c r="B312" s="300" t="s">
        <v>1076</v>
      </c>
      <c r="C312" s="311"/>
      <c r="D312" s="282" t="s">
        <v>290</v>
      </c>
      <c r="E312" s="282" t="s">
        <v>290</v>
      </c>
      <c r="F312" s="347"/>
      <c r="G312" s="282" t="s">
        <v>290</v>
      </c>
      <c r="H312" s="347"/>
      <c r="I312" s="284" t="s">
        <v>290</v>
      </c>
      <c r="J312" s="347"/>
      <c r="K312" s="284" t="s">
        <v>290</v>
      </c>
      <c r="L312" s="347"/>
      <c r="M312" s="284" t="s">
        <v>290</v>
      </c>
      <c r="N312" s="347"/>
      <c r="O312" s="284" t="s">
        <v>290</v>
      </c>
      <c r="P312" s="347"/>
      <c r="Q312" s="284" t="s">
        <v>290</v>
      </c>
      <c r="R312" s="347"/>
      <c r="S312" s="284" t="s">
        <v>290</v>
      </c>
      <c r="T312" s="347"/>
      <c r="U312" s="284" t="s">
        <v>290</v>
      </c>
      <c r="V312" s="347"/>
      <c r="W312" s="284" t="s">
        <v>290</v>
      </c>
      <c r="X312" s="347"/>
      <c r="Y312" s="284" t="s">
        <v>290</v>
      </c>
      <c r="Z312" s="282" t="s">
        <v>290</v>
      </c>
      <c r="AA312" s="282" t="s">
        <v>290</v>
      </c>
    </row>
    <row r="313" spans="1:27" s="294" customFormat="1" x14ac:dyDescent="0.25">
      <c r="A313" s="333" t="s">
        <v>702</v>
      </c>
      <c r="B313" s="300" t="s">
        <v>969</v>
      </c>
      <c r="C313" s="311" t="s">
        <v>33</v>
      </c>
      <c r="D313" s="282">
        <f t="shared" ref="D313:Q313" si="294">IFERROR(D175/(D31*1.18)*100,0)</f>
        <v>139.35686701238652</v>
      </c>
      <c r="E313" s="282">
        <f t="shared" si="294"/>
        <v>56.990359221407893</v>
      </c>
      <c r="F313" s="346">
        <f t="shared" si="280"/>
        <v>0.32821298148685213</v>
      </c>
      <c r="G313" s="282">
        <f t="shared" si="294"/>
        <v>146.90786439403519</v>
      </c>
      <c r="H313" s="346">
        <f t="shared" si="281"/>
        <v>0.47656776157695724</v>
      </c>
      <c r="I313" s="282">
        <f t="shared" si="294"/>
        <v>71.231585161033237</v>
      </c>
      <c r="J313" s="346">
        <f t="shared" si="282"/>
        <v>1.4860711679183669</v>
      </c>
      <c r="K313" s="282">
        <f t="shared" si="294"/>
        <v>3177.3916983153849</v>
      </c>
      <c r="L313" s="346">
        <f t="shared" ref="L313" si="295">L175/(L31*1.18)</f>
        <v>1.2914852157903951</v>
      </c>
      <c r="M313" s="282">
        <f t="shared" si="294"/>
        <v>48.861843392250812</v>
      </c>
      <c r="N313" s="346">
        <f t="shared" ref="N313" si="296">N175/(N31*1.18)</f>
        <v>1.22207218008422</v>
      </c>
      <c r="O313" s="282">
        <f t="shared" si="294"/>
        <v>100.00000000000003</v>
      </c>
      <c r="P313" s="346">
        <f t="shared" ref="P313" si="297">P175/(P31*1.18)</f>
        <v>1.1609685710800091</v>
      </c>
      <c r="Q313" s="282">
        <f t="shared" si="294"/>
        <v>101.01046832089492</v>
      </c>
      <c r="R313" s="346"/>
      <c r="S313" s="282">
        <f t="shared" ref="S313" si="298">IFERROR(S175/(S31*1.18)*100,0)</f>
        <v>101.01046832089492</v>
      </c>
      <c r="T313" s="346"/>
      <c r="U313" s="282">
        <f t="shared" ref="U313" si="299">IFERROR(U175/(U31*1.18)*100,0)</f>
        <v>100.00000000000003</v>
      </c>
      <c r="V313" s="346"/>
      <c r="W313" s="282">
        <f t="shared" ref="W313" si="300">IFERROR(W175/(W31*1.18)*100,0)</f>
        <v>100</v>
      </c>
      <c r="X313" s="346"/>
      <c r="Y313" s="282">
        <f t="shared" ref="Y313" si="301">IFERROR(Y175/(Y31*1.18)*100,0)</f>
        <v>100</v>
      </c>
      <c r="Z313" s="282" t="s">
        <v>290</v>
      </c>
      <c r="AA313" s="282" t="s">
        <v>290</v>
      </c>
    </row>
    <row r="314" spans="1:27" s="294" customFormat="1" ht="19.5" customHeight="1" x14ac:dyDescent="0.25">
      <c r="A314" s="333" t="s">
        <v>703</v>
      </c>
      <c r="B314" s="300" t="s">
        <v>1084</v>
      </c>
      <c r="C314" s="311" t="s">
        <v>33</v>
      </c>
      <c r="D314" s="282" t="s">
        <v>290</v>
      </c>
      <c r="E314" s="282" t="s">
        <v>290</v>
      </c>
      <c r="F314" s="346"/>
      <c r="G314" s="282" t="s">
        <v>290</v>
      </c>
      <c r="H314" s="346"/>
      <c r="I314" s="282" t="s">
        <v>290</v>
      </c>
      <c r="J314" s="346"/>
      <c r="K314" s="282" t="s">
        <v>290</v>
      </c>
      <c r="L314" s="346"/>
      <c r="M314" s="282" t="s">
        <v>290</v>
      </c>
      <c r="N314" s="346"/>
      <c r="O314" s="282" t="s">
        <v>290</v>
      </c>
      <c r="P314" s="346"/>
      <c r="Q314" s="282" t="s">
        <v>290</v>
      </c>
      <c r="R314" s="346"/>
      <c r="S314" s="282" t="s">
        <v>290</v>
      </c>
      <c r="T314" s="346"/>
      <c r="U314" s="282" t="s">
        <v>290</v>
      </c>
      <c r="V314" s="346"/>
      <c r="W314" s="282" t="s">
        <v>290</v>
      </c>
      <c r="X314" s="346"/>
      <c r="Y314" s="282" t="s">
        <v>290</v>
      </c>
      <c r="Z314" s="282" t="s">
        <v>290</v>
      </c>
      <c r="AA314" s="282" t="s">
        <v>290</v>
      </c>
    </row>
    <row r="315" spans="1:27" s="294" customFormat="1" ht="36.75" customHeight="1" x14ac:dyDescent="0.25">
      <c r="A315" s="333" t="s">
        <v>704</v>
      </c>
      <c r="B315" s="301" t="s">
        <v>1061</v>
      </c>
      <c r="C315" s="311" t="s">
        <v>33</v>
      </c>
      <c r="D315" s="282" t="s">
        <v>290</v>
      </c>
      <c r="E315" s="282" t="s">
        <v>290</v>
      </c>
      <c r="F315" s="346"/>
      <c r="G315" s="282" t="s">
        <v>290</v>
      </c>
      <c r="H315" s="346"/>
      <c r="I315" s="282" t="s">
        <v>290</v>
      </c>
      <c r="J315" s="346"/>
      <c r="K315" s="282" t="s">
        <v>290</v>
      </c>
      <c r="L315" s="346"/>
      <c r="M315" s="282" t="s">
        <v>290</v>
      </c>
      <c r="N315" s="346"/>
      <c r="O315" s="282" t="s">
        <v>290</v>
      </c>
      <c r="P315" s="346"/>
      <c r="Q315" s="282" t="s">
        <v>290</v>
      </c>
      <c r="R315" s="346"/>
      <c r="S315" s="282" t="s">
        <v>290</v>
      </c>
      <c r="T315" s="346"/>
      <c r="U315" s="282" t="s">
        <v>290</v>
      </c>
      <c r="V315" s="346"/>
      <c r="W315" s="282" t="s">
        <v>290</v>
      </c>
      <c r="X315" s="346"/>
      <c r="Y315" s="282" t="s">
        <v>290</v>
      </c>
      <c r="Z315" s="282" t="s">
        <v>290</v>
      </c>
      <c r="AA315" s="282" t="s">
        <v>290</v>
      </c>
    </row>
    <row r="316" spans="1:27" s="294" customFormat="1" ht="19.5" customHeight="1" x14ac:dyDescent="0.25">
      <c r="A316" s="333" t="s">
        <v>1137</v>
      </c>
      <c r="B316" s="317" t="s">
        <v>649</v>
      </c>
      <c r="C316" s="311" t="s">
        <v>33</v>
      </c>
      <c r="D316" s="282" t="s">
        <v>290</v>
      </c>
      <c r="E316" s="282" t="s">
        <v>290</v>
      </c>
      <c r="F316" s="346"/>
      <c r="G316" s="282" t="s">
        <v>290</v>
      </c>
      <c r="H316" s="346"/>
      <c r="I316" s="282" t="s">
        <v>290</v>
      </c>
      <c r="J316" s="346"/>
      <c r="K316" s="282" t="s">
        <v>290</v>
      </c>
      <c r="L316" s="346"/>
      <c r="M316" s="282" t="s">
        <v>290</v>
      </c>
      <c r="N316" s="346"/>
      <c r="O316" s="282" t="s">
        <v>290</v>
      </c>
      <c r="P316" s="346"/>
      <c r="Q316" s="282" t="s">
        <v>290</v>
      </c>
      <c r="R316" s="346"/>
      <c r="S316" s="282" t="s">
        <v>290</v>
      </c>
      <c r="T316" s="346"/>
      <c r="U316" s="282" t="s">
        <v>290</v>
      </c>
      <c r="V316" s="346"/>
      <c r="W316" s="282" t="s">
        <v>290</v>
      </c>
      <c r="X316" s="346"/>
      <c r="Y316" s="282" t="s">
        <v>290</v>
      </c>
      <c r="Z316" s="282" t="s">
        <v>290</v>
      </c>
      <c r="AA316" s="282" t="s">
        <v>290</v>
      </c>
    </row>
    <row r="317" spans="1:27" s="294" customFormat="1" ht="19.5" customHeight="1" x14ac:dyDescent="0.25">
      <c r="A317" s="333" t="s">
        <v>1138</v>
      </c>
      <c r="B317" s="317" t="s">
        <v>637</v>
      </c>
      <c r="C317" s="311" t="s">
        <v>33</v>
      </c>
      <c r="D317" s="282" t="s">
        <v>290</v>
      </c>
      <c r="E317" s="282" t="s">
        <v>290</v>
      </c>
      <c r="F317" s="346"/>
      <c r="G317" s="282" t="s">
        <v>290</v>
      </c>
      <c r="H317" s="346"/>
      <c r="I317" s="282" t="s">
        <v>290</v>
      </c>
      <c r="J317" s="346"/>
      <c r="K317" s="282" t="s">
        <v>290</v>
      </c>
      <c r="L317" s="346"/>
      <c r="M317" s="282" t="s">
        <v>290</v>
      </c>
      <c r="N317" s="346"/>
      <c r="O317" s="282" t="s">
        <v>290</v>
      </c>
      <c r="P317" s="346"/>
      <c r="Q317" s="282" t="s">
        <v>290</v>
      </c>
      <c r="R317" s="346"/>
      <c r="S317" s="282" t="s">
        <v>290</v>
      </c>
      <c r="T317" s="346"/>
      <c r="U317" s="282" t="s">
        <v>290</v>
      </c>
      <c r="V317" s="346"/>
      <c r="W317" s="282" t="s">
        <v>290</v>
      </c>
      <c r="X317" s="346"/>
      <c r="Y317" s="282" t="s">
        <v>290</v>
      </c>
      <c r="Z317" s="282" t="s">
        <v>290</v>
      </c>
      <c r="AA317" s="282" t="s">
        <v>290</v>
      </c>
    </row>
    <row r="318" spans="1:27" s="294" customFormat="1" ht="15.6" customHeight="1" x14ac:dyDescent="0.25">
      <c r="A318" s="334" t="s">
        <v>1128</v>
      </c>
      <c r="B318" s="334"/>
      <c r="C318" s="334"/>
      <c r="D318" s="335"/>
      <c r="E318" s="335"/>
      <c r="F318" s="335"/>
      <c r="G318" s="335"/>
      <c r="H318" s="335"/>
      <c r="I318" s="335"/>
      <c r="J318" s="335"/>
      <c r="K318" s="335"/>
      <c r="L318" s="335"/>
      <c r="M318" s="335"/>
      <c r="N318" s="335"/>
      <c r="O318" s="335"/>
      <c r="P318" s="335"/>
      <c r="Q318" s="335"/>
      <c r="R318" s="335"/>
      <c r="S318" s="335"/>
      <c r="T318" s="335"/>
      <c r="U318" s="335"/>
      <c r="V318" s="335"/>
      <c r="W318" s="335"/>
      <c r="X318" s="335"/>
      <c r="Y318" s="335"/>
      <c r="Z318" s="335"/>
      <c r="AA318" s="335"/>
    </row>
    <row r="319" spans="1:27" ht="31.5" x14ac:dyDescent="0.25">
      <c r="A319" s="333" t="s">
        <v>579</v>
      </c>
      <c r="B319" s="310" t="s">
        <v>614</v>
      </c>
      <c r="C319" s="311" t="s">
        <v>290</v>
      </c>
      <c r="D319" s="282" t="s">
        <v>290</v>
      </c>
      <c r="E319" s="282" t="s">
        <v>290</v>
      </c>
      <c r="F319" s="303"/>
      <c r="G319" s="282" t="s">
        <v>290</v>
      </c>
      <c r="H319" s="303"/>
      <c r="I319" s="282" t="s">
        <v>290</v>
      </c>
      <c r="J319" s="303"/>
      <c r="K319" s="282" t="s">
        <v>290</v>
      </c>
      <c r="L319" s="303"/>
      <c r="M319" s="282" t="s">
        <v>290</v>
      </c>
      <c r="N319" s="303"/>
      <c r="O319" s="282" t="s">
        <v>290</v>
      </c>
      <c r="P319" s="303"/>
      <c r="Q319" s="282" t="s">
        <v>290</v>
      </c>
      <c r="R319" s="303"/>
      <c r="S319" s="282" t="s">
        <v>290</v>
      </c>
      <c r="T319" s="303"/>
      <c r="U319" s="282" t="s">
        <v>290</v>
      </c>
      <c r="V319" s="303"/>
      <c r="W319" s="282" t="s">
        <v>290</v>
      </c>
      <c r="X319" s="303"/>
      <c r="Y319" s="282" t="s">
        <v>290</v>
      </c>
      <c r="Z319" s="282" t="s">
        <v>290</v>
      </c>
      <c r="AA319" s="282" t="s">
        <v>290</v>
      </c>
    </row>
    <row r="320" spans="1:27" x14ac:dyDescent="0.25">
      <c r="A320" s="333" t="s">
        <v>580</v>
      </c>
      <c r="B320" s="307" t="s">
        <v>615</v>
      </c>
      <c r="C320" s="311" t="s">
        <v>36</v>
      </c>
      <c r="D320" s="282" t="s">
        <v>290</v>
      </c>
      <c r="E320" s="282" t="s">
        <v>290</v>
      </c>
      <c r="F320" s="298"/>
      <c r="G320" s="282" t="s">
        <v>290</v>
      </c>
      <c r="H320" s="298"/>
      <c r="I320" s="282" t="s">
        <v>290</v>
      </c>
      <c r="J320" s="298"/>
      <c r="K320" s="282" t="s">
        <v>290</v>
      </c>
      <c r="L320" s="298"/>
      <c r="M320" s="282" t="s">
        <v>290</v>
      </c>
      <c r="N320" s="298"/>
      <c r="O320" s="282" t="s">
        <v>290</v>
      </c>
      <c r="P320" s="298"/>
      <c r="Q320" s="282" t="s">
        <v>290</v>
      </c>
      <c r="R320" s="298"/>
      <c r="S320" s="282" t="s">
        <v>290</v>
      </c>
      <c r="T320" s="298"/>
      <c r="U320" s="282" t="s">
        <v>290</v>
      </c>
      <c r="V320" s="298"/>
      <c r="W320" s="282" t="s">
        <v>290</v>
      </c>
      <c r="X320" s="298"/>
      <c r="Y320" s="282" t="s">
        <v>290</v>
      </c>
      <c r="Z320" s="299" t="s">
        <v>290</v>
      </c>
      <c r="AA320" s="299" t="s">
        <v>290</v>
      </c>
    </row>
    <row r="321" spans="1:27" x14ac:dyDescent="0.25">
      <c r="A321" s="333" t="s">
        <v>581</v>
      </c>
      <c r="B321" s="307" t="s">
        <v>616</v>
      </c>
      <c r="C321" s="311" t="s">
        <v>617</v>
      </c>
      <c r="D321" s="282" t="s">
        <v>290</v>
      </c>
      <c r="E321" s="282" t="s">
        <v>290</v>
      </c>
      <c r="F321" s="298"/>
      <c r="G321" s="282" t="s">
        <v>290</v>
      </c>
      <c r="H321" s="298"/>
      <c r="I321" s="282" t="s">
        <v>290</v>
      </c>
      <c r="J321" s="298"/>
      <c r="K321" s="282" t="s">
        <v>290</v>
      </c>
      <c r="L321" s="298"/>
      <c r="M321" s="282" t="s">
        <v>290</v>
      </c>
      <c r="N321" s="298"/>
      <c r="O321" s="282" t="s">
        <v>290</v>
      </c>
      <c r="P321" s="298"/>
      <c r="Q321" s="282" t="s">
        <v>290</v>
      </c>
      <c r="R321" s="298"/>
      <c r="S321" s="282" t="s">
        <v>290</v>
      </c>
      <c r="T321" s="298"/>
      <c r="U321" s="282" t="s">
        <v>290</v>
      </c>
      <c r="V321" s="298"/>
      <c r="W321" s="282" t="s">
        <v>290</v>
      </c>
      <c r="X321" s="298"/>
      <c r="Y321" s="282" t="s">
        <v>290</v>
      </c>
      <c r="Z321" s="299" t="s">
        <v>290</v>
      </c>
      <c r="AA321" s="299" t="s">
        <v>290</v>
      </c>
    </row>
    <row r="322" spans="1:27" x14ac:dyDescent="0.25">
      <c r="A322" s="333" t="s">
        <v>582</v>
      </c>
      <c r="B322" s="307" t="s">
        <v>618</v>
      </c>
      <c r="C322" s="311" t="s">
        <v>36</v>
      </c>
      <c r="D322" s="282" t="s">
        <v>290</v>
      </c>
      <c r="E322" s="282" t="s">
        <v>290</v>
      </c>
      <c r="F322" s="298"/>
      <c r="G322" s="282" t="s">
        <v>290</v>
      </c>
      <c r="H322" s="298"/>
      <c r="I322" s="282" t="s">
        <v>290</v>
      </c>
      <c r="J322" s="298"/>
      <c r="K322" s="282" t="s">
        <v>290</v>
      </c>
      <c r="L322" s="298"/>
      <c r="M322" s="282" t="s">
        <v>290</v>
      </c>
      <c r="N322" s="298"/>
      <c r="O322" s="282" t="s">
        <v>290</v>
      </c>
      <c r="P322" s="298"/>
      <c r="Q322" s="282" t="s">
        <v>290</v>
      </c>
      <c r="R322" s="298"/>
      <c r="S322" s="282" t="s">
        <v>290</v>
      </c>
      <c r="T322" s="298"/>
      <c r="U322" s="282" t="s">
        <v>290</v>
      </c>
      <c r="V322" s="298"/>
      <c r="W322" s="282" t="s">
        <v>290</v>
      </c>
      <c r="X322" s="298"/>
      <c r="Y322" s="282" t="s">
        <v>290</v>
      </c>
      <c r="Z322" s="299" t="s">
        <v>290</v>
      </c>
      <c r="AA322" s="299" t="s">
        <v>290</v>
      </c>
    </row>
    <row r="323" spans="1:27" x14ac:dyDescent="0.25">
      <c r="A323" s="333" t="s">
        <v>583</v>
      </c>
      <c r="B323" s="307" t="s">
        <v>620</v>
      </c>
      <c r="C323" s="311" t="s">
        <v>617</v>
      </c>
      <c r="D323" s="282" t="s">
        <v>290</v>
      </c>
      <c r="E323" s="282" t="s">
        <v>290</v>
      </c>
      <c r="F323" s="298"/>
      <c r="G323" s="282" t="s">
        <v>290</v>
      </c>
      <c r="H323" s="298"/>
      <c r="I323" s="282" t="s">
        <v>290</v>
      </c>
      <c r="J323" s="298"/>
      <c r="K323" s="282" t="s">
        <v>290</v>
      </c>
      <c r="L323" s="298"/>
      <c r="M323" s="282" t="s">
        <v>290</v>
      </c>
      <c r="N323" s="298"/>
      <c r="O323" s="282" t="s">
        <v>290</v>
      </c>
      <c r="P323" s="298"/>
      <c r="Q323" s="282" t="s">
        <v>290</v>
      </c>
      <c r="R323" s="298"/>
      <c r="S323" s="282" t="s">
        <v>290</v>
      </c>
      <c r="T323" s="298"/>
      <c r="U323" s="282" t="s">
        <v>290</v>
      </c>
      <c r="V323" s="298"/>
      <c r="W323" s="282" t="s">
        <v>290</v>
      </c>
      <c r="X323" s="298"/>
      <c r="Y323" s="282" t="s">
        <v>290</v>
      </c>
      <c r="Z323" s="299" t="s">
        <v>290</v>
      </c>
      <c r="AA323" s="299" t="s">
        <v>290</v>
      </c>
    </row>
    <row r="324" spans="1:27" x14ac:dyDescent="0.25">
      <c r="A324" s="333" t="s">
        <v>585</v>
      </c>
      <c r="B324" s="307" t="s">
        <v>619</v>
      </c>
      <c r="C324" s="311" t="s">
        <v>194</v>
      </c>
      <c r="D324" s="282" t="s">
        <v>290</v>
      </c>
      <c r="E324" s="282" t="s">
        <v>290</v>
      </c>
      <c r="F324" s="298"/>
      <c r="G324" s="282" t="s">
        <v>290</v>
      </c>
      <c r="H324" s="298"/>
      <c r="I324" s="282" t="s">
        <v>290</v>
      </c>
      <c r="J324" s="298"/>
      <c r="K324" s="282" t="s">
        <v>290</v>
      </c>
      <c r="L324" s="298"/>
      <c r="M324" s="282" t="s">
        <v>290</v>
      </c>
      <c r="N324" s="298"/>
      <c r="O324" s="282" t="s">
        <v>290</v>
      </c>
      <c r="P324" s="298"/>
      <c r="Q324" s="282" t="s">
        <v>290</v>
      </c>
      <c r="R324" s="298"/>
      <c r="S324" s="282" t="s">
        <v>290</v>
      </c>
      <c r="T324" s="298"/>
      <c r="U324" s="282" t="s">
        <v>290</v>
      </c>
      <c r="V324" s="298"/>
      <c r="W324" s="282" t="s">
        <v>290</v>
      </c>
      <c r="X324" s="298"/>
      <c r="Y324" s="282" t="s">
        <v>290</v>
      </c>
      <c r="Z324" s="299" t="s">
        <v>290</v>
      </c>
      <c r="AA324" s="299" t="s">
        <v>290</v>
      </c>
    </row>
    <row r="325" spans="1:27" x14ac:dyDescent="0.25">
      <c r="A325" s="333" t="s">
        <v>710</v>
      </c>
      <c r="B325" s="307" t="s">
        <v>584</v>
      </c>
      <c r="C325" s="311" t="s">
        <v>290</v>
      </c>
      <c r="D325" s="282" t="s">
        <v>290</v>
      </c>
      <c r="E325" s="282" t="s">
        <v>290</v>
      </c>
      <c r="F325" s="298"/>
      <c r="G325" s="282" t="s">
        <v>290</v>
      </c>
      <c r="H325" s="298"/>
      <c r="I325" s="282" t="s">
        <v>290</v>
      </c>
      <c r="J325" s="298"/>
      <c r="K325" s="282" t="s">
        <v>290</v>
      </c>
      <c r="L325" s="298"/>
      <c r="M325" s="282" t="s">
        <v>290</v>
      </c>
      <c r="N325" s="298"/>
      <c r="O325" s="282" t="s">
        <v>290</v>
      </c>
      <c r="P325" s="298"/>
      <c r="Q325" s="282" t="s">
        <v>290</v>
      </c>
      <c r="R325" s="298"/>
      <c r="S325" s="282" t="s">
        <v>290</v>
      </c>
      <c r="T325" s="298"/>
      <c r="U325" s="282" t="s">
        <v>290</v>
      </c>
      <c r="V325" s="298"/>
      <c r="W325" s="282" t="s">
        <v>290</v>
      </c>
      <c r="X325" s="298"/>
      <c r="Y325" s="282" t="s">
        <v>290</v>
      </c>
      <c r="Z325" s="299" t="s">
        <v>290</v>
      </c>
      <c r="AA325" s="299" t="s">
        <v>290</v>
      </c>
    </row>
    <row r="326" spans="1:27" x14ac:dyDescent="0.25">
      <c r="A326" s="333" t="s">
        <v>711</v>
      </c>
      <c r="B326" s="301" t="s">
        <v>587</v>
      </c>
      <c r="C326" s="311" t="s">
        <v>194</v>
      </c>
      <c r="D326" s="282" t="s">
        <v>290</v>
      </c>
      <c r="E326" s="282" t="s">
        <v>290</v>
      </c>
      <c r="F326" s="298"/>
      <c r="G326" s="282" t="s">
        <v>290</v>
      </c>
      <c r="H326" s="298"/>
      <c r="I326" s="282" t="s">
        <v>290</v>
      </c>
      <c r="J326" s="298"/>
      <c r="K326" s="282" t="s">
        <v>290</v>
      </c>
      <c r="L326" s="298"/>
      <c r="M326" s="282" t="s">
        <v>290</v>
      </c>
      <c r="N326" s="298"/>
      <c r="O326" s="282" t="s">
        <v>290</v>
      </c>
      <c r="P326" s="298"/>
      <c r="Q326" s="282" t="s">
        <v>290</v>
      </c>
      <c r="R326" s="298"/>
      <c r="S326" s="282" t="s">
        <v>290</v>
      </c>
      <c r="T326" s="298"/>
      <c r="U326" s="282" t="s">
        <v>290</v>
      </c>
      <c r="V326" s="298"/>
      <c r="W326" s="282" t="s">
        <v>290</v>
      </c>
      <c r="X326" s="298"/>
      <c r="Y326" s="282" t="s">
        <v>290</v>
      </c>
      <c r="Z326" s="299" t="s">
        <v>290</v>
      </c>
      <c r="AA326" s="299" t="s">
        <v>290</v>
      </c>
    </row>
    <row r="327" spans="1:27" x14ac:dyDescent="0.25">
      <c r="A327" s="333" t="s">
        <v>712</v>
      </c>
      <c r="B327" s="301" t="s">
        <v>586</v>
      </c>
      <c r="C327" s="311" t="s">
        <v>37</v>
      </c>
      <c r="D327" s="282" t="s">
        <v>290</v>
      </c>
      <c r="E327" s="282" t="s">
        <v>290</v>
      </c>
      <c r="F327" s="298"/>
      <c r="G327" s="282" t="s">
        <v>290</v>
      </c>
      <c r="H327" s="298"/>
      <c r="I327" s="282" t="s">
        <v>290</v>
      </c>
      <c r="J327" s="298"/>
      <c r="K327" s="282" t="s">
        <v>290</v>
      </c>
      <c r="L327" s="298"/>
      <c r="M327" s="282" t="s">
        <v>290</v>
      </c>
      <c r="N327" s="298"/>
      <c r="O327" s="282" t="s">
        <v>290</v>
      </c>
      <c r="P327" s="298"/>
      <c r="Q327" s="282" t="s">
        <v>290</v>
      </c>
      <c r="R327" s="298"/>
      <c r="S327" s="282" t="s">
        <v>290</v>
      </c>
      <c r="T327" s="298"/>
      <c r="U327" s="282" t="s">
        <v>290</v>
      </c>
      <c r="V327" s="298"/>
      <c r="W327" s="282" t="s">
        <v>290</v>
      </c>
      <c r="X327" s="298"/>
      <c r="Y327" s="282" t="s">
        <v>290</v>
      </c>
      <c r="Z327" s="299" t="s">
        <v>290</v>
      </c>
      <c r="AA327" s="299" t="s">
        <v>290</v>
      </c>
    </row>
    <row r="328" spans="1:27" x14ac:dyDescent="0.25">
      <c r="A328" s="333" t="s">
        <v>713</v>
      </c>
      <c r="B328" s="307" t="s">
        <v>919</v>
      </c>
      <c r="C328" s="311" t="s">
        <v>290</v>
      </c>
      <c r="D328" s="282" t="s">
        <v>290</v>
      </c>
      <c r="E328" s="282" t="s">
        <v>290</v>
      </c>
      <c r="F328" s="298"/>
      <c r="G328" s="282" t="s">
        <v>290</v>
      </c>
      <c r="H328" s="298"/>
      <c r="I328" s="282" t="s">
        <v>290</v>
      </c>
      <c r="J328" s="298"/>
      <c r="K328" s="282" t="s">
        <v>290</v>
      </c>
      <c r="L328" s="298"/>
      <c r="M328" s="282" t="s">
        <v>290</v>
      </c>
      <c r="N328" s="298"/>
      <c r="O328" s="282" t="s">
        <v>290</v>
      </c>
      <c r="P328" s="298"/>
      <c r="Q328" s="282" t="s">
        <v>290</v>
      </c>
      <c r="R328" s="298"/>
      <c r="S328" s="282" t="s">
        <v>290</v>
      </c>
      <c r="T328" s="298"/>
      <c r="U328" s="282" t="s">
        <v>290</v>
      </c>
      <c r="V328" s="298"/>
      <c r="W328" s="282" t="s">
        <v>290</v>
      </c>
      <c r="X328" s="298"/>
      <c r="Y328" s="282" t="s">
        <v>290</v>
      </c>
      <c r="Z328" s="299" t="s">
        <v>290</v>
      </c>
      <c r="AA328" s="299" t="s">
        <v>290</v>
      </c>
    </row>
    <row r="329" spans="1:27" x14ac:dyDescent="0.25">
      <c r="A329" s="333" t="s">
        <v>714</v>
      </c>
      <c r="B329" s="301" t="s">
        <v>587</v>
      </c>
      <c r="C329" s="311" t="s">
        <v>194</v>
      </c>
      <c r="D329" s="282" t="s">
        <v>290</v>
      </c>
      <c r="E329" s="282" t="s">
        <v>290</v>
      </c>
      <c r="F329" s="298"/>
      <c r="G329" s="282" t="s">
        <v>290</v>
      </c>
      <c r="H329" s="298"/>
      <c r="I329" s="282" t="s">
        <v>290</v>
      </c>
      <c r="J329" s="298"/>
      <c r="K329" s="282" t="s">
        <v>290</v>
      </c>
      <c r="L329" s="298"/>
      <c r="M329" s="282" t="s">
        <v>290</v>
      </c>
      <c r="N329" s="298"/>
      <c r="O329" s="282" t="s">
        <v>290</v>
      </c>
      <c r="P329" s="298"/>
      <c r="Q329" s="282" t="s">
        <v>290</v>
      </c>
      <c r="R329" s="298"/>
      <c r="S329" s="282" t="s">
        <v>290</v>
      </c>
      <c r="T329" s="298"/>
      <c r="U329" s="282" t="s">
        <v>290</v>
      </c>
      <c r="V329" s="298"/>
      <c r="W329" s="282" t="s">
        <v>290</v>
      </c>
      <c r="X329" s="298"/>
      <c r="Y329" s="282" t="s">
        <v>290</v>
      </c>
      <c r="Z329" s="299" t="s">
        <v>290</v>
      </c>
      <c r="AA329" s="299" t="s">
        <v>290</v>
      </c>
    </row>
    <row r="330" spans="1:27" x14ac:dyDescent="0.25">
      <c r="A330" s="333" t="s">
        <v>715</v>
      </c>
      <c r="B330" s="301" t="s">
        <v>588</v>
      </c>
      <c r="C330" s="311" t="s">
        <v>36</v>
      </c>
      <c r="D330" s="282" t="s">
        <v>290</v>
      </c>
      <c r="E330" s="282" t="s">
        <v>290</v>
      </c>
      <c r="F330" s="298"/>
      <c r="G330" s="282" t="s">
        <v>290</v>
      </c>
      <c r="H330" s="298"/>
      <c r="I330" s="282" t="s">
        <v>290</v>
      </c>
      <c r="J330" s="298"/>
      <c r="K330" s="282" t="s">
        <v>290</v>
      </c>
      <c r="L330" s="298"/>
      <c r="M330" s="282" t="s">
        <v>290</v>
      </c>
      <c r="N330" s="298"/>
      <c r="O330" s="282" t="s">
        <v>290</v>
      </c>
      <c r="P330" s="298"/>
      <c r="Q330" s="282" t="s">
        <v>290</v>
      </c>
      <c r="R330" s="298"/>
      <c r="S330" s="282" t="s">
        <v>290</v>
      </c>
      <c r="T330" s="298"/>
      <c r="U330" s="282" t="s">
        <v>290</v>
      </c>
      <c r="V330" s="298"/>
      <c r="W330" s="282" t="s">
        <v>290</v>
      </c>
      <c r="X330" s="298"/>
      <c r="Y330" s="282" t="s">
        <v>290</v>
      </c>
      <c r="Z330" s="299" t="s">
        <v>290</v>
      </c>
      <c r="AA330" s="299" t="s">
        <v>290</v>
      </c>
    </row>
    <row r="331" spans="1:27" x14ac:dyDescent="0.25">
      <c r="A331" s="333" t="s">
        <v>716</v>
      </c>
      <c r="B331" s="301" t="s">
        <v>586</v>
      </c>
      <c r="C331" s="311" t="s">
        <v>37</v>
      </c>
      <c r="D331" s="282" t="s">
        <v>290</v>
      </c>
      <c r="E331" s="282" t="s">
        <v>290</v>
      </c>
      <c r="F331" s="298"/>
      <c r="G331" s="282" t="s">
        <v>290</v>
      </c>
      <c r="H331" s="298"/>
      <c r="I331" s="282" t="s">
        <v>290</v>
      </c>
      <c r="J331" s="298"/>
      <c r="K331" s="282" t="s">
        <v>290</v>
      </c>
      <c r="L331" s="298"/>
      <c r="M331" s="282" t="s">
        <v>290</v>
      </c>
      <c r="N331" s="298"/>
      <c r="O331" s="282" t="s">
        <v>290</v>
      </c>
      <c r="P331" s="298"/>
      <c r="Q331" s="282" t="s">
        <v>290</v>
      </c>
      <c r="R331" s="298"/>
      <c r="S331" s="282" t="s">
        <v>290</v>
      </c>
      <c r="T331" s="298"/>
      <c r="U331" s="282" t="s">
        <v>290</v>
      </c>
      <c r="V331" s="298"/>
      <c r="W331" s="282" t="s">
        <v>290</v>
      </c>
      <c r="X331" s="298"/>
      <c r="Y331" s="282" t="s">
        <v>290</v>
      </c>
      <c r="Z331" s="299" t="s">
        <v>290</v>
      </c>
      <c r="AA331" s="299" t="s">
        <v>290</v>
      </c>
    </row>
    <row r="332" spans="1:27" x14ac:dyDescent="0.25">
      <c r="A332" s="333" t="s">
        <v>717</v>
      </c>
      <c r="B332" s="307" t="s">
        <v>34</v>
      </c>
      <c r="C332" s="311" t="s">
        <v>290</v>
      </c>
      <c r="D332" s="282" t="s">
        <v>290</v>
      </c>
      <c r="E332" s="282" t="s">
        <v>290</v>
      </c>
      <c r="F332" s="298"/>
      <c r="G332" s="282" t="s">
        <v>290</v>
      </c>
      <c r="H332" s="298"/>
      <c r="I332" s="282" t="s">
        <v>290</v>
      </c>
      <c r="J332" s="298"/>
      <c r="K332" s="282" t="s">
        <v>290</v>
      </c>
      <c r="L332" s="298"/>
      <c r="M332" s="282" t="s">
        <v>290</v>
      </c>
      <c r="N332" s="298"/>
      <c r="O332" s="282" t="s">
        <v>290</v>
      </c>
      <c r="P332" s="298"/>
      <c r="Q332" s="282" t="s">
        <v>290</v>
      </c>
      <c r="R332" s="298"/>
      <c r="S332" s="282" t="s">
        <v>290</v>
      </c>
      <c r="T332" s="298"/>
      <c r="U332" s="282" t="s">
        <v>290</v>
      </c>
      <c r="V332" s="298"/>
      <c r="W332" s="282" t="s">
        <v>290</v>
      </c>
      <c r="X332" s="298"/>
      <c r="Y332" s="282" t="s">
        <v>290</v>
      </c>
      <c r="Z332" s="299" t="s">
        <v>290</v>
      </c>
      <c r="AA332" s="299" t="s">
        <v>290</v>
      </c>
    </row>
    <row r="333" spans="1:27" x14ac:dyDescent="0.25">
      <c r="A333" s="333" t="s">
        <v>718</v>
      </c>
      <c r="B333" s="301" t="s">
        <v>587</v>
      </c>
      <c r="C333" s="311" t="s">
        <v>194</v>
      </c>
      <c r="D333" s="282" t="s">
        <v>290</v>
      </c>
      <c r="E333" s="282" t="s">
        <v>290</v>
      </c>
      <c r="F333" s="298"/>
      <c r="G333" s="282" t="s">
        <v>290</v>
      </c>
      <c r="H333" s="298"/>
      <c r="I333" s="282" t="s">
        <v>290</v>
      </c>
      <c r="J333" s="298"/>
      <c r="K333" s="282" t="s">
        <v>290</v>
      </c>
      <c r="L333" s="298"/>
      <c r="M333" s="282" t="s">
        <v>290</v>
      </c>
      <c r="N333" s="298"/>
      <c r="O333" s="282" t="s">
        <v>290</v>
      </c>
      <c r="P333" s="298"/>
      <c r="Q333" s="282" t="s">
        <v>290</v>
      </c>
      <c r="R333" s="298"/>
      <c r="S333" s="282" t="s">
        <v>290</v>
      </c>
      <c r="T333" s="298"/>
      <c r="U333" s="282" t="s">
        <v>290</v>
      </c>
      <c r="V333" s="298"/>
      <c r="W333" s="282" t="s">
        <v>290</v>
      </c>
      <c r="X333" s="298"/>
      <c r="Y333" s="282" t="s">
        <v>290</v>
      </c>
      <c r="Z333" s="299" t="s">
        <v>290</v>
      </c>
      <c r="AA333" s="299" t="s">
        <v>290</v>
      </c>
    </row>
    <row r="334" spans="1:27" x14ac:dyDescent="0.25">
      <c r="A334" s="333" t="s">
        <v>719</v>
      </c>
      <c r="B334" s="301" t="s">
        <v>586</v>
      </c>
      <c r="C334" s="311" t="s">
        <v>37</v>
      </c>
      <c r="D334" s="282" t="s">
        <v>290</v>
      </c>
      <c r="E334" s="282" t="s">
        <v>290</v>
      </c>
      <c r="F334" s="298"/>
      <c r="G334" s="282" t="s">
        <v>290</v>
      </c>
      <c r="H334" s="298"/>
      <c r="I334" s="282" t="s">
        <v>290</v>
      </c>
      <c r="J334" s="298"/>
      <c r="K334" s="282" t="s">
        <v>290</v>
      </c>
      <c r="L334" s="298"/>
      <c r="M334" s="282" t="s">
        <v>290</v>
      </c>
      <c r="N334" s="298"/>
      <c r="O334" s="282" t="s">
        <v>290</v>
      </c>
      <c r="P334" s="298"/>
      <c r="Q334" s="282" t="s">
        <v>290</v>
      </c>
      <c r="R334" s="298"/>
      <c r="S334" s="282" t="s">
        <v>290</v>
      </c>
      <c r="T334" s="298"/>
      <c r="U334" s="282" t="s">
        <v>290</v>
      </c>
      <c r="V334" s="298"/>
      <c r="W334" s="282" t="s">
        <v>290</v>
      </c>
      <c r="X334" s="298"/>
      <c r="Y334" s="282" t="s">
        <v>290</v>
      </c>
      <c r="Z334" s="299" t="s">
        <v>290</v>
      </c>
      <c r="AA334" s="299" t="s">
        <v>290</v>
      </c>
    </row>
    <row r="335" spans="1:27" x14ac:dyDescent="0.25">
      <c r="A335" s="333" t="s">
        <v>720</v>
      </c>
      <c r="B335" s="307" t="s">
        <v>35</v>
      </c>
      <c r="C335" s="311" t="s">
        <v>290</v>
      </c>
      <c r="D335" s="282" t="s">
        <v>290</v>
      </c>
      <c r="E335" s="282" t="s">
        <v>290</v>
      </c>
      <c r="F335" s="298"/>
      <c r="G335" s="282" t="s">
        <v>290</v>
      </c>
      <c r="H335" s="298"/>
      <c r="I335" s="282" t="s">
        <v>290</v>
      </c>
      <c r="J335" s="298"/>
      <c r="K335" s="282" t="s">
        <v>290</v>
      </c>
      <c r="L335" s="298"/>
      <c r="M335" s="282" t="s">
        <v>290</v>
      </c>
      <c r="N335" s="298"/>
      <c r="O335" s="282" t="s">
        <v>290</v>
      </c>
      <c r="P335" s="298"/>
      <c r="Q335" s="282" t="s">
        <v>290</v>
      </c>
      <c r="R335" s="298"/>
      <c r="S335" s="282" t="s">
        <v>290</v>
      </c>
      <c r="T335" s="298"/>
      <c r="U335" s="282" t="s">
        <v>290</v>
      </c>
      <c r="V335" s="298"/>
      <c r="W335" s="282" t="s">
        <v>290</v>
      </c>
      <c r="X335" s="298"/>
      <c r="Y335" s="282" t="s">
        <v>290</v>
      </c>
      <c r="Z335" s="299" t="s">
        <v>290</v>
      </c>
      <c r="AA335" s="299" t="s">
        <v>290</v>
      </c>
    </row>
    <row r="336" spans="1:27" x14ac:dyDescent="0.25">
      <c r="A336" s="333" t="s">
        <v>721</v>
      </c>
      <c r="B336" s="301" t="s">
        <v>587</v>
      </c>
      <c r="C336" s="311" t="s">
        <v>194</v>
      </c>
      <c r="D336" s="282" t="s">
        <v>290</v>
      </c>
      <c r="E336" s="282" t="s">
        <v>290</v>
      </c>
      <c r="F336" s="298"/>
      <c r="G336" s="282" t="s">
        <v>290</v>
      </c>
      <c r="H336" s="298"/>
      <c r="I336" s="282" t="s">
        <v>290</v>
      </c>
      <c r="J336" s="298"/>
      <c r="K336" s="282" t="s">
        <v>290</v>
      </c>
      <c r="L336" s="298"/>
      <c r="M336" s="282" t="s">
        <v>290</v>
      </c>
      <c r="N336" s="298"/>
      <c r="O336" s="282" t="s">
        <v>290</v>
      </c>
      <c r="P336" s="298"/>
      <c r="Q336" s="282" t="s">
        <v>290</v>
      </c>
      <c r="R336" s="298"/>
      <c r="S336" s="282" t="s">
        <v>290</v>
      </c>
      <c r="T336" s="298"/>
      <c r="U336" s="282" t="s">
        <v>290</v>
      </c>
      <c r="V336" s="298"/>
      <c r="W336" s="282" t="s">
        <v>290</v>
      </c>
      <c r="X336" s="298"/>
      <c r="Y336" s="282" t="s">
        <v>290</v>
      </c>
      <c r="Z336" s="299" t="s">
        <v>290</v>
      </c>
      <c r="AA336" s="299" t="s">
        <v>290</v>
      </c>
    </row>
    <row r="337" spans="1:27" x14ac:dyDescent="0.25">
      <c r="A337" s="333" t="s">
        <v>722</v>
      </c>
      <c r="B337" s="301" t="s">
        <v>588</v>
      </c>
      <c r="C337" s="311" t="s">
        <v>36</v>
      </c>
      <c r="D337" s="282" t="s">
        <v>290</v>
      </c>
      <c r="E337" s="282" t="s">
        <v>290</v>
      </c>
      <c r="F337" s="298"/>
      <c r="G337" s="282" t="s">
        <v>290</v>
      </c>
      <c r="H337" s="298"/>
      <c r="I337" s="282" t="s">
        <v>290</v>
      </c>
      <c r="J337" s="298"/>
      <c r="K337" s="282" t="s">
        <v>290</v>
      </c>
      <c r="L337" s="298"/>
      <c r="M337" s="282" t="s">
        <v>290</v>
      </c>
      <c r="N337" s="298"/>
      <c r="O337" s="282" t="s">
        <v>290</v>
      </c>
      <c r="P337" s="298"/>
      <c r="Q337" s="282" t="s">
        <v>290</v>
      </c>
      <c r="R337" s="298"/>
      <c r="S337" s="282" t="s">
        <v>290</v>
      </c>
      <c r="T337" s="298"/>
      <c r="U337" s="282" t="s">
        <v>290</v>
      </c>
      <c r="V337" s="298"/>
      <c r="W337" s="282" t="s">
        <v>290</v>
      </c>
      <c r="X337" s="298"/>
      <c r="Y337" s="282" t="s">
        <v>290</v>
      </c>
      <c r="Z337" s="299" t="s">
        <v>290</v>
      </c>
      <c r="AA337" s="299" t="s">
        <v>290</v>
      </c>
    </row>
    <row r="338" spans="1:27" x14ac:dyDescent="0.25">
      <c r="A338" s="333" t="s">
        <v>723</v>
      </c>
      <c r="B338" s="301" t="s">
        <v>586</v>
      </c>
      <c r="C338" s="311" t="s">
        <v>37</v>
      </c>
      <c r="D338" s="282" t="s">
        <v>290</v>
      </c>
      <c r="E338" s="282" t="s">
        <v>290</v>
      </c>
      <c r="F338" s="298"/>
      <c r="G338" s="282" t="s">
        <v>290</v>
      </c>
      <c r="H338" s="298"/>
      <c r="I338" s="282" t="s">
        <v>290</v>
      </c>
      <c r="J338" s="298"/>
      <c r="K338" s="282" t="s">
        <v>290</v>
      </c>
      <c r="L338" s="298"/>
      <c r="M338" s="282" t="s">
        <v>290</v>
      </c>
      <c r="N338" s="298"/>
      <c r="O338" s="282" t="s">
        <v>290</v>
      </c>
      <c r="P338" s="298"/>
      <c r="Q338" s="282" t="s">
        <v>290</v>
      </c>
      <c r="R338" s="298"/>
      <c r="S338" s="282" t="s">
        <v>290</v>
      </c>
      <c r="T338" s="298"/>
      <c r="U338" s="282" t="s">
        <v>290</v>
      </c>
      <c r="V338" s="298"/>
      <c r="W338" s="282" t="s">
        <v>290</v>
      </c>
      <c r="X338" s="298"/>
      <c r="Y338" s="282" t="s">
        <v>290</v>
      </c>
      <c r="Z338" s="299" t="s">
        <v>290</v>
      </c>
      <c r="AA338" s="299" t="s">
        <v>290</v>
      </c>
    </row>
    <row r="339" spans="1:27" s="318" customFormat="1" x14ac:dyDescent="0.25">
      <c r="A339" s="331" t="s">
        <v>589</v>
      </c>
      <c r="B339" s="308" t="s">
        <v>621</v>
      </c>
      <c r="C339" s="332" t="s">
        <v>290</v>
      </c>
      <c r="D339" s="309" t="s">
        <v>290</v>
      </c>
      <c r="E339" s="309" t="s">
        <v>290</v>
      </c>
      <c r="F339" s="303"/>
      <c r="G339" s="309" t="s">
        <v>290</v>
      </c>
      <c r="H339" s="303"/>
      <c r="I339" s="309" t="s">
        <v>290</v>
      </c>
      <c r="J339" s="303"/>
      <c r="K339" s="309" t="s">
        <v>290</v>
      </c>
      <c r="L339" s="303"/>
      <c r="M339" s="309" t="s">
        <v>290</v>
      </c>
      <c r="N339" s="303"/>
      <c r="O339" s="309" t="s">
        <v>290</v>
      </c>
      <c r="P339" s="303"/>
      <c r="Q339" s="309" t="s">
        <v>290</v>
      </c>
      <c r="R339" s="303"/>
      <c r="S339" s="309" t="s">
        <v>290</v>
      </c>
      <c r="T339" s="303"/>
      <c r="U339" s="309" t="s">
        <v>290</v>
      </c>
      <c r="V339" s="303"/>
      <c r="W339" s="309" t="s">
        <v>290</v>
      </c>
      <c r="X339" s="303"/>
      <c r="Y339" s="309" t="s">
        <v>290</v>
      </c>
      <c r="Z339" s="304" t="s">
        <v>290</v>
      </c>
      <c r="AA339" s="304" t="s">
        <v>290</v>
      </c>
    </row>
    <row r="340" spans="1:27" x14ac:dyDescent="0.25">
      <c r="A340" s="333" t="s">
        <v>591</v>
      </c>
      <c r="B340" s="307" t="s">
        <v>1062</v>
      </c>
      <c r="C340" s="311" t="s">
        <v>194</v>
      </c>
      <c r="D340" s="282">
        <v>7465.0610689999994</v>
      </c>
      <c r="E340" s="282">
        <v>7506.7416699999994</v>
      </c>
      <c r="F340" s="298">
        <v>7178</v>
      </c>
      <c r="G340" s="282">
        <v>7268.2534121871631</v>
      </c>
      <c r="H340" s="298">
        <v>5909</v>
      </c>
      <c r="I340" s="282">
        <v>6097.0629065694338</v>
      </c>
      <c r="J340" s="298">
        <v>4612</v>
      </c>
      <c r="K340" s="282">
        <v>4743.5443171156003</v>
      </c>
      <c r="L340" s="298">
        <v>4612</v>
      </c>
      <c r="M340" s="282">
        <v>4746.3904359999997</v>
      </c>
      <c r="N340" s="298">
        <v>4612</v>
      </c>
      <c r="O340" s="282">
        <v>4761.5788860000002</v>
      </c>
      <c r="P340" s="298">
        <v>4612</v>
      </c>
      <c r="Q340" s="282">
        <v>4761.5788860000002</v>
      </c>
      <c r="R340" s="298">
        <v>0</v>
      </c>
      <c r="S340" s="282">
        <v>4761.5788860000002</v>
      </c>
      <c r="T340" s="298">
        <v>0</v>
      </c>
      <c r="U340" s="282">
        <v>4761.5788860000002</v>
      </c>
      <c r="V340" s="298">
        <v>0</v>
      </c>
      <c r="W340" s="282">
        <v>4761.5788860000002</v>
      </c>
      <c r="X340" s="298">
        <v>0</v>
      </c>
      <c r="Y340" s="282">
        <v>4761.5788860000002</v>
      </c>
      <c r="Z340" s="282">
        <f t="shared" ref="Z340:Z348" si="302">F340+H340+J340+L340+N340+P340</f>
        <v>31535</v>
      </c>
      <c r="AA340" s="282">
        <f t="shared" ref="AA340:AA348" si="303">I340+K340+M340+O340+Q340+S340+U340+W340+Y340+G340</f>
        <v>51424.724387872207</v>
      </c>
    </row>
    <row r="341" spans="1:27" ht="31.5" x14ac:dyDescent="0.25">
      <c r="A341" s="333" t="s">
        <v>724</v>
      </c>
      <c r="B341" s="301" t="s">
        <v>1063</v>
      </c>
      <c r="C341" s="311" t="s">
        <v>194</v>
      </c>
      <c r="D341" s="282">
        <v>2883.6962859999999</v>
      </c>
      <c r="E341" s="282">
        <v>2844.5380969999997</v>
      </c>
      <c r="F341" s="298">
        <f t="shared" ref="F341" si="304">F342+F343</f>
        <v>2583.7548260593871</v>
      </c>
      <c r="G341" s="282">
        <v>2751.907909</v>
      </c>
      <c r="H341" s="298">
        <f t="shared" ref="H341" si="305">H342+H343</f>
        <v>1367.0725067600165</v>
      </c>
      <c r="I341" s="282">
        <v>0</v>
      </c>
      <c r="J341" s="298">
        <f t="shared" ref="J341" si="306">J342+J343</f>
        <v>0</v>
      </c>
      <c r="K341" s="282">
        <v>0</v>
      </c>
      <c r="L341" s="298">
        <f>L342+L343</f>
        <v>0</v>
      </c>
      <c r="M341" s="282">
        <v>0</v>
      </c>
      <c r="N341" s="298">
        <f>N342+N343</f>
        <v>0</v>
      </c>
      <c r="O341" s="282">
        <v>0</v>
      </c>
      <c r="P341" s="298">
        <f>P342+P343</f>
        <v>0</v>
      </c>
      <c r="Q341" s="282">
        <v>0</v>
      </c>
      <c r="R341" s="298">
        <f>R342+R343</f>
        <v>0</v>
      </c>
      <c r="S341" s="282">
        <v>0</v>
      </c>
      <c r="T341" s="298">
        <f>T342+T343</f>
        <v>0</v>
      </c>
      <c r="U341" s="282">
        <v>0</v>
      </c>
      <c r="V341" s="298">
        <f>V342+V343</f>
        <v>0</v>
      </c>
      <c r="W341" s="282">
        <v>0</v>
      </c>
      <c r="X341" s="298">
        <f>X342+X343</f>
        <v>0</v>
      </c>
      <c r="Y341" s="282">
        <v>0</v>
      </c>
      <c r="Z341" s="282">
        <f t="shared" si="302"/>
        <v>3950.8273328194036</v>
      </c>
      <c r="AA341" s="282">
        <f t="shared" si="303"/>
        <v>2751.907909</v>
      </c>
    </row>
    <row r="342" spans="1:27" x14ac:dyDescent="0.25">
      <c r="A342" s="333" t="s">
        <v>916</v>
      </c>
      <c r="B342" s="317" t="s">
        <v>970</v>
      </c>
      <c r="C342" s="311" t="s">
        <v>194</v>
      </c>
      <c r="D342" s="282">
        <v>92.751836999999995</v>
      </c>
      <c r="E342" s="282">
        <v>87.48491199999998</v>
      </c>
      <c r="F342" s="298">
        <v>92.611887623468647</v>
      </c>
      <c r="G342" s="282">
        <v>77.718058000000013</v>
      </c>
      <c r="H342" s="298">
        <v>33.445923659606706</v>
      </c>
      <c r="I342" s="282">
        <v>0</v>
      </c>
      <c r="J342" s="298">
        <v>0</v>
      </c>
      <c r="K342" s="282">
        <v>0</v>
      </c>
      <c r="L342" s="298">
        <v>0</v>
      </c>
      <c r="M342" s="282">
        <v>0</v>
      </c>
      <c r="N342" s="298">
        <v>0</v>
      </c>
      <c r="O342" s="282">
        <v>0</v>
      </c>
      <c r="P342" s="298">
        <v>0</v>
      </c>
      <c r="Q342" s="282">
        <v>0</v>
      </c>
      <c r="R342" s="298"/>
      <c r="S342" s="282">
        <v>0</v>
      </c>
      <c r="T342" s="298"/>
      <c r="U342" s="282">
        <v>0</v>
      </c>
      <c r="V342" s="298"/>
      <c r="W342" s="282">
        <v>0</v>
      </c>
      <c r="X342" s="298"/>
      <c r="Y342" s="282">
        <v>0</v>
      </c>
      <c r="Z342" s="282">
        <f t="shared" si="302"/>
        <v>126.05781128307535</v>
      </c>
      <c r="AA342" s="282">
        <f t="shared" si="303"/>
        <v>77.718058000000013</v>
      </c>
    </row>
    <row r="343" spans="1:27" x14ac:dyDescent="0.25">
      <c r="A343" s="333" t="s">
        <v>915</v>
      </c>
      <c r="B343" s="317" t="s">
        <v>971</v>
      </c>
      <c r="C343" s="311" t="s">
        <v>194</v>
      </c>
      <c r="D343" s="282">
        <v>2790.9444490000001</v>
      </c>
      <c r="E343" s="282">
        <v>2757.0531849999998</v>
      </c>
      <c r="F343" s="298">
        <v>2491.1429384359185</v>
      </c>
      <c r="G343" s="282">
        <v>2674.1898510000001</v>
      </c>
      <c r="H343" s="298">
        <v>1333.6265831004098</v>
      </c>
      <c r="I343" s="282">
        <v>0</v>
      </c>
      <c r="J343" s="298">
        <v>0</v>
      </c>
      <c r="K343" s="282">
        <v>0</v>
      </c>
      <c r="L343" s="298">
        <v>0</v>
      </c>
      <c r="M343" s="282">
        <v>0</v>
      </c>
      <c r="N343" s="298">
        <v>0</v>
      </c>
      <c r="O343" s="282">
        <v>0</v>
      </c>
      <c r="P343" s="298">
        <v>0</v>
      </c>
      <c r="Q343" s="282">
        <v>0</v>
      </c>
      <c r="R343" s="298"/>
      <c r="S343" s="282">
        <v>0</v>
      </c>
      <c r="T343" s="298"/>
      <c r="U343" s="282">
        <v>0</v>
      </c>
      <c r="V343" s="298"/>
      <c r="W343" s="282">
        <v>0</v>
      </c>
      <c r="X343" s="298"/>
      <c r="Y343" s="282">
        <v>0</v>
      </c>
      <c r="Z343" s="282">
        <f t="shared" si="302"/>
        <v>3824.7695215363283</v>
      </c>
      <c r="AA343" s="282">
        <f t="shared" si="303"/>
        <v>2674.1898510000001</v>
      </c>
    </row>
    <row r="344" spans="1:27" x14ac:dyDescent="0.25">
      <c r="A344" s="333" t="s">
        <v>882</v>
      </c>
      <c r="B344" s="307" t="s">
        <v>1018</v>
      </c>
      <c r="C344" s="311" t="s">
        <v>194</v>
      </c>
      <c r="D344" s="282">
        <v>407.54889800000092</v>
      </c>
      <c r="E344" s="282">
        <v>426.11279500000001</v>
      </c>
      <c r="F344" s="298">
        <v>413.94972523203961</v>
      </c>
      <c r="G344" s="282">
        <v>417.721</v>
      </c>
      <c r="H344" s="298">
        <v>399.96284792762464</v>
      </c>
      <c r="I344" s="282">
        <v>396.13164614493962</v>
      </c>
      <c r="J344" s="298">
        <v>379.96591561355592</v>
      </c>
      <c r="K344" s="282">
        <v>379.04591172979997</v>
      </c>
      <c r="L344" s="298">
        <v>375.37187394015575</v>
      </c>
      <c r="M344" s="282">
        <v>372.55466834147222</v>
      </c>
      <c r="N344" s="298">
        <v>372.04525343147009</v>
      </c>
      <c r="O344" s="282">
        <v>370.95084639028386</v>
      </c>
      <c r="P344" s="298">
        <v>372.04525343147009</v>
      </c>
      <c r="Q344" s="282">
        <v>368.34235274117589</v>
      </c>
      <c r="R344" s="298">
        <v>0</v>
      </c>
      <c r="S344" s="282">
        <v>366.22766288924225</v>
      </c>
      <c r="T344" s="298">
        <v>0</v>
      </c>
      <c r="U344" s="282">
        <v>364.12511368075241</v>
      </c>
      <c r="V344" s="298">
        <v>0</v>
      </c>
      <c r="W344" s="282">
        <v>362.03463541507244</v>
      </c>
      <c r="X344" s="298">
        <v>0</v>
      </c>
      <c r="Y344" s="282">
        <v>359.95615879172664</v>
      </c>
      <c r="Z344" s="282">
        <f t="shared" si="302"/>
        <v>2313.340869576316</v>
      </c>
      <c r="AA344" s="282">
        <f t="shared" si="303"/>
        <v>3757.089996124465</v>
      </c>
    </row>
    <row r="345" spans="1:27" x14ac:dyDescent="0.25">
      <c r="A345" s="333" t="s">
        <v>883</v>
      </c>
      <c r="B345" s="307" t="s">
        <v>1064</v>
      </c>
      <c r="C345" s="311" t="s">
        <v>36</v>
      </c>
      <c r="D345" s="282">
        <v>504.39524999999958</v>
      </c>
      <c r="E345" s="282">
        <v>535.76549583333326</v>
      </c>
      <c r="F345" s="298">
        <v>588</v>
      </c>
      <c r="G345" s="282">
        <v>614.87709166666684</v>
      </c>
      <c r="H345" s="298">
        <v>433</v>
      </c>
      <c r="I345" s="282">
        <v>379.3376820938534</v>
      </c>
      <c r="J345" s="298">
        <v>263</v>
      </c>
      <c r="K345" s="282">
        <v>230.34628537038444</v>
      </c>
      <c r="L345" s="298">
        <v>263</v>
      </c>
      <c r="M345" s="282">
        <v>230.34628537038444</v>
      </c>
      <c r="N345" s="298">
        <v>263</v>
      </c>
      <c r="O345" s="282">
        <v>230.34628537038444</v>
      </c>
      <c r="P345" s="298">
        <v>263</v>
      </c>
      <c r="Q345" s="282">
        <v>230.34628537038444</v>
      </c>
      <c r="R345" s="298">
        <v>0</v>
      </c>
      <c r="S345" s="282">
        <v>230.34628537038444</v>
      </c>
      <c r="T345" s="298">
        <v>0</v>
      </c>
      <c r="U345" s="282">
        <v>230.34628537038444</v>
      </c>
      <c r="V345" s="298">
        <v>0</v>
      </c>
      <c r="W345" s="282">
        <v>230.34628537038444</v>
      </c>
      <c r="X345" s="298">
        <v>0</v>
      </c>
      <c r="Y345" s="282">
        <v>230.34628537038444</v>
      </c>
      <c r="Z345" s="282">
        <f t="shared" si="302"/>
        <v>2073</v>
      </c>
      <c r="AA345" s="282">
        <f t="shared" si="303"/>
        <v>2836.9850567235958</v>
      </c>
    </row>
    <row r="346" spans="1:27" ht="31.5" x14ac:dyDescent="0.25">
      <c r="A346" s="333" t="s">
        <v>884</v>
      </c>
      <c r="B346" s="301" t="s">
        <v>1065</v>
      </c>
      <c r="C346" s="311" t="s">
        <v>36</v>
      </c>
      <c r="D346" s="282">
        <v>689.58458333333328</v>
      </c>
      <c r="E346" s="282">
        <v>636.16782916666659</v>
      </c>
      <c r="F346" s="298">
        <f>F347+F348</f>
        <v>0</v>
      </c>
      <c r="G346" s="282">
        <v>617.94174999999984</v>
      </c>
      <c r="H346" s="298">
        <f t="shared" ref="H346" si="307">H347+H348</f>
        <v>0</v>
      </c>
      <c r="I346" s="282">
        <v>0</v>
      </c>
      <c r="J346" s="298">
        <f t="shared" ref="J346" si="308">J347+J348</f>
        <v>0</v>
      </c>
      <c r="K346" s="282">
        <v>0</v>
      </c>
      <c r="L346" s="298">
        <f>L347+L348</f>
        <v>0</v>
      </c>
      <c r="M346" s="282">
        <v>0</v>
      </c>
      <c r="N346" s="298">
        <f>N347+N348</f>
        <v>0</v>
      </c>
      <c r="O346" s="282">
        <v>0</v>
      </c>
      <c r="P346" s="298">
        <f>P347+P348</f>
        <v>0</v>
      </c>
      <c r="Q346" s="282">
        <v>0</v>
      </c>
      <c r="R346" s="298">
        <f>R347+R348</f>
        <v>0</v>
      </c>
      <c r="S346" s="282">
        <v>0</v>
      </c>
      <c r="T346" s="298">
        <f>T347+T348</f>
        <v>0</v>
      </c>
      <c r="U346" s="282">
        <v>0</v>
      </c>
      <c r="V346" s="298">
        <f>V347+V348</f>
        <v>0</v>
      </c>
      <c r="W346" s="282">
        <v>0</v>
      </c>
      <c r="X346" s="298">
        <f>X347+X348</f>
        <v>0</v>
      </c>
      <c r="Y346" s="282">
        <v>0</v>
      </c>
      <c r="Z346" s="282">
        <f t="shared" si="302"/>
        <v>0</v>
      </c>
      <c r="AA346" s="282">
        <f t="shared" si="303"/>
        <v>617.94174999999984</v>
      </c>
    </row>
    <row r="347" spans="1:27" x14ac:dyDescent="0.25">
      <c r="A347" s="333" t="s">
        <v>917</v>
      </c>
      <c r="B347" s="317" t="s">
        <v>970</v>
      </c>
      <c r="C347" s="311" t="s">
        <v>36</v>
      </c>
      <c r="D347" s="282">
        <v>357.24008333333325</v>
      </c>
      <c r="E347" s="282">
        <v>352.76366666666667</v>
      </c>
      <c r="F347" s="298"/>
      <c r="G347" s="282">
        <v>340.65716666666663</v>
      </c>
      <c r="H347" s="298"/>
      <c r="I347" s="282">
        <v>0</v>
      </c>
      <c r="J347" s="298">
        <v>0</v>
      </c>
      <c r="K347" s="282">
        <v>0</v>
      </c>
      <c r="L347" s="298">
        <v>0</v>
      </c>
      <c r="M347" s="282">
        <v>0</v>
      </c>
      <c r="N347" s="298">
        <v>0</v>
      </c>
      <c r="O347" s="282">
        <v>0</v>
      </c>
      <c r="P347" s="298">
        <v>0</v>
      </c>
      <c r="Q347" s="282">
        <v>0</v>
      </c>
      <c r="R347" s="298"/>
      <c r="S347" s="282">
        <v>0</v>
      </c>
      <c r="T347" s="298"/>
      <c r="U347" s="282">
        <v>0</v>
      </c>
      <c r="V347" s="298"/>
      <c r="W347" s="282">
        <v>0</v>
      </c>
      <c r="X347" s="298"/>
      <c r="Y347" s="282">
        <v>0</v>
      </c>
      <c r="Z347" s="282">
        <f t="shared" si="302"/>
        <v>0</v>
      </c>
      <c r="AA347" s="282">
        <f t="shared" si="303"/>
        <v>340.65716666666663</v>
      </c>
    </row>
    <row r="348" spans="1:27" x14ac:dyDescent="0.25">
      <c r="A348" s="333" t="s">
        <v>918</v>
      </c>
      <c r="B348" s="317" t="s">
        <v>971</v>
      </c>
      <c r="C348" s="311" t="s">
        <v>36</v>
      </c>
      <c r="D348" s="282">
        <v>16.298416666666668</v>
      </c>
      <c r="E348" s="282">
        <v>14.431334166666666</v>
      </c>
      <c r="F348" s="298"/>
      <c r="G348" s="282">
        <v>13.150250000000002</v>
      </c>
      <c r="H348" s="298"/>
      <c r="I348" s="282">
        <v>0</v>
      </c>
      <c r="J348" s="298">
        <v>0</v>
      </c>
      <c r="K348" s="282">
        <v>0</v>
      </c>
      <c r="L348" s="298">
        <v>0</v>
      </c>
      <c r="M348" s="282">
        <v>0</v>
      </c>
      <c r="N348" s="298">
        <v>0</v>
      </c>
      <c r="O348" s="282">
        <v>0</v>
      </c>
      <c r="P348" s="298">
        <v>0</v>
      </c>
      <c r="Q348" s="282">
        <v>0</v>
      </c>
      <c r="R348" s="298"/>
      <c r="S348" s="282">
        <v>0</v>
      </c>
      <c r="T348" s="298"/>
      <c r="U348" s="282">
        <v>0</v>
      </c>
      <c r="V348" s="298"/>
      <c r="W348" s="282">
        <v>0</v>
      </c>
      <c r="X348" s="298"/>
      <c r="Y348" s="282">
        <v>0</v>
      </c>
      <c r="Z348" s="282">
        <f t="shared" si="302"/>
        <v>0</v>
      </c>
      <c r="AA348" s="282">
        <f t="shared" si="303"/>
        <v>13.150250000000002</v>
      </c>
    </row>
    <row r="349" spans="1:27" x14ac:dyDescent="0.25">
      <c r="A349" s="333" t="s">
        <v>885</v>
      </c>
      <c r="B349" s="307" t="s">
        <v>973</v>
      </c>
      <c r="C349" s="311" t="s">
        <v>972</v>
      </c>
      <c r="D349" s="298">
        <v>205597.13053999998</v>
      </c>
      <c r="E349" s="298">
        <v>209199.88</v>
      </c>
      <c r="F349" s="298">
        <v>213811.88</v>
      </c>
      <c r="G349" s="298">
        <v>213811.88</v>
      </c>
      <c r="H349" s="298">
        <v>214645.88</v>
      </c>
      <c r="I349" s="298">
        <v>219050</v>
      </c>
      <c r="J349" s="298">
        <v>215479.88</v>
      </c>
      <c r="K349" s="298">
        <v>220271</v>
      </c>
      <c r="L349" s="298">
        <v>216313.88</v>
      </c>
      <c r="M349" s="298">
        <v>221377</v>
      </c>
      <c r="N349" s="298">
        <v>217147.88</v>
      </c>
      <c r="O349" s="298">
        <v>224742</v>
      </c>
      <c r="P349" s="298">
        <v>217147.88</v>
      </c>
      <c r="Q349" s="298">
        <v>228100</v>
      </c>
      <c r="R349" s="298">
        <v>0</v>
      </c>
      <c r="S349" s="298">
        <v>229130</v>
      </c>
      <c r="T349" s="298">
        <v>0</v>
      </c>
      <c r="U349" s="298">
        <v>229130</v>
      </c>
      <c r="V349" s="298">
        <v>0</v>
      </c>
      <c r="W349" s="298">
        <v>229130</v>
      </c>
      <c r="X349" s="298">
        <v>0</v>
      </c>
      <c r="Y349" s="298">
        <v>229130</v>
      </c>
      <c r="Z349" s="299" t="s">
        <v>290</v>
      </c>
      <c r="AA349" s="299" t="s">
        <v>290</v>
      </c>
    </row>
    <row r="350" spans="1:27" ht="31.5" x14ac:dyDescent="0.25">
      <c r="A350" s="333" t="s">
        <v>886</v>
      </c>
      <c r="B350" s="307" t="s">
        <v>1025</v>
      </c>
      <c r="C350" s="311" t="s">
        <v>755</v>
      </c>
      <c r="D350" s="298">
        <v>4019.3037055750997</v>
      </c>
      <c r="E350" s="298">
        <v>4288.5905569800007</v>
      </c>
      <c r="F350" s="282">
        <f>F29-F63-F64-F57</f>
        <v>4267.3496533373509</v>
      </c>
      <c r="G350" s="298">
        <v>4176.3310724328585</v>
      </c>
      <c r="H350" s="282">
        <f t="shared" ref="H350" si="309">H29-H63-H64-H57</f>
        <v>4676.1643300524902</v>
      </c>
      <c r="I350" s="284">
        <v>4718.3196199999993</v>
      </c>
      <c r="J350" s="282">
        <f t="shared" ref="J350" si="310">J29-J63-J64-J57</f>
        <v>4752.2436905244167</v>
      </c>
      <c r="K350" s="284">
        <v>4955.418159416613</v>
      </c>
      <c r="L350" s="282">
        <f>L29-L63-L64-L57</f>
        <v>4493.0296402230933</v>
      </c>
      <c r="M350" s="284">
        <v>5032.1007105234539</v>
      </c>
      <c r="N350" s="282">
        <f>N29-N63-N64-N57</f>
        <v>4667.3710807708885</v>
      </c>
      <c r="O350" s="284">
        <v>5193.1555141719928</v>
      </c>
      <c r="P350" s="282">
        <f>P29-P63-P64-P57</f>
        <v>4839.1324156064138</v>
      </c>
      <c r="Q350" s="284">
        <v>5338.6978845876547</v>
      </c>
      <c r="R350" s="282">
        <f>R29-R63-R64-R57</f>
        <v>0</v>
      </c>
      <c r="S350" s="284">
        <v>5486.3397656477237</v>
      </c>
      <c r="T350" s="282">
        <f>T29-T63-T64-T57</f>
        <v>0</v>
      </c>
      <c r="U350" s="284">
        <v>5650.9299586171537</v>
      </c>
      <c r="V350" s="282">
        <f>V29-V63-V64-V57</f>
        <v>0</v>
      </c>
      <c r="W350" s="284">
        <v>5820.4578573756671</v>
      </c>
      <c r="X350" s="282">
        <f>X29-X63-X64-X57</f>
        <v>0</v>
      </c>
      <c r="Y350" s="284">
        <v>5995.0715930969391</v>
      </c>
      <c r="Z350" s="282">
        <f>F350+H350+J350+L350+N350+P350</f>
        <v>27695.290810514653</v>
      </c>
      <c r="AA350" s="282">
        <f>I350+K350+M350+O350+Q350+S350+U350+W350+Y350+G350</f>
        <v>52366.822135870054</v>
      </c>
    </row>
    <row r="351" spans="1:27" x14ac:dyDescent="0.25">
      <c r="A351" s="333" t="s">
        <v>592</v>
      </c>
      <c r="B351" s="310" t="s">
        <v>590</v>
      </c>
      <c r="C351" s="311" t="s">
        <v>290</v>
      </c>
      <c r="D351" s="282" t="s">
        <v>290</v>
      </c>
      <c r="E351" s="282" t="s">
        <v>290</v>
      </c>
      <c r="F351" s="303"/>
      <c r="G351" s="282" t="s">
        <v>290</v>
      </c>
      <c r="H351" s="303"/>
      <c r="I351" s="282" t="s">
        <v>290</v>
      </c>
      <c r="J351" s="303"/>
      <c r="K351" s="282" t="s">
        <v>290</v>
      </c>
      <c r="L351" s="303"/>
      <c r="M351" s="282" t="s">
        <v>290</v>
      </c>
      <c r="N351" s="303"/>
      <c r="O351" s="282" t="s">
        <v>290</v>
      </c>
      <c r="P351" s="303"/>
      <c r="Q351" s="282" t="s">
        <v>290</v>
      </c>
      <c r="R351" s="303"/>
      <c r="S351" s="282" t="s">
        <v>290</v>
      </c>
      <c r="T351" s="303"/>
      <c r="U351" s="282" t="s">
        <v>290</v>
      </c>
      <c r="V351" s="303"/>
      <c r="W351" s="282" t="s">
        <v>290</v>
      </c>
      <c r="X351" s="303"/>
      <c r="Y351" s="282" t="s">
        <v>290</v>
      </c>
      <c r="Z351" s="299" t="s">
        <v>290</v>
      </c>
      <c r="AA351" s="299" t="s">
        <v>290</v>
      </c>
    </row>
    <row r="352" spans="1:27" x14ac:dyDescent="0.25">
      <c r="A352" s="333" t="s">
        <v>594</v>
      </c>
      <c r="B352" s="307" t="s">
        <v>634</v>
      </c>
      <c r="C352" s="311" t="s">
        <v>194</v>
      </c>
      <c r="D352" s="282" t="s">
        <v>290</v>
      </c>
      <c r="E352" s="282" t="s">
        <v>290</v>
      </c>
      <c r="F352" s="298"/>
      <c r="G352" s="282" t="s">
        <v>290</v>
      </c>
      <c r="H352" s="298"/>
      <c r="I352" s="282" t="s">
        <v>290</v>
      </c>
      <c r="J352" s="298"/>
      <c r="K352" s="282" t="s">
        <v>290</v>
      </c>
      <c r="L352" s="298"/>
      <c r="M352" s="282" t="s">
        <v>290</v>
      </c>
      <c r="N352" s="298"/>
      <c r="O352" s="282" t="s">
        <v>290</v>
      </c>
      <c r="P352" s="298"/>
      <c r="Q352" s="282" t="s">
        <v>290</v>
      </c>
      <c r="R352" s="298"/>
      <c r="S352" s="282" t="s">
        <v>290</v>
      </c>
      <c r="T352" s="298"/>
      <c r="U352" s="282" t="s">
        <v>290</v>
      </c>
      <c r="V352" s="298"/>
      <c r="W352" s="282" t="s">
        <v>290</v>
      </c>
      <c r="X352" s="298"/>
      <c r="Y352" s="282" t="s">
        <v>290</v>
      </c>
      <c r="Z352" s="299" t="s">
        <v>290</v>
      </c>
      <c r="AA352" s="299" t="s">
        <v>290</v>
      </c>
    </row>
    <row r="353" spans="1:27" x14ac:dyDescent="0.25">
      <c r="A353" s="333" t="s">
        <v>595</v>
      </c>
      <c r="B353" s="307" t="s">
        <v>635</v>
      </c>
      <c r="C353" s="311" t="s">
        <v>617</v>
      </c>
      <c r="D353" s="282" t="s">
        <v>290</v>
      </c>
      <c r="E353" s="282" t="s">
        <v>290</v>
      </c>
      <c r="F353" s="298"/>
      <c r="G353" s="282" t="s">
        <v>290</v>
      </c>
      <c r="H353" s="298"/>
      <c r="I353" s="282" t="s">
        <v>290</v>
      </c>
      <c r="J353" s="298"/>
      <c r="K353" s="282" t="s">
        <v>290</v>
      </c>
      <c r="L353" s="298"/>
      <c r="M353" s="282" t="s">
        <v>290</v>
      </c>
      <c r="N353" s="298"/>
      <c r="O353" s="282" t="s">
        <v>290</v>
      </c>
      <c r="P353" s="298"/>
      <c r="Q353" s="282" t="s">
        <v>290</v>
      </c>
      <c r="R353" s="298"/>
      <c r="S353" s="282" t="s">
        <v>290</v>
      </c>
      <c r="T353" s="298"/>
      <c r="U353" s="282" t="s">
        <v>290</v>
      </c>
      <c r="V353" s="298"/>
      <c r="W353" s="282" t="s">
        <v>290</v>
      </c>
      <c r="X353" s="298"/>
      <c r="Y353" s="282" t="s">
        <v>290</v>
      </c>
      <c r="Z353" s="299" t="s">
        <v>290</v>
      </c>
      <c r="AA353" s="299" t="s">
        <v>290</v>
      </c>
    </row>
    <row r="354" spans="1:27" ht="47.25" x14ac:dyDescent="0.25">
      <c r="A354" s="333" t="s">
        <v>641</v>
      </c>
      <c r="B354" s="307" t="s">
        <v>974</v>
      </c>
      <c r="C354" s="311" t="s">
        <v>755</v>
      </c>
      <c r="D354" s="282" t="s">
        <v>290</v>
      </c>
      <c r="E354" s="282" t="s">
        <v>290</v>
      </c>
      <c r="F354" s="298"/>
      <c r="G354" s="282" t="s">
        <v>290</v>
      </c>
      <c r="H354" s="298"/>
      <c r="I354" s="282" t="s">
        <v>290</v>
      </c>
      <c r="J354" s="298"/>
      <c r="K354" s="282" t="s">
        <v>290</v>
      </c>
      <c r="L354" s="298"/>
      <c r="M354" s="282" t="s">
        <v>290</v>
      </c>
      <c r="N354" s="298"/>
      <c r="O354" s="282" t="s">
        <v>290</v>
      </c>
      <c r="P354" s="298"/>
      <c r="Q354" s="282" t="s">
        <v>290</v>
      </c>
      <c r="R354" s="298"/>
      <c r="S354" s="282" t="s">
        <v>290</v>
      </c>
      <c r="T354" s="298"/>
      <c r="U354" s="282" t="s">
        <v>290</v>
      </c>
      <c r="V354" s="298"/>
      <c r="W354" s="282" t="s">
        <v>290</v>
      </c>
      <c r="X354" s="298"/>
      <c r="Y354" s="282" t="s">
        <v>290</v>
      </c>
      <c r="Z354" s="299" t="s">
        <v>290</v>
      </c>
      <c r="AA354" s="299" t="s">
        <v>290</v>
      </c>
    </row>
    <row r="355" spans="1:27" ht="31.5" x14ac:dyDescent="0.25">
      <c r="A355" s="333" t="s">
        <v>725</v>
      </c>
      <c r="B355" s="307" t="s">
        <v>1019</v>
      </c>
      <c r="C355" s="311" t="s">
        <v>755</v>
      </c>
      <c r="D355" s="282" t="s">
        <v>290</v>
      </c>
      <c r="E355" s="282" t="s">
        <v>290</v>
      </c>
      <c r="F355" s="298"/>
      <c r="G355" s="282" t="s">
        <v>290</v>
      </c>
      <c r="H355" s="298"/>
      <c r="I355" s="282" t="s">
        <v>290</v>
      </c>
      <c r="J355" s="298"/>
      <c r="K355" s="282" t="s">
        <v>290</v>
      </c>
      <c r="L355" s="298"/>
      <c r="M355" s="282" t="s">
        <v>290</v>
      </c>
      <c r="N355" s="298"/>
      <c r="O355" s="282" t="s">
        <v>290</v>
      </c>
      <c r="P355" s="298"/>
      <c r="Q355" s="282" t="s">
        <v>290</v>
      </c>
      <c r="R355" s="298"/>
      <c r="S355" s="282" t="s">
        <v>290</v>
      </c>
      <c r="T355" s="298"/>
      <c r="U355" s="282" t="s">
        <v>290</v>
      </c>
      <c r="V355" s="298"/>
      <c r="W355" s="282" t="s">
        <v>290</v>
      </c>
      <c r="X355" s="298"/>
      <c r="Y355" s="282" t="s">
        <v>290</v>
      </c>
      <c r="Z355" s="299" t="s">
        <v>290</v>
      </c>
      <c r="AA355" s="299" t="s">
        <v>290</v>
      </c>
    </row>
    <row r="356" spans="1:27" x14ac:dyDescent="0.25">
      <c r="A356" s="333" t="s">
        <v>596</v>
      </c>
      <c r="B356" s="310" t="s">
        <v>593</v>
      </c>
      <c r="C356" s="338" t="s">
        <v>290</v>
      </c>
      <c r="D356" s="282" t="s">
        <v>290</v>
      </c>
      <c r="E356" s="282" t="s">
        <v>290</v>
      </c>
      <c r="F356" s="303"/>
      <c r="G356" s="282" t="s">
        <v>290</v>
      </c>
      <c r="H356" s="303"/>
      <c r="I356" s="282" t="s">
        <v>290</v>
      </c>
      <c r="J356" s="303"/>
      <c r="K356" s="282" t="s">
        <v>290</v>
      </c>
      <c r="L356" s="303"/>
      <c r="M356" s="282" t="s">
        <v>290</v>
      </c>
      <c r="N356" s="303"/>
      <c r="O356" s="282" t="s">
        <v>290</v>
      </c>
      <c r="P356" s="303"/>
      <c r="Q356" s="282" t="s">
        <v>290</v>
      </c>
      <c r="R356" s="303"/>
      <c r="S356" s="282" t="s">
        <v>290</v>
      </c>
      <c r="T356" s="303"/>
      <c r="U356" s="282" t="s">
        <v>290</v>
      </c>
      <c r="V356" s="303"/>
      <c r="W356" s="282" t="s">
        <v>290</v>
      </c>
      <c r="X356" s="303"/>
      <c r="Y356" s="282" t="s">
        <v>290</v>
      </c>
      <c r="Z356" s="299" t="s">
        <v>290</v>
      </c>
      <c r="AA356" s="299" t="s">
        <v>290</v>
      </c>
    </row>
    <row r="357" spans="1:27" ht="18" customHeight="1" x14ac:dyDescent="0.25">
      <c r="A357" s="333" t="s">
        <v>726</v>
      </c>
      <c r="B357" s="307" t="s">
        <v>744</v>
      </c>
      <c r="C357" s="311" t="s">
        <v>36</v>
      </c>
      <c r="D357" s="282" t="s">
        <v>290</v>
      </c>
      <c r="E357" s="282" t="s">
        <v>290</v>
      </c>
      <c r="F357" s="298">
        <f t="shared" ref="F357" si="311">F358+F359+F360</f>
        <v>0</v>
      </c>
      <c r="G357" s="282" t="s">
        <v>290</v>
      </c>
      <c r="H357" s="298">
        <f t="shared" ref="H357" si="312">H358+H359+H360</f>
        <v>0</v>
      </c>
      <c r="I357" s="282" t="s">
        <v>290</v>
      </c>
      <c r="J357" s="298">
        <f t="shared" ref="J357" si="313">J358+J359+J360</f>
        <v>0</v>
      </c>
      <c r="K357" s="282" t="s">
        <v>290</v>
      </c>
      <c r="L357" s="298">
        <f>L358+L359+L360</f>
        <v>0</v>
      </c>
      <c r="M357" s="282" t="s">
        <v>290</v>
      </c>
      <c r="N357" s="298">
        <f>N358+N359+N360</f>
        <v>0</v>
      </c>
      <c r="O357" s="282" t="s">
        <v>290</v>
      </c>
      <c r="P357" s="298">
        <f>P358+P359+P360</f>
        <v>0</v>
      </c>
      <c r="Q357" s="282" t="s">
        <v>290</v>
      </c>
      <c r="R357" s="298">
        <f>R358+R359+R360</f>
        <v>0</v>
      </c>
      <c r="S357" s="282" t="s">
        <v>290</v>
      </c>
      <c r="T357" s="298">
        <f>T358+T359+T360</f>
        <v>0</v>
      </c>
      <c r="U357" s="282" t="s">
        <v>290</v>
      </c>
      <c r="V357" s="298">
        <f>V358+V359+V360</f>
        <v>0</v>
      </c>
      <c r="W357" s="282" t="s">
        <v>290</v>
      </c>
      <c r="X357" s="298">
        <f>X358+X359+X360</f>
        <v>0</v>
      </c>
      <c r="Y357" s="282" t="s">
        <v>290</v>
      </c>
      <c r="Z357" s="299" t="s">
        <v>290</v>
      </c>
      <c r="AA357" s="299" t="s">
        <v>290</v>
      </c>
    </row>
    <row r="358" spans="1:27" ht="47.25" x14ac:dyDescent="0.25">
      <c r="A358" s="333" t="s">
        <v>727</v>
      </c>
      <c r="B358" s="301" t="s">
        <v>887</v>
      </c>
      <c r="C358" s="311" t="s">
        <v>36</v>
      </c>
      <c r="D358" s="282" t="s">
        <v>290</v>
      </c>
      <c r="E358" s="282" t="s">
        <v>290</v>
      </c>
      <c r="F358" s="298"/>
      <c r="G358" s="282" t="s">
        <v>290</v>
      </c>
      <c r="H358" s="298"/>
      <c r="I358" s="282" t="s">
        <v>290</v>
      </c>
      <c r="J358" s="298"/>
      <c r="K358" s="282" t="s">
        <v>290</v>
      </c>
      <c r="L358" s="298"/>
      <c r="M358" s="282" t="s">
        <v>290</v>
      </c>
      <c r="N358" s="298"/>
      <c r="O358" s="282" t="s">
        <v>290</v>
      </c>
      <c r="P358" s="298"/>
      <c r="Q358" s="282" t="s">
        <v>290</v>
      </c>
      <c r="R358" s="298"/>
      <c r="S358" s="282" t="s">
        <v>290</v>
      </c>
      <c r="T358" s="298"/>
      <c r="U358" s="282" t="s">
        <v>290</v>
      </c>
      <c r="V358" s="298"/>
      <c r="W358" s="282" t="s">
        <v>290</v>
      </c>
      <c r="X358" s="298"/>
      <c r="Y358" s="282" t="s">
        <v>290</v>
      </c>
      <c r="Z358" s="299" t="s">
        <v>290</v>
      </c>
      <c r="AA358" s="299" t="s">
        <v>290</v>
      </c>
    </row>
    <row r="359" spans="1:27" ht="47.25" x14ac:dyDescent="0.25">
      <c r="A359" s="333" t="s">
        <v>728</v>
      </c>
      <c r="B359" s="301" t="s">
        <v>888</v>
      </c>
      <c r="C359" s="311" t="s">
        <v>36</v>
      </c>
      <c r="D359" s="282" t="s">
        <v>290</v>
      </c>
      <c r="E359" s="282" t="s">
        <v>290</v>
      </c>
      <c r="F359" s="298"/>
      <c r="G359" s="282" t="s">
        <v>290</v>
      </c>
      <c r="H359" s="298"/>
      <c r="I359" s="282" t="s">
        <v>290</v>
      </c>
      <c r="J359" s="298"/>
      <c r="K359" s="282" t="s">
        <v>290</v>
      </c>
      <c r="L359" s="298"/>
      <c r="M359" s="282" t="s">
        <v>290</v>
      </c>
      <c r="N359" s="298"/>
      <c r="O359" s="282" t="s">
        <v>290</v>
      </c>
      <c r="P359" s="298"/>
      <c r="Q359" s="282" t="s">
        <v>290</v>
      </c>
      <c r="R359" s="298"/>
      <c r="S359" s="282" t="s">
        <v>290</v>
      </c>
      <c r="T359" s="298"/>
      <c r="U359" s="282" t="s">
        <v>290</v>
      </c>
      <c r="V359" s="298"/>
      <c r="W359" s="282" t="s">
        <v>290</v>
      </c>
      <c r="X359" s="298"/>
      <c r="Y359" s="282" t="s">
        <v>290</v>
      </c>
      <c r="Z359" s="299" t="s">
        <v>290</v>
      </c>
      <c r="AA359" s="299" t="s">
        <v>290</v>
      </c>
    </row>
    <row r="360" spans="1:27" ht="31.5" x14ac:dyDescent="0.25">
      <c r="A360" s="333" t="s">
        <v>729</v>
      </c>
      <c r="B360" s="301" t="s">
        <v>638</v>
      </c>
      <c r="C360" s="311" t="s">
        <v>36</v>
      </c>
      <c r="D360" s="282" t="s">
        <v>290</v>
      </c>
      <c r="E360" s="282" t="s">
        <v>290</v>
      </c>
      <c r="F360" s="298"/>
      <c r="G360" s="282" t="s">
        <v>290</v>
      </c>
      <c r="H360" s="298"/>
      <c r="I360" s="282" t="s">
        <v>290</v>
      </c>
      <c r="J360" s="298"/>
      <c r="K360" s="282" t="s">
        <v>290</v>
      </c>
      <c r="L360" s="298"/>
      <c r="M360" s="282" t="s">
        <v>290</v>
      </c>
      <c r="N360" s="298"/>
      <c r="O360" s="282" t="s">
        <v>290</v>
      </c>
      <c r="P360" s="298"/>
      <c r="Q360" s="282" t="s">
        <v>290</v>
      </c>
      <c r="R360" s="298"/>
      <c r="S360" s="282" t="s">
        <v>290</v>
      </c>
      <c r="T360" s="298"/>
      <c r="U360" s="282" t="s">
        <v>290</v>
      </c>
      <c r="V360" s="298"/>
      <c r="W360" s="282" t="s">
        <v>290</v>
      </c>
      <c r="X360" s="298"/>
      <c r="Y360" s="282" t="s">
        <v>290</v>
      </c>
      <c r="Z360" s="299" t="s">
        <v>290</v>
      </c>
      <c r="AA360" s="299" t="s">
        <v>290</v>
      </c>
    </row>
    <row r="361" spans="1:27" x14ac:dyDescent="0.25">
      <c r="A361" s="333" t="s">
        <v>730</v>
      </c>
      <c r="B361" s="307" t="s">
        <v>743</v>
      </c>
      <c r="C361" s="311" t="s">
        <v>194</v>
      </c>
      <c r="D361" s="282" t="s">
        <v>290</v>
      </c>
      <c r="E361" s="282" t="s">
        <v>290</v>
      </c>
      <c r="F361" s="298">
        <f t="shared" ref="F361" si="314">F362+F363</f>
        <v>0</v>
      </c>
      <c r="G361" s="282" t="s">
        <v>290</v>
      </c>
      <c r="H361" s="298">
        <f t="shared" ref="H361" si="315">H362+H363</f>
        <v>0</v>
      </c>
      <c r="I361" s="282" t="s">
        <v>290</v>
      </c>
      <c r="J361" s="298">
        <f t="shared" ref="J361" si="316">J362+J363</f>
        <v>0</v>
      </c>
      <c r="K361" s="282" t="s">
        <v>290</v>
      </c>
      <c r="L361" s="298">
        <f>L362+L363</f>
        <v>0</v>
      </c>
      <c r="M361" s="282" t="s">
        <v>290</v>
      </c>
      <c r="N361" s="298">
        <f>N362+N363</f>
        <v>0</v>
      </c>
      <c r="O361" s="282" t="s">
        <v>290</v>
      </c>
      <c r="P361" s="298">
        <f>P362+P363</f>
        <v>0</v>
      </c>
      <c r="Q361" s="282" t="s">
        <v>290</v>
      </c>
      <c r="R361" s="298">
        <f>R362+R363</f>
        <v>0</v>
      </c>
      <c r="S361" s="282" t="s">
        <v>290</v>
      </c>
      <c r="T361" s="298">
        <f>T362+T363</f>
        <v>0</v>
      </c>
      <c r="U361" s="282" t="s">
        <v>290</v>
      </c>
      <c r="V361" s="298">
        <f>V362+V363</f>
        <v>0</v>
      </c>
      <c r="W361" s="282" t="s">
        <v>290</v>
      </c>
      <c r="X361" s="298">
        <f>X362+X363</f>
        <v>0</v>
      </c>
      <c r="Y361" s="282" t="s">
        <v>290</v>
      </c>
      <c r="Z361" s="299" t="s">
        <v>290</v>
      </c>
      <c r="AA361" s="299" t="s">
        <v>290</v>
      </c>
    </row>
    <row r="362" spans="1:27" ht="31.5" x14ac:dyDescent="0.25">
      <c r="A362" s="333" t="s">
        <v>731</v>
      </c>
      <c r="B362" s="301" t="s">
        <v>639</v>
      </c>
      <c r="C362" s="311" t="s">
        <v>194</v>
      </c>
      <c r="D362" s="282" t="s">
        <v>290</v>
      </c>
      <c r="E362" s="282" t="s">
        <v>290</v>
      </c>
      <c r="F362" s="298"/>
      <c r="G362" s="282" t="s">
        <v>290</v>
      </c>
      <c r="H362" s="298"/>
      <c r="I362" s="282" t="s">
        <v>290</v>
      </c>
      <c r="J362" s="298"/>
      <c r="K362" s="282" t="s">
        <v>290</v>
      </c>
      <c r="L362" s="298"/>
      <c r="M362" s="282" t="s">
        <v>290</v>
      </c>
      <c r="N362" s="298"/>
      <c r="O362" s="282" t="s">
        <v>290</v>
      </c>
      <c r="P362" s="298"/>
      <c r="Q362" s="282" t="s">
        <v>290</v>
      </c>
      <c r="R362" s="298"/>
      <c r="S362" s="282" t="s">
        <v>290</v>
      </c>
      <c r="T362" s="298"/>
      <c r="U362" s="282" t="s">
        <v>290</v>
      </c>
      <c r="V362" s="298"/>
      <c r="W362" s="282" t="s">
        <v>290</v>
      </c>
      <c r="X362" s="298"/>
      <c r="Y362" s="282" t="s">
        <v>290</v>
      </c>
      <c r="Z362" s="299" t="s">
        <v>290</v>
      </c>
      <c r="AA362" s="299" t="s">
        <v>290</v>
      </c>
    </row>
    <row r="363" spans="1:27" x14ac:dyDescent="0.25">
      <c r="A363" s="333" t="s">
        <v>732</v>
      </c>
      <c r="B363" s="301" t="s">
        <v>640</v>
      </c>
      <c r="C363" s="311" t="s">
        <v>194</v>
      </c>
      <c r="D363" s="282" t="s">
        <v>290</v>
      </c>
      <c r="E363" s="282" t="s">
        <v>290</v>
      </c>
      <c r="F363" s="298"/>
      <c r="G363" s="282" t="s">
        <v>290</v>
      </c>
      <c r="H363" s="298"/>
      <c r="I363" s="282" t="s">
        <v>290</v>
      </c>
      <c r="J363" s="298"/>
      <c r="K363" s="282" t="s">
        <v>290</v>
      </c>
      <c r="L363" s="298"/>
      <c r="M363" s="282" t="s">
        <v>290</v>
      </c>
      <c r="N363" s="298"/>
      <c r="O363" s="282" t="s">
        <v>290</v>
      </c>
      <c r="P363" s="298"/>
      <c r="Q363" s="282" t="s">
        <v>290</v>
      </c>
      <c r="R363" s="298"/>
      <c r="S363" s="282" t="s">
        <v>290</v>
      </c>
      <c r="T363" s="298"/>
      <c r="U363" s="282" t="s">
        <v>290</v>
      </c>
      <c r="V363" s="298"/>
      <c r="W363" s="282" t="s">
        <v>290</v>
      </c>
      <c r="X363" s="298"/>
      <c r="Y363" s="282" t="s">
        <v>290</v>
      </c>
      <c r="Z363" s="299" t="s">
        <v>290</v>
      </c>
      <c r="AA363" s="299" t="s">
        <v>290</v>
      </c>
    </row>
    <row r="364" spans="1:27" ht="31.5" x14ac:dyDescent="0.25">
      <c r="A364" s="333" t="s">
        <v>733</v>
      </c>
      <c r="B364" s="307" t="s">
        <v>742</v>
      </c>
      <c r="C364" s="311" t="s">
        <v>755</v>
      </c>
      <c r="D364" s="282" t="s">
        <v>290</v>
      </c>
      <c r="E364" s="282" t="s">
        <v>290</v>
      </c>
      <c r="F364" s="298">
        <f t="shared" ref="F364" si="317">F365+F366</f>
        <v>0</v>
      </c>
      <c r="G364" s="282" t="s">
        <v>290</v>
      </c>
      <c r="H364" s="298">
        <f t="shared" ref="H364" si="318">H365+H366</f>
        <v>0</v>
      </c>
      <c r="I364" s="282" t="s">
        <v>290</v>
      </c>
      <c r="J364" s="298">
        <f t="shared" ref="J364" si="319">J365+J366</f>
        <v>0</v>
      </c>
      <c r="K364" s="282" t="s">
        <v>290</v>
      </c>
      <c r="L364" s="298">
        <f>L365+L366</f>
        <v>0</v>
      </c>
      <c r="M364" s="282" t="s">
        <v>290</v>
      </c>
      <c r="N364" s="298">
        <f>N365+N366</f>
        <v>0</v>
      </c>
      <c r="O364" s="282" t="s">
        <v>290</v>
      </c>
      <c r="P364" s="298">
        <f>P365+P366</f>
        <v>0</v>
      </c>
      <c r="Q364" s="282" t="s">
        <v>290</v>
      </c>
      <c r="R364" s="298">
        <f>R365+R366</f>
        <v>0</v>
      </c>
      <c r="S364" s="282" t="s">
        <v>290</v>
      </c>
      <c r="T364" s="298">
        <f>T365+T366</f>
        <v>0</v>
      </c>
      <c r="U364" s="282" t="s">
        <v>290</v>
      </c>
      <c r="V364" s="298">
        <f>V365+V366</f>
        <v>0</v>
      </c>
      <c r="W364" s="282" t="s">
        <v>290</v>
      </c>
      <c r="X364" s="298">
        <f>X365+X366</f>
        <v>0</v>
      </c>
      <c r="Y364" s="282" t="s">
        <v>290</v>
      </c>
      <c r="Z364" s="299" t="s">
        <v>290</v>
      </c>
      <c r="AA364" s="299" t="s">
        <v>290</v>
      </c>
    </row>
    <row r="365" spans="1:27" x14ac:dyDescent="0.25">
      <c r="A365" s="333" t="s">
        <v>734</v>
      </c>
      <c r="B365" s="301" t="s">
        <v>636</v>
      </c>
      <c r="C365" s="311" t="s">
        <v>755</v>
      </c>
      <c r="D365" s="282" t="s">
        <v>290</v>
      </c>
      <c r="E365" s="282" t="s">
        <v>290</v>
      </c>
      <c r="F365" s="298"/>
      <c r="G365" s="282" t="s">
        <v>290</v>
      </c>
      <c r="H365" s="298"/>
      <c r="I365" s="282" t="s">
        <v>290</v>
      </c>
      <c r="J365" s="298"/>
      <c r="K365" s="282" t="s">
        <v>290</v>
      </c>
      <c r="L365" s="298"/>
      <c r="M365" s="282" t="s">
        <v>290</v>
      </c>
      <c r="N365" s="298"/>
      <c r="O365" s="282" t="s">
        <v>290</v>
      </c>
      <c r="P365" s="298"/>
      <c r="Q365" s="282" t="s">
        <v>290</v>
      </c>
      <c r="R365" s="298"/>
      <c r="S365" s="282" t="s">
        <v>290</v>
      </c>
      <c r="T365" s="298"/>
      <c r="U365" s="282" t="s">
        <v>290</v>
      </c>
      <c r="V365" s="298"/>
      <c r="W365" s="282" t="s">
        <v>290</v>
      </c>
      <c r="X365" s="298"/>
      <c r="Y365" s="282" t="s">
        <v>290</v>
      </c>
      <c r="Z365" s="299" t="s">
        <v>290</v>
      </c>
      <c r="AA365" s="299" t="s">
        <v>290</v>
      </c>
    </row>
    <row r="366" spans="1:27" x14ac:dyDescent="0.25">
      <c r="A366" s="333" t="s">
        <v>735</v>
      </c>
      <c r="B366" s="301" t="s">
        <v>637</v>
      </c>
      <c r="C366" s="311" t="s">
        <v>755</v>
      </c>
      <c r="D366" s="282" t="s">
        <v>290</v>
      </c>
      <c r="E366" s="282" t="s">
        <v>290</v>
      </c>
      <c r="F366" s="298"/>
      <c r="G366" s="282" t="s">
        <v>290</v>
      </c>
      <c r="H366" s="298"/>
      <c r="I366" s="282" t="s">
        <v>290</v>
      </c>
      <c r="J366" s="298"/>
      <c r="K366" s="282" t="s">
        <v>290</v>
      </c>
      <c r="L366" s="298"/>
      <c r="M366" s="282" t="s">
        <v>290</v>
      </c>
      <c r="N366" s="298"/>
      <c r="O366" s="282" t="s">
        <v>290</v>
      </c>
      <c r="P366" s="298"/>
      <c r="Q366" s="282" t="s">
        <v>290</v>
      </c>
      <c r="R366" s="298"/>
      <c r="S366" s="282" t="s">
        <v>290</v>
      </c>
      <c r="T366" s="298"/>
      <c r="U366" s="282" t="s">
        <v>290</v>
      </c>
      <c r="V366" s="298"/>
      <c r="W366" s="282" t="s">
        <v>290</v>
      </c>
      <c r="X366" s="298"/>
      <c r="Y366" s="282" t="s">
        <v>290</v>
      </c>
      <c r="Z366" s="299" t="s">
        <v>290</v>
      </c>
      <c r="AA366" s="299" t="s">
        <v>290</v>
      </c>
    </row>
    <row r="367" spans="1:27" s="318" customFormat="1" x14ac:dyDescent="0.25">
      <c r="A367" s="331" t="s">
        <v>736</v>
      </c>
      <c r="B367" s="308" t="s">
        <v>889</v>
      </c>
      <c r="C367" s="332" t="s">
        <v>38</v>
      </c>
      <c r="D367" s="309">
        <v>2777.6995833333326</v>
      </c>
      <c r="E367" s="309">
        <v>2735.4249916666663</v>
      </c>
      <c r="F367" s="303">
        <v>2743</v>
      </c>
      <c r="G367" s="309">
        <v>2744.7965499999996</v>
      </c>
      <c r="H367" s="303">
        <v>2743</v>
      </c>
      <c r="I367" s="309">
        <v>2766.36</v>
      </c>
      <c r="J367" s="303">
        <v>2743</v>
      </c>
      <c r="K367" s="309">
        <v>2787.6899999999996</v>
      </c>
      <c r="L367" s="303">
        <v>2743</v>
      </c>
      <c r="M367" s="309">
        <f>K367</f>
        <v>2787.6899999999996</v>
      </c>
      <c r="N367" s="303">
        <v>2743</v>
      </c>
      <c r="O367" s="309">
        <f>M367</f>
        <v>2787.6899999999996</v>
      </c>
      <c r="P367" s="303">
        <v>2743</v>
      </c>
      <c r="Q367" s="309">
        <f>O367</f>
        <v>2787.6899999999996</v>
      </c>
      <c r="R367" s="303">
        <v>0</v>
      </c>
      <c r="S367" s="309">
        <f>Q367</f>
        <v>2787.6899999999996</v>
      </c>
      <c r="T367" s="303">
        <v>0</v>
      </c>
      <c r="U367" s="309">
        <f>S367</f>
        <v>2787.6899999999996</v>
      </c>
      <c r="V367" s="303">
        <v>0</v>
      </c>
      <c r="W367" s="309">
        <f>U367</f>
        <v>2787.6899999999996</v>
      </c>
      <c r="X367" s="303">
        <v>0</v>
      </c>
      <c r="Y367" s="309">
        <f>W367</f>
        <v>2787.6899999999996</v>
      </c>
      <c r="Z367" s="304" t="s">
        <v>290</v>
      </c>
      <c r="AA367" s="304" t="s">
        <v>290</v>
      </c>
    </row>
    <row r="368" spans="1:27" ht="33" customHeight="1" x14ac:dyDescent="0.25">
      <c r="A368" s="348"/>
      <c r="B368" s="349" t="s">
        <v>1159</v>
      </c>
      <c r="C368" s="350"/>
      <c r="D368" s="351"/>
      <c r="E368" s="351"/>
      <c r="F368" s="351"/>
      <c r="G368" s="351"/>
      <c r="H368" s="351"/>
      <c r="I368" s="351"/>
      <c r="J368" s="351"/>
      <c r="K368" s="351"/>
      <c r="L368" s="351"/>
      <c r="M368" s="351"/>
      <c r="N368" s="351"/>
      <c r="O368" s="351"/>
      <c r="P368" s="351"/>
      <c r="Q368" s="351"/>
      <c r="R368" s="351"/>
      <c r="S368" s="351"/>
      <c r="T368" s="351"/>
      <c r="U368" s="351"/>
      <c r="V368" s="351"/>
      <c r="W368" s="351"/>
      <c r="X368" s="351"/>
      <c r="Y368" s="351"/>
      <c r="Z368" s="351"/>
      <c r="AA368" s="351"/>
    </row>
    <row r="369" spans="1:27" ht="6.75" customHeight="1" x14ac:dyDescent="0.25">
      <c r="A369" s="339"/>
      <c r="B369" s="339"/>
      <c r="C369" s="339"/>
      <c r="D369" s="340"/>
      <c r="E369" s="340"/>
      <c r="F369" s="326"/>
      <c r="G369" s="340"/>
      <c r="H369" s="326"/>
      <c r="I369" s="340"/>
      <c r="J369" s="326"/>
      <c r="K369" s="340"/>
      <c r="L369" s="326"/>
      <c r="M369" s="340"/>
      <c r="N369" s="326"/>
      <c r="O369" s="340"/>
      <c r="P369" s="326"/>
      <c r="Q369" s="340"/>
      <c r="R369" s="326"/>
      <c r="S369" s="340"/>
      <c r="T369" s="326"/>
      <c r="U369" s="340"/>
      <c r="V369" s="326"/>
      <c r="W369" s="340"/>
      <c r="X369" s="326"/>
      <c r="Y369" s="340"/>
      <c r="Z369" s="340"/>
      <c r="AA369" s="340"/>
    </row>
    <row r="370" spans="1:27" ht="36" customHeight="1" x14ac:dyDescent="0.25">
      <c r="A370" s="381" t="s">
        <v>0</v>
      </c>
      <c r="B370" s="382" t="s">
        <v>1</v>
      </c>
      <c r="C370" s="382" t="s">
        <v>609</v>
      </c>
      <c r="D370" s="355" t="s">
        <v>1116</v>
      </c>
      <c r="E370" s="355" t="s">
        <v>1115</v>
      </c>
      <c r="F370" s="372" t="s">
        <v>1117</v>
      </c>
      <c r="G370" s="372"/>
      <c r="H370" s="373" t="s">
        <v>1118</v>
      </c>
      <c r="I370" s="373"/>
      <c r="J370" s="372" t="s">
        <v>1119</v>
      </c>
      <c r="K370" s="372"/>
      <c r="L370" s="373" t="s">
        <v>1120</v>
      </c>
      <c r="M370" s="373"/>
      <c r="N370" s="372" t="s">
        <v>1121</v>
      </c>
      <c r="O370" s="372"/>
      <c r="P370" s="373" t="s">
        <v>1122</v>
      </c>
      <c r="Q370" s="373"/>
      <c r="R370" s="373" t="s">
        <v>1123</v>
      </c>
      <c r="S370" s="373"/>
      <c r="T370" s="373" t="s">
        <v>1124</v>
      </c>
      <c r="U370" s="373"/>
      <c r="V370" s="373" t="s">
        <v>1125</v>
      </c>
      <c r="W370" s="373"/>
      <c r="X370" s="373" t="s">
        <v>1126</v>
      </c>
      <c r="Y370" s="373"/>
      <c r="Z370" s="378" t="s">
        <v>525</v>
      </c>
      <c r="AA370" s="378"/>
    </row>
    <row r="371" spans="1:27" ht="62.25" customHeight="1" x14ac:dyDescent="0.25">
      <c r="A371" s="381"/>
      <c r="B371" s="382"/>
      <c r="C371" s="382"/>
      <c r="D371" s="341" t="s">
        <v>195</v>
      </c>
      <c r="E371" s="341" t="s">
        <v>195</v>
      </c>
      <c r="F371" s="293" t="s">
        <v>1114</v>
      </c>
      <c r="G371" s="341" t="s">
        <v>195</v>
      </c>
      <c r="H371" s="293" t="s">
        <v>1114</v>
      </c>
      <c r="I371" s="293" t="s">
        <v>195</v>
      </c>
      <c r="J371" s="293" t="s">
        <v>1114</v>
      </c>
      <c r="K371" s="293" t="s">
        <v>610</v>
      </c>
      <c r="L371" s="293" t="s">
        <v>1114</v>
      </c>
      <c r="M371" s="293" t="s">
        <v>610</v>
      </c>
      <c r="N371" s="293" t="s">
        <v>1114</v>
      </c>
      <c r="O371" s="293" t="s">
        <v>610</v>
      </c>
      <c r="P371" s="293" t="s">
        <v>1114</v>
      </c>
      <c r="Q371" s="293" t="s">
        <v>610</v>
      </c>
      <c r="R371" s="293" t="s">
        <v>1114</v>
      </c>
      <c r="S371" s="293" t="s">
        <v>610</v>
      </c>
      <c r="T371" s="293" t="s">
        <v>1114</v>
      </c>
      <c r="U371" s="293" t="s">
        <v>610</v>
      </c>
      <c r="V371" s="293" t="s">
        <v>1114</v>
      </c>
      <c r="W371" s="293" t="s">
        <v>610</v>
      </c>
      <c r="X371" s="293" t="s">
        <v>1114</v>
      </c>
      <c r="Y371" s="293" t="s">
        <v>610</v>
      </c>
      <c r="Z371" s="341" t="s">
        <v>1114</v>
      </c>
      <c r="AA371" s="341" t="s">
        <v>610</v>
      </c>
    </row>
    <row r="372" spans="1:27" x14ac:dyDescent="0.25">
      <c r="A372" s="329">
        <v>1</v>
      </c>
      <c r="B372" s="330">
        <v>2</v>
      </c>
      <c r="C372" s="330">
        <v>3</v>
      </c>
      <c r="D372" s="342">
        <v>4</v>
      </c>
      <c r="E372" s="343">
        <v>5</v>
      </c>
      <c r="F372" s="330">
        <v>6</v>
      </c>
      <c r="G372" s="343">
        <v>7</v>
      </c>
      <c r="H372" s="330">
        <v>8</v>
      </c>
      <c r="I372" s="343">
        <v>9</v>
      </c>
      <c r="J372" s="330">
        <v>10</v>
      </c>
      <c r="K372" s="343">
        <v>11</v>
      </c>
      <c r="L372" s="330">
        <v>12</v>
      </c>
      <c r="M372" s="343">
        <v>13</v>
      </c>
      <c r="N372" s="330">
        <v>14</v>
      </c>
      <c r="O372" s="343">
        <v>15</v>
      </c>
      <c r="P372" s="330">
        <v>16</v>
      </c>
      <c r="Q372" s="343">
        <v>17</v>
      </c>
      <c r="R372" s="330">
        <v>18</v>
      </c>
      <c r="S372" s="343">
        <v>19</v>
      </c>
      <c r="T372" s="330">
        <v>20</v>
      </c>
      <c r="U372" s="343">
        <v>21</v>
      </c>
      <c r="V372" s="330">
        <v>22</v>
      </c>
      <c r="W372" s="343">
        <v>23</v>
      </c>
      <c r="X372" s="330">
        <v>24</v>
      </c>
      <c r="Y372" s="343">
        <v>25</v>
      </c>
      <c r="Z372" s="342">
        <v>26</v>
      </c>
      <c r="AA372" s="343">
        <v>27</v>
      </c>
    </row>
    <row r="373" spans="1:27" ht="30.75" customHeight="1" x14ac:dyDescent="0.25">
      <c r="A373" s="379" t="s">
        <v>1092</v>
      </c>
      <c r="B373" s="379"/>
      <c r="C373" s="311" t="s">
        <v>755</v>
      </c>
      <c r="D373" s="309">
        <f t="shared" ref="D373:E373" si="320">D374+D431</f>
        <v>1253.0980999999999</v>
      </c>
      <c r="E373" s="309">
        <f t="shared" si="320"/>
        <v>998.13353242000005</v>
      </c>
      <c r="F373" s="309">
        <f t="shared" ref="F373" si="321">F374+F431</f>
        <v>1048.4245312908843</v>
      </c>
      <c r="G373" s="282">
        <v>975.22157937360009</v>
      </c>
      <c r="H373" s="309">
        <f t="shared" ref="H373" si="322">H374+H431</f>
        <v>1437.0830210009999</v>
      </c>
      <c r="I373" s="282">
        <v>1837.9265240299999</v>
      </c>
      <c r="J373" s="309">
        <f t="shared" ref="J373" si="323">J374+J431</f>
        <v>693.21402940099983</v>
      </c>
      <c r="K373" s="282">
        <v>1401.1416808498891</v>
      </c>
      <c r="L373" s="309">
        <f>L374+L431</f>
        <v>681.40702330099987</v>
      </c>
      <c r="M373" s="282">
        <v>1335.7390513238026</v>
      </c>
      <c r="N373" s="309">
        <f>N374+N431</f>
        <v>614.12795980099997</v>
      </c>
      <c r="O373" s="282">
        <v>1016.5749207483573</v>
      </c>
      <c r="P373" s="309">
        <f>P374+P431</f>
        <v>705.59860955148486</v>
      </c>
      <c r="Q373" s="282">
        <v>1060.1375704728289</v>
      </c>
      <c r="R373" s="309">
        <f>R374+R431</f>
        <v>0</v>
      </c>
      <c r="S373" s="282">
        <v>1092.4957243603965</v>
      </c>
      <c r="T373" s="309">
        <f>T374+T431</f>
        <v>0</v>
      </c>
      <c r="U373" s="282">
        <v>1490.7504468964044</v>
      </c>
      <c r="V373" s="309">
        <f>V374+V431</f>
        <v>0</v>
      </c>
      <c r="W373" s="282">
        <v>1550.2944258594066</v>
      </c>
      <c r="X373" s="309">
        <f>X374+X431</f>
        <v>0</v>
      </c>
      <c r="Y373" s="282">
        <v>1612.2201639809291</v>
      </c>
      <c r="Z373" s="282">
        <f>F373+H373+J373+L373+N373+P373</f>
        <v>5179.8551743463677</v>
      </c>
      <c r="AA373" s="282">
        <f>I373+K373+M373+O373+Q373+S373+U373+W373+Y373+G373</f>
        <v>13372.502087895613</v>
      </c>
    </row>
    <row r="374" spans="1:27" x14ac:dyDescent="0.25">
      <c r="A374" s="333" t="s">
        <v>16</v>
      </c>
      <c r="B374" s="319" t="s">
        <v>1066</v>
      </c>
      <c r="C374" s="311" t="s">
        <v>755</v>
      </c>
      <c r="D374" s="309">
        <f t="shared" ref="D374:E374" si="324">D375+D399+D427+D428</f>
        <v>1157.2094999999999</v>
      </c>
      <c r="E374" s="309">
        <f t="shared" si="324"/>
        <v>998.13353242000005</v>
      </c>
      <c r="F374" s="309">
        <f t="shared" ref="F374" si="325">F375+F399+F427+F428</f>
        <v>992.42453129088426</v>
      </c>
      <c r="G374" s="282">
        <v>975.22157937360009</v>
      </c>
      <c r="H374" s="309">
        <f t="shared" ref="H374" si="326">H375+H399+H427+H428</f>
        <v>970.20102100099996</v>
      </c>
      <c r="I374" s="282">
        <v>1837.9265240299999</v>
      </c>
      <c r="J374" s="309">
        <f t="shared" ref="J374" si="327">J375+J399+J427+J428</f>
        <v>693.21402940099983</v>
      </c>
      <c r="K374" s="282">
        <v>1401.1416808498891</v>
      </c>
      <c r="L374" s="309">
        <f>L375+L399+L427+L428</f>
        <v>681.40702330099987</v>
      </c>
      <c r="M374" s="282">
        <v>1335.7390513238026</v>
      </c>
      <c r="N374" s="309">
        <f>N375+N399+N427+N428</f>
        <v>614.12795980099997</v>
      </c>
      <c r="O374" s="282">
        <v>1016.5749207483573</v>
      </c>
      <c r="P374" s="309">
        <f>P375+P399+P427+P428</f>
        <v>705.59860955148486</v>
      </c>
      <c r="Q374" s="282">
        <v>1060.1375704728289</v>
      </c>
      <c r="R374" s="309">
        <f>R375+R399+R427+R428</f>
        <v>0</v>
      </c>
      <c r="S374" s="282">
        <v>1092.4957243603965</v>
      </c>
      <c r="T374" s="309">
        <f>T375+T399+T427+T428</f>
        <v>0</v>
      </c>
      <c r="U374" s="282">
        <v>1490.7504468964044</v>
      </c>
      <c r="V374" s="309">
        <f>V375+V399+V427+V428</f>
        <v>0</v>
      </c>
      <c r="W374" s="282">
        <v>1550.2944258594066</v>
      </c>
      <c r="X374" s="309">
        <f>X375+X399+X427+X428</f>
        <v>0</v>
      </c>
      <c r="Y374" s="282">
        <v>1612.2201639809291</v>
      </c>
      <c r="Z374" s="282">
        <f>F374+H374+J374+L374+N374+P374</f>
        <v>4656.973174346369</v>
      </c>
      <c r="AA374" s="282">
        <f t="shared" ref="AA374:AA375" si="328">I374+K374+M374+O374+Q374+S374+U374+W374+Y374+G374</f>
        <v>13372.502087895613</v>
      </c>
    </row>
    <row r="375" spans="1:27" x14ac:dyDescent="0.25">
      <c r="A375" s="333" t="s">
        <v>17</v>
      </c>
      <c r="B375" s="307" t="s">
        <v>202</v>
      </c>
      <c r="C375" s="311" t="s">
        <v>755</v>
      </c>
      <c r="D375" s="282">
        <f t="shared" ref="D375:E375" si="329">D376+D394+D398</f>
        <v>8.4977</v>
      </c>
      <c r="E375" s="282">
        <f t="shared" si="329"/>
        <v>23.45414881</v>
      </c>
      <c r="F375" s="282">
        <f t="shared" ref="F375" si="330">F376+F394+F398</f>
        <v>14.510862269836002</v>
      </c>
      <c r="G375" s="282">
        <f t="shared" ref="G375" si="331">G382+G384+G387+G398</f>
        <v>45.02881704791865</v>
      </c>
      <c r="H375" s="282">
        <f t="shared" ref="H375" si="332">H376+H394+H398</f>
        <v>0</v>
      </c>
      <c r="I375" s="282">
        <v>31.651542269200004</v>
      </c>
      <c r="J375" s="282">
        <f t="shared" ref="J375" si="333">J376+J394+J398</f>
        <v>0</v>
      </c>
      <c r="K375" s="282">
        <v>310.92370470000003</v>
      </c>
      <c r="L375" s="282">
        <f>L376+L394+L398</f>
        <v>0</v>
      </c>
      <c r="M375" s="282">
        <v>295</v>
      </c>
      <c r="N375" s="282">
        <f>N376+N394+N398</f>
        <v>0</v>
      </c>
      <c r="O375" s="282">
        <v>0</v>
      </c>
      <c r="P375" s="282">
        <f>P376+P394+P398</f>
        <v>0</v>
      </c>
      <c r="Q375" s="282">
        <v>0</v>
      </c>
      <c r="R375" s="282">
        <f>R376+R394+R398</f>
        <v>0</v>
      </c>
      <c r="S375" s="282">
        <v>0</v>
      </c>
      <c r="T375" s="282">
        <f>T376+T394+T398</f>
        <v>0</v>
      </c>
      <c r="U375" s="282">
        <v>0</v>
      </c>
      <c r="V375" s="282">
        <f>V376+V394+V398</f>
        <v>0</v>
      </c>
      <c r="W375" s="282">
        <v>0</v>
      </c>
      <c r="X375" s="282">
        <f>X376+X394+X398</f>
        <v>0</v>
      </c>
      <c r="Y375" s="282">
        <v>0</v>
      </c>
      <c r="Z375" s="282">
        <f>F375+H375+J375+L375+N375+P375</f>
        <v>14.510862269836002</v>
      </c>
      <c r="AA375" s="282">
        <f t="shared" si="328"/>
        <v>682.60406401711862</v>
      </c>
    </row>
    <row r="376" spans="1:27" ht="31.5" x14ac:dyDescent="0.25">
      <c r="A376" s="333" t="s">
        <v>203</v>
      </c>
      <c r="B376" s="301" t="s">
        <v>976</v>
      </c>
      <c r="C376" s="311" t="s">
        <v>755</v>
      </c>
      <c r="D376" s="282">
        <f t="shared" ref="D376:E376" si="334">D377+D381+D382+D383+D384+D389+D390+D391</f>
        <v>8.4977</v>
      </c>
      <c r="E376" s="282">
        <f t="shared" si="334"/>
        <v>23.45414881</v>
      </c>
      <c r="F376" s="282">
        <f t="shared" ref="F376" si="335">F377+F381+F382+F383+F384+F389+F390+F391</f>
        <v>14.510862269836002</v>
      </c>
      <c r="G376" s="282" t="s">
        <v>290</v>
      </c>
      <c r="H376" s="282">
        <f t="shared" ref="H376" si="336">H377+H381+H382+H383+H384+H389+H390+H391</f>
        <v>0</v>
      </c>
      <c r="I376" s="282" t="s">
        <v>290</v>
      </c>
      <c r="J376" s="282">
        <f t="shared" ref="J376" si="337">J377+J381+J382+J383+J384+J389+J390+J391</f>
        <v>0</v>
      </c>
      <c r="K376" s="282" t="s">
        <v>290</v>
      </c>
      <c r="L376" s="282">
        <f>L377+L381+L382+L383+L384+L389+L390+L391</f>
        <v>0</v>
      </c>
      <c r="M376" s="282" t="s">
        <v>290</v>
      </c>
      <c r="N376" s="282">
        <f>N377+N381+N382+N383+N384+N389+N390+N391</f>
        <v>0</v>
      </c>
      <c r="O376" s="282" t="s">
        <v>290</v>
      </c>
      <c r="P376" s="282">
        <f>P377+P381+P382+P383+P384+P389+P390+P391</f>
        <v>0</v>
      </c>
      <c r="Q376" s="282" t="s">
        <v>290</v>
      </c>
      <c r="R376" s="282">
        <f>R377+R381+R382+R383+R384+R389+R390+R391</f>
        <v>0</v>
      </c>
      <c r="S376" s="282" t="s">
        <v>290</v>
      </c>
      <c r="T376" s="282">
        <f>T377+T381+T382+T383+T384+T389+T390+T391</f>
        <v>0</v>
      </c>
      <c r="U376" s="282" t="s">
        <v>290</v>
      </c>
      <c r="V376" s="282">
        <f>V377+V381+V382+V383+V384+V389+V390+V391</f>
        <v>0</v>
      </c>
      <c r="W376" s="282" t="s">
        <v>290</v>
      </c>
      <c r="X376" s="282">
        <f>X377+X381+X382+X383+X384+X389+X390+X391</f>
        <v>0</v>
      </c>
      <c r="Y376" s="282" t="s">
        <v>290</v>
      </c>
      <c r="Z376" s="282" t="s">
        <v>290</v>
      </c>
      <c r="AA376" s="282" t="s">
        <v>290</v>
      </c>
    </row>
    <row r="377" spans="1:27" x14ac:dyDescent="0.25">
      <c r="A377" s="333" t="s">
        <v>597</v>
      </c>
      <c r="B377" s="305" t="s">
        <v>891</v>
      </c>
      <c r="C377" s="311" t="s">
        <v>755</v>
      </c>
      <c r="D377" s="282">
        <f t="shared" ref="D377:E377" si="338">D378+D379+D380</f>
        <v>0</v>
      </c>
      <c r="E377" s="282">
        <f t="shared" si="338"/>
        <v>0</v>
      </c>
      <c r="F377" s="282">
        <f t="shared" ref="F377" si="339">F378+F379+F380</f>
        <v>0</v>
      </c>
      <c r="G377" s="282" t="s">
        <v>290</v>
      </c>
      <c r="H377" s="282">
        <f t="shared" ref="H377" si="340">H378+H379+H380</f>
        <v>0</v>
      </c>
      <c r="I377" s="282" t="s">
        <v>290</v>
      </c>
      <c r="J377" s="282">
        <f t="shared" ref="J377" si="341">J378+J379+J380</f>
        <v>0</v>
      </c>
      <c r="K377" s="282" t="s">
        <v>290</v>
      </c>
      <c r="L377" s="282">
        <f>L378+L379+L380</f>
        <v>0</v>
      </c>
      <c r="M377" s="282" t="s">
        <v>290</v>
      </c>
      <c r="N377" s="282">
        <f>N378+N379+N380</f>
        <v>0</v>
      </c>
      <c r="O377" s="282" t="s">
        <v>290</v>
      </c>
      <c r="P377" s="282">
        <f>P378+P379+P380</f>
        <v>0</v>
      </c>
      <c r="Q377" s="282" t="s">
        <v>290</v>
      </c>
      <c r="R377" s="282">
        <f>R378+R379+R380</f>
        <v>0</v>
      </c>
      <c r="S377" s="282" t="s">
        <v>290</v>
      </c>
      <c r="T377" s="282">
        <f>T378+T379+T380</f>
        <v>0</v>
      </c>
      <c r="U377" s="282" t="s">
        <v>290</v>
      </c>
      <c r="V377" s="282">
        <f>V378+V379+V380</f>
        <v>0</v>
      </c>
      <c r="W377" s="282" t="s">
        <v>290</v>
      </c>
      <c r="X377" s="282">
        <f>X378+X379+X380</f>
        <v>0</v>
      </c>
      <c r="Y377" s="282" t="s">
        <v>290</v>
      </c>
      <c r="Z377" s="282" t="s">
        <v>290</v>
      </c>
      <c r="AA377" s="282" t="s">
        <v>290</v>
      </c>
    </row>
    <row r="378" spans="1:27" ht="31.5" x14ac:dyDescent="0.25">
      <c r="A378" s="333" t="s">
        <v>931</v>
      </c>
      <c r="B378" s="306" t="s">
        <v>908</v>
      </c>
      <c r="C378" s="311" t="s">
        <v>755</v>
      </c>
      <c r="D378" s="282"/>
      <c r="E378" s="282"/>
      <c r="F378" s="282"/>
      <c r="G378" s="282" t="s">
        <v>290</v>
      </c>
      <c r="H378" s="282"/>
      <c r="I378" s="282" t="s">
        <v>290</v>
      </c>
      <c r="J378" s="282"/>
      <c r="K378" s="282" t="s">
        <v>290</v>
      </c>
      <c r="L378" s="282"/>
      <c r="M378" s="282" t="s">
        <v>290</v>
      </c>
      <c r="N378" s="282"/>
      <c r="O378" s="282" t="s">
        <v>290</v>
      </c>
      <c r="P378" s="282"/>
      <c r="Q378" s="282" t="s">
        <v>290</v>
      </c>
      <c r="R378" s="282"/>
      <c r="S378" s="282" t="s">
        <v>290</v>
      </c>
      <c r="T378" s="282"/>
      <c r="U378" s="282" t="s">
        <v>290</v>
      </c>
      <c r="V378" s="282"/>
      <c r="W378" s="282" t="s">
        <v>290</v>
      </c>
      <c r="X378" s="282"/>
      <c r="Y378" s="282" t="s">
        <v>290</v>
      </c>
      <c r="Z378" s="282" t="s">
        <v>290</v>
      </c>
      <c r="AA378" s="282" t="s">
        <v>290</v>
      </c>
    </row>
    <row r="379" spans="1:27" ht="31.5" x14ac:dyDescent="0.25">
      <c r="A379" s="333" t="s">
        <v>932</v>
      </c>
      <c r="B379" s="306" t="s">
        <v>909</v>
      </c>
      <c r="C379" s="311" t="s">
        <v>755</v>
      </c>
      <c r="D379" s="282"/>
      <c r="E379" s="282"/>
      <c r="F379" s="282"/>
      <c r="G379" s="282" t="s">
        <v>290</v>
      </c>
      <c r="H379" s="282"/>
      <c r="I379" s="282" t="s">
        <v>290</v>
      </c>
      <c r="J379" s="282"/>
      <c r="K379" s="282" t="s">
        <v>290</v>
      </c>
      <c r="L379" s="282"/>
      <c r="M379" s="282" t="s">
        <v>290</v>
      </c>
      <c r="N379" s="282"/>
      <c r="O379" s="282" t="s">
        <v>290</v>
      </c>
      <c r="P379" s="282"/>
      <c r="Q379" s="282" t="s">
        <v>290</v>
      </c>
      <c r="R379" s="282"/>
      <c r="S379" s="282" t="s">
        <v>290</v>
      </c>
      <c r="T379" s="282"/>
      <c r="U379" s="282" t="s">
        <v>290</v>
      </c>
      <c r="V379" s="282"/>
      <c r="W379" s="282" t="s">
        <v>290</v>
      </c>
      <c r="X379" s="282"/>
      <c r="Y379" s="282" t="s">
        <v>290</v>
      </c>
      <c r="Z379" s="282" t="s">
        <v>290</v>
      </c>
      <c r="AA379" s="282" t="s">
        <v>290</v>
      </c>
    </row>
    <row r="380" spans="1:27" ht="31.5" x14ac:dyDescent="0.25">
      <c r="A380" s="333" t="s">
        <v>977</v>
      </c>
      <c r="B380" s="306" t="s">
        <v>894</v>
      </c>
      <c r="C380" s="311" t="s">
        <v>755</v>
      </c>
      <c r="D380" s="282"/>
      <c r="E380" s="282"/>
      <c r="F380" s="282"/>
      <c r="G380" s="282" t="s">
        <v>290</v>
      </c>
      <c r="H380" s="282"/>
      <c r="I380" s="282" t="s">
        <v>290</v>
      </c>
      <c r="J380" s="282"/>
      <c r="K380" s="282" t="s">
        <v>290</v>
      </c>
      <c r="L380" s="282"/>
      <c r="M380" s="282" t="s">
        <v>290</v>
      </c>
      <c r="N380" s="282"/>
      <c r="O380" s="282" t="s">
        <v>290</v>
      </c>
      <c r="P380" s="282"/>
      <c r="Q380" s="282" t="s">
        <v>290</v>
      </c>
      <c r="R380" s="282"/>
      <c r="S380" s="282" t="s">
        <v>290</v>
      </c>
      <c r="T380" s="282"/>
      <c r="U380" s="282" t="s">
        <v>290</v>
      </c>
      <c r="V380" s="282"/>
      <c r="W380" s="282" t="s">
        <v>290</v>
      </c>
      <c r="X380" s="282"/>
      <c r="Y380" s="282" t="s">
        <v>290</v>
      </c>
      <c r="Z380" s="282" t="s">
        <v>290</v>
      </c>
      <c r="AA380" s="282" t="s">
        <v>290</v>
      </c>
    </row>
    <row r="381" spans="1:27" x14ac:dyDescent="0.25">
      <c r="A381" s="333" t="s">
        <v>598</v>
      </c>
      <c r="B381" s="305" t="s">
        <v>1085</v>
      </c>
      <c r="C381" s="311" t="s">
        <v>755</v>
      </c>
      <c r="D381" s="282"/>
      <c r="E381" s="282"/>
      <c r="F381" s="282"/>
      <c r="G381" s="282" t="s">
        <v>290</v>
      </c>
      <c r="H381" s="282"/>
      <c r="I381" s="282" t="s">
        <v>290</v>
      </c>
      <c r="J381" s="282"/>
      <c r="K381" s="282" t="s">
        <v>290</v>
      </c>
      <c r="L381" s="282"/>
      <c r="M381" s="282" t="s">
        <v>290</v>
      </c>
      <c r="N381" s="282"/>
      <c r="O381" s="282" t="s">
        <v>290</v>
      </c>
      <c r="P381" s="282"/>
      <c r="Q381" s="282" t="s">
        <v>290</v>
      </c>
      <c r="R381" s="282"/>
      <c r="S381" s="282" t="s">
        <v>290</v>
      </c>
      <c r="T381" s="282"/>
      <c r="U381" s="282" t="s">
        <v>290</v>
      </c>
      <c r="V381" s="282"/>
      <c r="W381" s="282" t="s">
        <v>290</v>
      </c>
      <c r="X381" s="282"/>
      <c r="Y381" s="282" t="s">
        <v>290</v>
      </c>
      <c r="Z381" s="282" t="s">
        <v>290</v>
      </c>
      <c r="AA381" s="282" t="s">
        <v>290</v>
      </c>
    </row>
    <row r="382" spans="1:27" x14ac:dyDescent="0.25">
      <c r="A382" s="333" t="s">
        <v>599</v>
      </c>
      <c r="B382" s="305" t="s">
        <v>892</v>
      </c>
      <c r="C382" s="311" t="s">
        <v>755</v>
      </c>
      <c r="D382" s="282">
        <v>0</v>
      </c>
      <c r="E382" s="282">
        <v>0</v>
      </c>
      <c r="F382" s="282">
        <v>0</v>
      </c>
      <c r="G382" s="282">
        <v>0</v>
      </c>
      <c r="H382" s="282">
        <v>0</v>
      </c>
      <c r="I382" s="282">
        <v>0</v>
      </c>
      <c r="J382" s="282">
        <v>0</v>
      </c>
      <c r="K382" s="282">
        <v>0</v>
      </c>
      <c r="L382" s="282">
        <v>0</v>
      </c>
      <c r="M382" s="282">
        <v>0</v>
      </c>
      <c r="N382" s="282">
        <v>0</v>
      </c>
      <c r="O382" s="282">
        <v>0</v>
      </c>
      <c r="P382" s="282">
        <v>0</v>
      </c>
      <c r="Q382" s="282">
        <v>0</v>
      </c>
      <c r="R382" s="282">
        <v>0</v>
      </c>
      <c r="S382" s="282">
        <v>0</v>
      </c>
      <c r="T382" s="282">
        <v>0</v>
      </c>
      <c r="U382" s="282">
        <v>0</v>
      </c>
      <c r="V382" s="282">
        <v>0</v>
      </c>
      <c r="W382" s="282">
        <v>0</v>
      </c>
      <c r="X382" s="282">
        <v>0</v>
      </c>
      <c r="Y382" s="282">
        <v>0</v>
      </c>
      <c r="Z382" s="282">
        <f>F382+H382+J382+L382+N382+P382</f>
        <v>0</v>
      </c>
      <c r="AA382" s="282">
        <f>I382+K382+M382+O382+Q382+S382+U382+W382+Y382+G382</f>
        <v>0</v>
      </c>
    </row>
    <row r="383" spans="1:27" x14ac:dyDescent="0.25">
      <c r="A383" s="333" t="s">
        <v>600</v>
      </c>
      <c r="B383" s="305" t="s">
        <v>1077</v>
      </c>
      <c r="C383" s="311" t="s">
        <v>755</v>
      </c>
      <c r="D383" s="282"/>
      <c r="E383" s="282"/>
      <c r="F383" s="282"/>
      <c r="G383" s="282" t="s">
        <v>290</v>
      </c>
      <c r="H383" s="282"/>
      <c r="I383" s="282" t="s">
        <v>290</v>
      </c>
      <c r="J383" s="282"/>
      <c r="K383" s="282" t="s">
        <v>290</v>
      </c>
      <c r="L383" s="282"/>
      <c r="M383" s="282" t="s">
        <v>290</v>
      </c>
      <c r="N383" s="282"/>
      <c r="O383" s="282" t="s">
        <v>290</v>
      </c>
      <c r="P383" s="282"/>
      <c r="Q383" s="282" t="s">
        <v>290</v>
      </c>
      <c r="R383" s="282"/>
      <c r="S383" s="282" t="s">
        <v>290</v>
      </c>
      <c r="T383" s="282"/>
      <c r="U383" s="282" t="s">
        <v>290</v>
      </c>
      <c r="V383" s="282"/>
      <c r="W383" s="282" t="s">
        <v>290</v>
      </c>
      <c r="X383" s="282"/>
      <c r="Y383" s="282" t="s">
        <v>290</v>
      </c>
      <c r="Z383" s="282" t="s">
        <v>290</v>
      </c>
      <c r="AA383" s="282" t="s">
        <v>290</v>
      </c>
    </row>
    <row r="384" spans="1:27" x14ac:dyDescent="0.25">
      <c r="A384" s="333" t="s">
        <v>601</v>
      </c>
      <c r="B384" s="305" t="s">
        <v>208</v>
      </c>
      <c r="C384" s="311" t="s">
        <v>755</v>
      </c>
      <c r="D384" s="282">
        <f t="shared" ref="D384:E384" si="342">D385+D387</f>
        <v>8.4977</v>
      </c>
      <c r="E384" s="282">
        <f t="shared" si="342"/>
        <v>23.45414881</v>
      </c>
      <c r="F384" s="282">
        <f t="shared" ref="F384" si="343">F385+F387</f>
        <v>14.510862269836002</v>
      </c>
      <c r="G384" s="282">
        <f>G387</f>
        <v>22.514408523959325</v>
      </c>
      <c r="H384" s="282">
        <f t="shared" ref="H384" si="344">H385+H387</f>
        <v>0</v>
      </c>
      <c r="I384" s="282">
        <f>(I387)</f>
        <v>31.651542269200004</v>
      </c>
      <c r="J384" s="282">
        <f t="shared" ref="J384" si="345">J385+J387</f>
        <v>0</v>
      </c>
      <c r="K384" s="282">
        <f>(K387)</f>
        <v>310.92370470000003</v>
      </c>
      <c r="L384" s="282">
        <f>L385+L387</f>
        <v>0</v>
      </c>
      <c r="M384" s="282">
        <f>(M387)</f>
        <v>295</v>
      </c>
      <c r="N384" s="282">
        <f>N385+N387</f>
        <v>0</v>
      </c>
      <c r="O384" s="282">
        <f>(O387)</f>
        <v>0</v>
      </c>
      <c r="P384" s="282">
        <f>P385+P387</f>
        <v>0</v>
      </c>
      <c r="Q384" s="282">
        <f>(Q387)</f>
        <v>0</v>
      </c>
      <c r="R384" s="282">
        <f>R385+R387</f>
        <v>0</v>
      </c>
      <c r="S384" s="282">
        <f>(S387)</f>
        <v>0</v>
      </c>
      <c r="T384" s="282">
        <f>T385+T387</f>
        <v>0</v>
      </c>
      <c r="U384" s="282">
        <f>(U387)</f>
        <v>0</v>
      </c>
      <c r="V384" s="282">
        <f>V385+V387</f>
        <v>0</v>
      </c>
      <c r="W384" s="282">
        <f>(W387)</f>
        <v>0</v>
      </c>
      <c r="X384" s="282">
        <f>X385+X387</f>
        <v>0</v>
      </c>
      <c r="Y384" s="282">
        <f>(Y387)</f>
        <v>0</v>
      </c>
      <c r="Z384" s="282">
        <f>F384+H384+J384+L384+N384+P384</f>
        <v>14.510862269836002</v>
      </c>
      <c r="AA384" s="282">
        <f>I384+K384+M384+O384+Q384+S384+U384+W384+Y384+G384</f>
        <v>660.08965549315928</v>
      </c>
    </row>
    <row r="385" spans="1:27" ht="31.5" x14ac:dyDescent="0.25">
      <c r="A385" s="333" t="s">
        <v>978</v>
      </c>
      <c r="B385" s="306" t="s">
        <v>975</v>
      </c>
      <c r="C385" s="311" t="s">
        <v>755</v>
      </c>
      <c r="D385" s="282"/>
      <c r="E385" s="282"/>
      <c r="F385" s="282">
        <v>0</v>
      </c>
      <c r="G385" s="282" t="s">
        <v>290</v>
      </c>
      <c r="H385" s="282">
        <v>0</v>
      </c>
      <c r="I385" s="282" t="s">
        <v>290</v>
      </c>
      <c r="J385" s="282">
        <v>0</v>
      </c>
      <c r="K385" s="282" t="s">
        <v>290</v>
      </c>
      <c r="L385" s="282">
        <v>0</v>
      </c>
      <c r="M385" s="282" t="s">
        <v>290</v>
      </c>
      <c r="N385" s="282">
        <v>0</v>
      </c>
      <c r="O385" s="282" t="s">
        <v>290</v>
      </c>
      <c r="P385" s="282">
        <v>0</v>
      </c>
      <c r="Q385" s="282" t="s">
        <v>290</v>
      </c>
      <c r="R385" s="282">
        <v>0</v>
      </c>
      <c r="S385" s="282" t="s">
        <v>290</v>
      </c>
      <c r="T385" s="282">
        <v>0</v>
      </c>
      <c r="U385" s="282" t="s">
        <v>290</v>
      </c>
      <c r="V385" s="282">
        <v>0</v>
      </c>
      <c r="W385" s="282" t="s">
        <v>290</v>
      </c>
      <c r="X385" s="282">
        <v>0</v>
      </c>
      <c r="Y385" s="282" t="s">
        <v>290</v>
      </c>
      <c r="Z385" s="282" t="s">
        <v>290</v>
      </c>
      <c r="AA385" s="282" t="s">
        <v>290</v>
      </c>
    </row>
    <row r="386" spans="1:27" x14ac:dyDescent="0.25">
      <c r="A386" s="333" t="s">
        <v>979</v>
      </c>
      <c r="B386" s="306" t="s">
        <v>1026</v>
      </c>
      <c r="C386" s="311" t="s">
        <v>755</v>
      </c>
      <c r="D386" s="282"/>
      <c r="E386" s="282"/>
      <c r="F386" s="282">
        <v>0</v>
      </c>
      <c r="G386" s="282" t="s">
        <v>290</v>
      </c>
      <c r="H386" s="282">
        <v>0</v>
      </c>
      <c r="I386" s="282" t="s">
        <v>290</v>
      </c>
      <c r="J386" s="282">
        <v>0</v>
      </c>
      <c r="K386" s="282" t="s">
        <v>290</v>
      </c>
      <c r="L386" s="282">
        <v>0</v>
      </c>
      <c r="M386" s="282" t="s">
        <v>290</v>
      </c>
      <c r="N386" s="282">
        <v>0</v>
      </c>
      <c r="O386" s="282" t="s">
        <v>290</v>
      </c>
      <c r="P386" s="282">
        <v>0</v>
      </c>
      <c r="Q386" s="282" t="s">
        <v>290</v>
      </c>
      <c r="R386" s="282">
        <v>0</v>
      </c>
      <c r="S386" s="282" t="s">
        <v>290</v>
      </c>
      <c r="T386" s="282">
        <v>0</v>
      </c>
      <c r="U386" s="282" t="s">
        <v>290</v>
      </c>
      <c r="V386" s="282">
        <v>0</v>
      </c>
      <c r="W386" s="282" t="s">
        <v>290</v>
      </c>
      <c r="X386" s="282">
        <v>0</v>
      </c>
      <c r="Y386" s="282" t="s">
        <v>290</v>
      </c>
      <c r="Z386" s="282" t="s">
        <v>290</v>
      </c>
      <c r="AA386" s="282" t="s">
        <v>290</v>
      </c>
    </row>
    <row r="387" spans="1:27" x14ac:dyDescent="0.25">
      <c r="A387" s="333" t="s">
        <v>980</v>
      </c>
      <c r="B387" s="306" t="s">
        <v>737</v>
      </c>
      <c r="C387" s="311" t="s">
        <v>755</v>
      </c>
      <c r="D387" s="282">
        <v>8.4977</v>
      </c>
      <c r="E387" s="282">
        <v>23.45414881</v>
      </c>
      <c r="F387" s="282">
        <v>14.510862269836002</v>
      </c>
      <c r="G387" s="282">
        <v>22.514408523959325</v>
      </c>
      <c r="H387" s="282">
        <v>0</v>
      </c>
      <c r="I387" s="282">
        <v>31.651542269200004</v>
      </c>
      <c r="J387" s="282">
        <v>0</v>
      </c>
      <c r="K387" s="282">
        <v>310.92370470000003</v>
      </c>
      <c r="L387" s="282">
        <v>0</v>
      </c>
      <c r="M387" s="282">
        <v>295</v>
      </c>
      <c r="N387" s="282">
        <v>0</v>
      </c>
      <c r="O387" s="282">
        <v>0</v>
      </c>
      <c r="P387" s="282">
        <v>0</v>
      </c>
      <c r="Q387" s="282">
        <v>0</v>
      </c>
      <c r="R387" s="282">
        <v>0</v>
      </c>
      <c r="S387" s="282">
        <v>0</v>
      </c>
      <c r="T387" s="282">
        <v>0</v>
      </c>
      <c r="U387" s="282">
        <v>0</v>
      </c>
      <c r="V387" s="282">
        <v>0</v>
      </c>
      <c r="W387" s="282">
        <v>0</v>
      </c>
      <c r="X387" s="282">
        <v>0</v>
      </c>
      <c r="Y387" s="282">
        <v>0</v>
      </c>
      <c r="Z387" s="282">
        <f>F387+H387+J387+L387+N387+P387</f>
        <v>14.510862269836002</v>
      </c>
      <c r="AA387" s="282">
        <f t="shared" ref="AA387:AA388" si="346">I387+K387+M387+O387+Q387+S387+U387+W387+Y387+G387</f>
        <v>660.08965549315928</v>
      </c>
    </row>
    <row r="388" spans="1:27" x14ac:dyDescent="0.25">
      <c r="A388" s="333" t="s">
        <v>981</v>
      </c>
      <c r="B388" s="306" t="s">
        <v>1026</v>
      </c>
      <c r="C388" s="311" t="s">
        <v>755</v>
      </c>
      <c r="D388" s="282">
        <v>8.4977</v>
      </c>
      <c r="E388" s="282">
        <v>23.45414881</v>
      </c>
      <c r="F388" s="282">
        <v>14.510862269836002</v>
      </c>
      <c r="G388" s="282">
        <v>22.514408523959325</v>
      </c>
      <c r="H388" s="282">
        <v>0</v>
      </c>
      <c r="I388" s="282">
        <v>31.651542269200004</v>
      </c>
      <c r="J388" s="282">
        <v>0</v>
      </c>
      <c r="K388" s="282">
        <v>310.92370470000003</v>
      </c>
      <c r="L388" s="282">
        <v>0</v>
      </c>
      <c r="M388" s="282">
        <v>295</v>
      </c>
      <c r="N388" s="282">
        <v>0</v>
      </c>
      <c r="O388" s="282">
        <v>0</v>
      </c>
      <c r="P388" s="282">
        <v>0</v>
      </c>
      <c r="Q388" s="282">
        <v>0</v>
      </c>
      <c r="R388" s="282">
        <v>0</v>
      </c>
      <c r="S388" s="282">
        <v>0</v>
      </c>
      <c r="T388" s="282">
        <v>0</v>
      </c>
      <c r="U388" s="282">
        <v>0</v>
      </c>
      <c r="V388" s="282">
        <v>0</v>
      </c>
      <c r="W388" s="282">
        <v>0</v>
      </c>
      <c r="X388" s="282">
        <v>0</v>
      </c>
      <c r="Y388" s="282">
        <v>0</v>
      </c>
      <c r="Z388" s="282">
        <f>F388+H388+J388+L388+N388+P388</f>
        <v>14.510862269836002</v>
      </c>
      <c r="AA388" s="282">
        <f t="shared" si="346"/>
        <v>660.08965549315928</v>
      </c>
    </row>
    <row r="389" spans="1:27" x14ac:dyDescent="0.25">
      <c r="A389" s="333" t="s">
        <v>602</v>
      </c>
      <c r="B389" s="305" t="s">
        <v>893</v>
      </c>
      <c r="C389" s="311" t="s">
        <v>755</v>
      </c>
      <c r="D389" s="282"/>
      <c r="E389" s="282"/>
      <c r="F389" s="282"/>
      <c r="G389" s="282" t="s">
        <v>290</v>
      </c>
      <c r="H389" s="282"/>
      <c r="I389" s="282" t="s">
        <v>290</v>
      </c>
      <c r="J389" s="282"/>
      <c r="K389" s="282" t="s">
        <v>290</v>
      </c>
      <c r="L389" s="282"/>
      <c r="M389" s="282" t="s">
        <v>290</v>
      </c>
      <c r="N389" s="282"/>
      <c r="O389" s="282" t="s">
        <v>290</v>
      </c>
      <c r="P389" s="282"/>
      <c r="Q389" s="282" t="s">
        <v>290</v>
      </c>
      <c r="R389" s="282"/>
      <c r="S389" s="282" t="s">
        <v>290</v>
      </c>
      <c r="T389" s="282"/>
      <c r="U389" s="282" t="s">
        <v>290</v>
      </c>
      <c r="V389" s="282"/>
      <c r="W389" s="282" t="s">
        <v>290</v>
      </c>
      <c r="X389" s="282"/>
      <c r="Y389" s="282" t="s">
        <v>290</v>
      </c>
      <c r="Z389" s="282" t="s">
        <v>290</v>
      </c>
      <c r="AA389" s="282" t="s">
        <v>290</v>
      </c>
    </row>
    <row r="390" spans="1:27" x14ac:dyDescent="0.25">
      <c r="A390" s="333" t="s">
        <v>622</v>
      </c>
      <c r="B390" s="305" t="s">
        <v>1082</v>
      </c>
      <c r="C390" s="311" t="s">
        <v>755</v>
      </c>
      <c r="D390" s="282"/>
      <c r="E390" s="282"/>
      <c r="F390" s="282"/>
      <c r="G390" s="282" t="s">
        <v>290</v>
      </c>
      <c r="H390" s="282"/>
      <c r="I390" s="282" t="s">
        <v>290</v>
      </c>
      <c r="J390" s="282"/>
      <c r="K390" s="282" t="s">
        <v>290</v>
      </c>
      <c r="L390" s="282"/>
      <c r="M390" s="282" t="s">
        <v>290</v>
      </c>
      <c r="N390" s="282"/>
      <c r="O390" s="282" t="s">
        <v>290</v>
      </c>
      <c r="P390" s="282"/>
      <c r="Q390" s="282" t="s">
        <v>290</v>
      </c>
      <c r="R390" s="282"/>
      <c r="S390" s="282" t="s">
        <v>290</v>
      </c>
      <c r="T390" s="282"/>
      <c r="U390" s="282" t="s">
        <v>290</v>
      </c>
      <c r="V390" s="282"/>
      <c r="W390" s="282" t="s">
        <v>290</v>
      </c>
      <c r="X390" s="282"/>
      <c r="Y390" s="282" t="s">
        <v>290</v>
      </c>
      <c r="Z390" s="282" t="s">
        <v>290</v>
      </c>
      <c r="AA390" s="282" t="s">
        <v>290</v>
      </c>
    </row>
    <row r="391" spans="1:27" ht="31.5" x14ac:dyDescent="0.25">
      <c r="A391" s="333" t="s">
        <v>920</v>
      </c>
      <c r="B391" s="305" t="s">
        <v>1067</v>
      </c>
      <c r="C391" s="311" t="s">
        <v>755</v>
      </c>
      <c r="D391" s="282">
        <f t="shared" ref="D391:E391" si="347">D392+D393</f>
        <v>0</v>
      </c>
      <c r="E391" s="282">
        <f t="shared" si="347"/>
        <v>0</v>
      </c>
      <c r="F391" s="282">
        <f t="shared" ref="F391" si="348">F392+F393</f>
        <v>0</v>
      </c>
      <c r="G391" s="282" t="s">
        <v>290</v>
      </c>
      <c r="H391" s="282">
        <f t="shared" ref="H391" si="349">H392+H393</f>
        <v>0</v>
      </c>
      <c r="I391" s="282" t="s">
        <v>290</v>
      </c>
      <c r="J391" s="282">
        <f t="shared" ref="J391" si="350">J392+J393</f>
        <v>0</v>
      </c>
      <c r="K391" s="282" t="s">
        <v>290</v>
      </c>
      <c r="L391" s="282">
        <f>L392+L393</f>
        <v>0</v>
      </c>
      <c r="M391" s="282" t="s">
        <v>290</v>
      </c>
      <c r="N391" s="282">
        <f>N392+N393</f>
        <v>0</v>
      </c>
      <c r="O391" s="282" t="s">
        <v>290</v>
      </c>
      <c r="P391" s="282">
        <f>P392+P393</f>
        <v>0</v>
      </c>
      <c r="Q391" s="282" t="s">
        <v>290</v>
      </c>
      <c r="R391" s="282">
        <f>R392+R393</f>
        <v>0</v>
      </c>
      <c r="S391" s="282" t="s">
        <v>290</v>
      </c>
      <c r="T391" s="282">
        <f>T392+T393</f>
        <v>0</v>
      </c>
      <c r="U391" s="282" t="s">
        <v>290</v>
      </c>
      <c r="V391" s="282">
        <f>V392+V393</f>
        <v>0</v>
      </c>
      <c r="W391" s="282" t="s">
        <v>290</v>
      </c>
      <c r="X391" s="282">
        <f>X392+X393</f>
        <v>0</v>
      </c>
      <c r="Y391" s="282" t="s">
        <v>290</v>
      </c>
      <c r="Z391" s="282" t="s">
        <v>290</v>
      </c>
      <c r="AA391" s="282" t="s">
        <v>290</v>
      </c>
    </row>
    <row r="392" spans="1:27" ht="18" customHeight="1" x14ac:dyDescent="0.25">
      <c r="A392" s="333" t="s">
        <v>982</v>
      </c>
      <c r="B392" s="306" t="s">
        <v>649</v>
      </c>
      <c r="C392" s="311" t="s">
        <v>755</v>
      </c>
      <c r="D392" s="282"/>
      <c r="E392" s="282"/>
      <c r="F392" s="282"/>
      <c r="G392" s="282" t="s">
        <v>290</v>
      </c>
      <c r="H392" s="282"/>
      <c r="I392" s="282" t="s">
        <v>290</v>
      </c>
      <c r="J392" s="282"/>
      <c r="K392" s="282" t="s">
        <v>290</v>
      </c>
      <c r="L392" s="282"/>
      <c r="M392" s="282" t="s">
        <v>290</v>
      </c>
      <c r="N392" s="282"/>
      <c r="O392" s="282" t="s">
        <v>290</v>
      </c>
      <c r="P392" s="282"/>
      <c r="Q392" s="282" t="s">
        <v>290</v>
      </c>
      <c r="R392" s="282"/>
      <c r="S392" s="282" t="s">
        <v>290</v>
      </c>
      <c r="T392" s="282"/>
      <c r="U392" s="282" t="s">
        <v>290</v>
      </c>
      <c r="V392" s="282"/>
      <c r="W392" s="282" t="s">
        <v>290</v>
      </c>
      <c r="X392" s="282"/>
      <c r="Y392" s="282" t="s">
        <v>290</v>
      </c>
      <c r="Z392" s="282" t="s">
        <v>290</v>
      </c>
      <c r="AA392" s="282" t="s">
        <v>290</v>
      </c>
    </row>
    <row r="393" spans="1:27" ht="18" customHeight="1" x14ac:dyDescent="0.25">
      <c r="A393" s="333" t="s">
        <v>983</v>
      </c>
      <c r="B393" s="320" t="s">
        <v>637</v>
      </c>
      <c r="C393" s="311" t="s">
        <v>755</v>
      </c>
      <c r="D393" s="282"/>
      <c r="E393" s="282"/>
      <c r="F393" s="282"/>
      <c r="G393" s="282" t="s">
        <v>290</v>
      </c>
      <c r="H393" s="282"/>
      <c r="I393" s="282" t="s">
        <v>290</v>
      </c>
      <c r="J393" s="282"/>
      <c r="K393" s="282" t="s">
        <v>290</v>
      </c>
      <c r="L393" s="282"/>
      <c r="M393" s="282" t="s">
        <v>290</v>
      </c>
      <c r="N393" s="282"/>
      <c r="O393" s="282" t="s">
        <v>290</v>
      </c>
      <c r="P393" s="282"/>
      <c r="Q393" s="282" t="s">
        <v>290</v>
      </c>
      <c r="R393" s="282"/>
      <c r="S393" s="282" t="s">
        <v>290</v>
      </c>
      <c r="T393" s="282"/>
      <c r="U393" s="282" t="s">
        <v>290</v>
      </c>
      <c r="V393" s="282"/>
      <c r="W393" s="282" t="s">
        <v>290</v>
      </c>
      <c r="X393" s="282"/>
      <c r="Y393" s="282" t="s">
        <v>290</v>
      </c>
      <c r="Z393" s="282" t="s">
        <v>290</v>
      </c>
      <c r="AA393" s="282" t="s">
        <v>290</v>
      </c>
    </row>
    <row r="394" spans="1:27" ht="31.5" x14ac:dyDescent="0.25">
      <c r="A394" s="333" t="s">
        <v>205</v>
      </c>
      <c r="B394" s="301" t="s">
        <v>1022</v>
      </c>
      <c r="C394" s="311" t="s">
        <v>755</v>
      </c>
      <c r="D394" s="282">
        <f t="shared" ref="D394:E394" si="351">D395+D396+D397</f>
        <v>0</v>
      </c>
      <c r="E394" s="282">
        <f t="shared" si="351"/>
        <v>0</v>
      </c>
      <c r="F394" s="282">
        <f t="shared" ref="F394" si="352">F395+F396+F397</f>
        <v>0</v>
      </c>
      <c r="G394" s="282" t="s">
        <v>290</v>
      </c>
      <c r="H394" s="282">
        <f t="shared" ref="H394" si="353">H395+H396+H397</f>
        <v>0</v>
      </c>
      <c r="I394" s="282" t="s">
        <v>290</v>
      </c>
      <c r="J394" s="282">
        <f t="shared" ref="J394" si="354">J395+J396+J397</f>
        <v>0</v>
      </c>
      <c r="K394" s="282" t="s">
        <v>290</v>
      </c>
      <c r="L394" s="282">
        <f>L395+L396+L397</f>
        <v>0</v>
      </c>
      <c r="M394" s="282" t="s">
        <v>290</v>
      </c>
      <c r="N394" s="282">
        <f>N395+N396+N397</f>
        <v>0</v>
      </c>
      <c r="O394" s="282" t="s">
        <v>290</v>
      </c>
      <c r="P394" s="282">
        <f>P395+P396+P397</f>
        <v>0</v>
      </c>
      <c r="Q394" s="282" t="s">
        <v>290</v>
      </c>
      <c r="R394" s="282">
        <f>R395+R396+R397</f>
        <v>0</v>
      </c>
      <c r="S394" s="282" t="s">
        <v>290</v>
      </c>
      <c r="T394" s="282">
        <f>T395+T396+T397</f>
        <v>0</v>
      </c>
      <c r="U394" s="282" t="s">
        <v>290</v>
      </c>
      <c r="V394" s="282">
        <f>V395+V396+V397</f>
        <v>0</v>
      </c>
      <c r="W394" s="282" t="s">
        <v>290</v>
      </c>
      <c r="X394" s="282">
        <f>X395+X396+X397</f>
        <v>0</v>
      </c>
      <c r="Y394" s="282" t="s">
        <v>290</v>
      </c>
      <c r="Z394" s="282" t="s">
        <v>290</v>
      </c>
      <c r="AA394" s="282" t="s">
        <v>290</v>
      </c>
    </row>
    <row r="395" spans="1:27" ht="31.5" x14ac:dyDescent="0.25">
      <c r="A395" s="333" t="s">
        <v>984</v>
      </c>
      <c r="B395" s="305" t="s">
        <v>908</v>
      </c>
      <c r="C395" s="311" t="s">
        <v>755</v>
      </c>
      <c r="D395" s="282"/>
      <c r="E395" s="282"/>
      <c r="F395" s="282"/>
      <c r="G395" s="282" t="s">
        <v>290</v>
      </c>
      <c r="H395" s="282"/>
      <c r="I395" s="282" t="s">
        <v>290</v>
      </c>
      <c r="J395" s="282"/>
      <c r="K395" s="282" t="s">
        <v>290</v>
      </c>
      <c r="L395" s="282"/>
      <c r="M395" s="282" t="s">
        <v>290</v>
      </c>
      <c r="N395" s="282"/>
      <c r="O395" s="282" t="s">
        <v>290</v>
      </c>
      <c r="P395" s="282"/>
      <c r="Q395" s="282" t="s">
        <v>290</v>
      </c>
      <c r="R395" s="282"/>
      <c r="S395" s="282" t="s">
        <v>290</v>
      </c>
      <c r="T395" s="282"/>
      <c r="U395" s="282" t="s">
        <v>290</v>
      </c>
      <c r="V395" s="282"/>
      <c r="W395" s="282" t="s">
        <v>290</v>
      </c>
      <c r="X395" s="282"/>
      <c r="Y395" s="282" t="s">
        <v>290</v>
      </c>
      <c r="Z395" s="282" t="s">
        <v>290</v>
      </c>
      <c r="AA395" s="282" t="s">
        <v>290</v>
      </c>
    </row>
    <row r="396" spans="1:27" ht="31.5" x14ac:dyDescent="0.25">
      <c r="A396" s="333" t="s">
        <v>985</v>
      </c>
      <c r="B396" s="305" t="s">
        <v>909</v>
      </c>
      <c r="C396" s="311" t="s">
        <v>755</v>
      </c>
      <c r="D396" s="282"/>
      <c r="E396" s="282"/>
      <c r="F396" s="282"/>
      <c r="G396" s="282" t="s">
        <v>290</v>
      </c>
      <c r="H396" s="282"/>
      <c r="I396" s="282" t="s">
        <v>290</v>
      </c>
      <c r="J396" s="282"/>
      <c r="K396" s="282" t="s">
        <v>290</v>
      </c>
      <c r="L396" s="282"/>
      <c r="M396" s="282" t="s">
        <v>290</v>
      </c>
      <c r="N396" s="282"/>
      <c r="O396" s="282" t="s">
        <v>290</v>
      </c>
      <c r="P396" s="282"/>
      <c r="Q396" s="282" t="s">
        <v>290</v>
      </c>
      <c r="R396" s="282"/>
      <c r="S396" s="282" t="s">
        <v>290</v>
      </c>
      <c r="T396" s="282"/>
      <c r="U396" s="282" t="s">
        <v>290</v>
      </c>
      <c r="V396" s="282"/>
      <c r="W396" s="282" t="s">
        <v>290</v>
      </c>
      <c r="X396" s="282"/>
      <c r="Y396" s="282" t="s">
        <v>290</v>
      </c>
      <c r="Z396" s="282" t="s">
        <v>290</v>
      </c>
      <c r="AA396" s="282" t="s">
        <v>290</v>
      </c>
    </row>
    <row r="397" spans="1:27" ht="31.5" x14ac:dyDescent="0.25">
      <c r="A397" s="333" t="s">
        <v>986</v>
      </c>
      <c r="B397" s="305" t="s">
        <v>894</v>
      </c>
      <c r="C397" s="311" t="s">
        <v>755</v>
      </c>
      <c r="D397" s="282"/>
      <c r="E397" s="282"/>
      <c r="F397" s="282"/>
      <c r="G397" s="282" t="s">
        <v>290</v>
      </c>
      <c r="H397" s="282"/>
      <c r="I397" s="282" t="s">
        <v>290</v>
      </c>
      <c r="J397" s="282"/>
      <c r="K397" s="282" t="s">
        <v>290</v>
      </c>
      <c r="L397" s="282"/>
      <c r="M397" s="282" t="s">
        <v>290</v>
      </c>
      <c r="N397" s="282"/>
      <c r="O397" s="282" t="s">
        <v>290</v>
      </c>
      <c r="P397" s="282"/>
      <c r="Q397" s="282" t="s">
        <v>290</v>
      </c>
      <c r="R397" s="282"/>
      <c r="S397" s="282" t="s">
        <v>290</v>
      </c>
      <c r="T397" s="282"/>
      <c r="U397" s="282" t="s">
        <v>290</v>
      </c>
      <c r="V397" s="282"/>
      <c r="W397" s="282" t="s">
        <v>290</v>
      </c>
      <c r="X397" s="282"/>
      <c r="Y397" s="282" t="s">
        <v>290</v>
      </c>
      <c r="Z397" s="282" t="s">
        <v>290</v>
      </c>
      <c r="AA397" s="282" t="s">
        <v>290</v>
      </c>
    </row>
    <row r="398" spans="1:27" x14ac:dyDescent="0.25">
      <c r="A398" s="333" t="s">
        <v>207</v>
      </c>
      <c r="B398" s="301" t="s">
        <v>502</v>
      </c>
      <c r="C398" s="311" t="s">
        <v>755</v>
      </c>
      <c r="D398" s="282">
        <v>0</v>
      </c>
      <c r="E398" s="282">
        <v>0</v>
      </c>
      <c r="F398" s="282">
        <v>0</v>
      </c>
      <c r="G398" s="282">
        <v>0</v>
      </c>
      <c r="H398" s="282">
        <v>0</v>
      </c>
      <c r="I398" s="282">
        <v>0</v>
      </c>
      <c r="J398" s="282">
        <v>0</v>
      </c>
      <c r="K398" s="282">
        <v>0</v>
      </c>
      <c r="L398" s="282">
        <v>0</v>
      </c>
      <c r="M398" s="282">
        <v>0</v>
      </c>
      <c r="N398" s="282">
        <v>0</v>
      </c>
      <c r="O398" s="282">
        <v>0</v>
      </c>
      <c r="P398" s="282">
        <v>0</v>
      </c>
      <c r="Q398" s="282">
        <v>0</v>
      </c>
      <c r="R398" s="282">
        <v>0</v>
      </c>
      <c r="S398" s="282">
        <v>0</v>
      </c>
      <c r="T398" s="282">
        <v>0</v>
      </c>
      <c r="U398" s="282">
        <v>0</v>
      </c>
      <c r="V398" s="282">
        <v>0</v>
      </c>
      <c r="W398" s="282">
        <v>0</v>
      </c>
      <c r="X398" s="282">
        <v>0</v>
      </c>
      <c r="Y398" s="282">
        <v>0</v>
      </c>
      <c r="Z398" s="282">
        <f>F398+H398+J398+L398+N398+P398</f>
        <v>0</v>
      </c>
      <c r="AA398" s="282">
        <f t="shared" ref="AA398:AA400" si="355">I398+K398+M398+O398+Q398+S398+U398+W398+Y398+G398</f>
        <v>0</v>
      </c>
    </row>
    <row r="399" spans="1:27" x14ac:dyDescent="0.25">
      <c r="A399" s="333" t="s">
        <v>18</v>
      </c>
      <c r="B399" s="307" t="s">
        <v>1068</v>
      </c>
      <c r="C399" s="311" t="s">
        <v>755</v>
      </c>
      <c r="D399" s="282">
        <f t="shared" ref="D399:E399" si="356">D400+D413+D414</f>
        <v>962.77192200000002</v>
      </c>
      <c r="E399" s="282">
        <f t="shared" si="356"/>
        <v>706.19695746100001</v>
      </c>
      <c r="F399" s="282">
        <f t="shared" ref="F399" si="357">F400+F413+F414</f>
        <v>752.20000304970426</v>
      </c>
      <c r="G399" s="282">
        <f t="shared" ref="G399" si="358">G400+G414</f>
        <v>728.52804083298986</v>
      </c>
      <c r="H399" s="282">
        <f t="shared" ref="H399" si="359">H400+H413+H414</f>
        <v>750.83312609999996</v>
      </c>
      <c r="I399" s="282">
        <v>1529.8278246666</v>
      </c>
      <c r="J399" s="282">
        <f t="shared" ref="J399" si="360">J400+J413+J414</f>
        <v>586.1034044999999</v>
      </c>
      <c r="K399" s="282">
        <v>886.51440448486869</v>
      </c>
      <c r="L399" s="282">
        <f>L400+L413+L414</f>
        <v>576.09746739999991</v>
      </c>
      <c r="M399" s="282">
        <v>880.67813437496511</v>
      </c>
      <c r="N399" s="282">
        <f>N400+N413+N414</f>
        <v>519.08131179999998</v>
      </c>
      <c r="O399" s="282">
        <v>859.68131180255364</v>
      </c>
      <c r="P399" s="282">
        <f>P400+P413+P414</f>
        <v>596.59881156905499</v>
      </c>
      <c r="Q399" s="282">
        <v>896.59881156905499</v>
      </c>
      <c r="R399" s="282">
        <f>R400+R413+R414</f>
        <v>0</v>
      </c>
      <c r="S399" s="282">
        <v>924.02097588055301</v>
      </c>
      <c r="T399" s="282">
        <f>T400+T413+T414</f>
        <v>0</v>
      </c>
      <c r="U399" s="282">
        <v>1261.5249780297122</v>
      </c>
      <c r="V399" s="282">
        <f>V400+V413+V414</f>
        <v>0</v>
      </c>
      <c r="W399" s="282">
        <v>1311.9859771509005</v>
      </c>
      <c r="X399" s="282">
        <f>X400+X413+X414</f>
        <v>0</v>
      </c>
      <c r="Y399" s="282">
        <v>1364.4654162369366</v>
      </c>
      <c r="Z399" s="282">
        <f>F399+H399+J399+L399+N399+P399</f>
        <v>3780.9141244187585</v>
      </c>
      <c r="AA399" s="282">
        <f t="shared" si="355"/>
        <v>10643.825875029135</v>
      </c>
    </row>
    <row r="400" spans="1:27" x14ac:dyDescent="0.25">
      <c r="A400" s="333" t="s">
        <v>217</v>
      </c>
      <c r="B400" s="301" t="s">
        <v>1069</v>
      </c>
      <c r="C400" s="311" t="s">
        <v>755</v>
      </c>
      <c r="D400" s="282">
        <f t="shared" ref="D400:E400" si="361">D401+D405+D406+D407+D408+D409+D410</f>
        <v>962.77192200000002</v>
      </c>
      <c r="E400" s="282">
        <f t="shared" si="361"/>
        <v>706.19695746100001</v>
      </c>
      <c r="F400" s="282">
        <f t="shared" ref="F400" si="362">F401+F405+F406+F407+F408+F409+F410</f>
        <v>752.20000304970426</v>
      </c>
      <c r="G400" s="282">
        <v>728.52804083298986</v>
      </c>
      <c r="H400" s="282">
        <f t="shared" ref="H400" si="363">H401+H405+H406+H407+H408+H409+H410</f>
        <v>750.83312609999996</v>
      </c>
      <c r="I400" s="282">
        <f>(I406)</f>
        <v>1126.1070261347875</v>
      </c>
      <c r="J400" s="282">
        <f t="shared" ref="J400" si="364">J401+J405+J406+J407+J408+J409+J410</f>
        <v>586.1034044999999</v>
      </c>
      <c r="K400" s="282">
        <f>(K406)</f>
        <v>886.51440448486869</v>
      </c>
      <c r="L400" s="282">
        <f>L401+L405+L406+L407+L408+L409+L410</f>
        <v>576.09746739999991</v>
      </c>
      <c r="M400" s="282">
        <f>(M406)</f>
        <v>880.67813437496511</v>
      </c>
      <c r="N400" s="282">
        <f>N401+N405+N406+N407+N408+N409+N410</f>
        <v>519.08131179999998</v>
      </c>
      <c r="O400" s="282">
        <f>(O406)</f>
        <v>859.68131180255364</v>
      </c>
      <c r="P400" s="282">
        <f>P401+P405+P406+P407+P408+P409+P410</f>
        <v>596.59881156905499</v>
      </c>
      <c r="Q400" s="282">
        <f>(Q406)</f>
        <v>896.59881156905499</v>
      </c>
      <c r="R400" s="282">
        <f>R401+R405+R406+R407+R408+R409+R410</f>
        <v>0</v>
      </c>
      <c r="S400" s="282">
        <f>(S406)</f>
        <v>924.02097588055301</v>
      </c>
      <c r="T400" s="282">
        <f>T401+T405+T406+T407+T408+T409+T410</f>
        <v>0</v>
      </c>
      <c r="U400" s="282">
        <f>(U406)</f>
        <v>1261.5249780297122</v>
      </c>
      <c r="V400" s="282">
        <f>V401+V405+V406+V407+V408+V409+V410</f>
        <v>0</v>
      </c>
      <c r="W400" s="282">
        <f>(W406)</f>
        <v>1311.9859771509005</v>
      </c>
      <c r="X400" s="282">
        <f>X401+X405+X406+X407+X408+X409+X410</f>
        <v>0</v>
      </c>
      <c r="Y400" s="282">
        <f>(Y406)</f>
        <v>1364.4654162369366</v>
      </c>
      <c r="Z400" s="282">
        <f>F400+H400+J400+L400+N400+P400</f>
        <v>3780.9141244187585</v>
      </c>
      <c r="AA400" s="282">
        <f t="shared" si="355"/>
        <v>10240.105076497322</v>
      </c>
    </row>
    <row r="401" spans="1:27" x14ac:dyDescent="0.25">
      <c r="A401" s="333" t="s">
        <v>603</v>
      </c>
      <c r="B401" s="305" t="s">
        <v>751</v>
      </c>
      <c r="C401" s="311" t="s">
        <v>755</v>
      </c>
      <c r="D401" s="282">
        <f t="shared" ref="D401:E401" si="365">D402+D403+D404</f>
        <v>0</v>
      </c>
      <c r="E401" s="282">
        <f t="shared" si="365"/>
        <v>0</v>
      </c>
      <c r="F401" s="282">
        <f t="shared" ref="F401" si="366">F402+F403+F404</f>
        <v>0</v>
      </c>
      <c r="G401" s="282" t="s">
        <v>290</v>
      </c>
      <c r="H401" s="282">
        <f t="shared" ref="H401" si="367">H402+H403+H404</f>
        <v>0</v>
      </c>
      <c r="I401" s="282" t="s">
        <v>290</v>
      </c>
      <c r="J401" s="282">
        <f t="shared" ref="J401" si="368">J402+J403+J404</f>
        <v>0</v>
      </c>
      <c r="K401" s="282" t="s">
        <v>290</v>
      </c>
      <c r="L401" s="282">
        <f>L402+L403+L404</f>
        <v>0</v>
      </c>
      <c r="M401" s="282" t="s">
        <v>290</v>
      </c>
      <c r="N401" s="282">
        <f>N402+N403+N404</f>
        <v>0</v>
      </c>
      <c r="O401" s="282" t="s">
        <v>290</v>
      </c>
      <c r="P401" s="282">
        <f>P402+P403+P404</f>
        <v>0</v>
      </c>
      <c r="Q401" s="282" t="s">
        <v>290</v>
      </c>
      <c r="R401" s="282">
        <f>R402+R403+R404</f>
        <v>0</v>
      </c>
      <c r="S401" s="282" t="s">
        <v>290</v>
      </c>
      <c r="T401" s="282">
        <f>T402+T403+T404</f>
        <v>0</v>
      </c>
      <c r="U401" s="282" t="s">
        <v>290</v>
      </c>
      <c r="V401" s="282">
        <f>V402+V403+V404</f>
        <v>0</v>
      </c>
      <c r="W401" s="282" t="s">
        <v>290</v>
      </c>
      <c r="X401" s="282">
        <f>X402+X403+X404</f>
        <v>0</v>
      </c>
      <c r="Y401" s="282" t="s">
        <v>290</v>
      </c>
      <c r="Z401" s="282" t="s">
        <v>290</v>
      </c>
      <c r="AA401" s="282" t="s">
        <v>290</v>
      </c>
    </row>
    <row r="402" spans="1:27" ht="31.5" x14ac:dyDescent="0.25">
      <c r="A402" s="333" t="s">
        <v>933</v>
      </c>
      <c r="B402" s="305" t="s">
        <v>908</v>
      </c>
      <c r="C402" s="311" t="s">
        <v>755</v>
      </c>
      <c r="D402" s="282"/>
      <c r="E402" s="282"/>
      <c r="F402" s="282"/>
      <c r="G402" s="282" t="s">
        <v>290</v>
      </c>
      <c r="H402" s="282"/>
      <c r="I402" s="282" t="s">
        <v>290</v>
      </c>
      <c r="J402" s="282"/>
      <c r="K402" s="282" t="s">
        <v>290</v>
      </c>
      <c r="L402" s="282"/>
      <c r="M402" s="282" t="s">
        <v>290</v>
      </c>
      <c r="N402" s="282"/>
      <c r="O402" s="282" t="s">
        <v>290</v>
      </c>
      <c r="P402" s="282"/>
      <c r="Q402" s="282" t="s">
        <v>290</v>
      </c>
      <c r="R402" s="282"/>
      <c r="S402" s="282" t="s">
        <v>290</v>
      </c>
      <c r="T402" s="282"/>
      <c r="U402" s="282" t="s">
        <v>290</v>
      </c>
      <c r="V402" s="282"/>
      <c r="W402" s="282" t="s">
        <v>290</v>
      </c>
      <c r="X402" s="282"/>
      <c r="Y402" s="282" t="s">
        <v>290</v>
      </c>
      <c r="Z402" s="282" t="s">
        <v>290</v>
      </c>
      <c r="AA402" s="282" t="s">
        <v>290</v>
      </c>
    </row>
    <row r="403" spans="1:27" ht="31.5" x14ac:dyDescent="0.25">
      <c r="A403" s="333" t="s">
        <v>934</v>
      </c>
      <c r="B403" s="305" t="s">
        <v>909</v>
      </c>
      <c r="C403" s="311" t="s">
        <v>755</v>
      </c>
      <c r="D403" s="282"/>
      <c r="E403" s="282"/>
      <c r="F403" s="282"/>
      <c r="G403" s="282" t="s">
        <v>290</v>
      </c>
      <c r="H403" s="282"/>
      <c r="I403" s="282" t="s">
        <v>290</v>
      </c>
      <c r="J403" s="282"/>
      <c r="K403" s="282" t="s">
        <v>290</v>
      </c>
      <c r="L403" s="282"/>
      <c r="M403" s="282" t="s">
        <v>290</v>
      </c>
      <c r="N403" s="282"/>
      <c r="O403" s="282" t="s">
        <v>290</v>
      </c>
      <c r="P403" s="282"/>
      <c r="Q403" s="282" t="s">
        <v>290</v>
      </c>
      <c r="R403" s="282"/>
      <c r="S403" s="282" t="s">
        <v>290</v>
      </c>
      <c r="T403" s="282"/>
      <c r="U403" s="282" t="s">
        <v>290</v>
      </c>
      <c r="V403" s="282"/>
      <c r="W403" s="282" t="s">
        <v>290</v>
      </c>
      <c r="X403" s="282"/>
      <c r="Y403" s="282" t="s">
        <v>290</v>
      </c>
      <c r="Z403" s="282" t="s">
        <v>290</v>
      </c>
      <c r="AA403" s="282" t="s">
        <v>290</v>
      </c>
    </row>
    <row r="404" spans="1:27" ht="31.5" x14ac:dyDescent="0.25">
      <c r="A404" s="333" t="s">
        <v>987</v>
      </c>
      <c r="B404" s="305" t="s">
        <v>894</v>
      </c>
      <c r="C404" s="311" t="s">
        <v>755</v>
      </c>
      <c r="D404" s="282"/>
      <c r="E404" s="282"/>
      <c r="F404" s="282"/>
      <c r="G404" s="282" t="s">
        <v>290</v>
      </c>
      <c r="H404" s="282"/>
      <c r="I404" s="282" t="s">
        <v>290</v>
      </c>
      <c r="J404" s="282"/>
      <c r="K404" s="282" t="s">
        <v>290</v>
      </c>
      <c r="L404" s="282"/>
      <c r="M404" s="282" t="s">
        <v>290</v>
      </c>
      <c r="N404" s="282"/>
      <c r="O404" s="282" t="s">
        <v>290</v>
      </c>
      <c r="P404" s="282"/>
      <c r="Q404" s="282" t="s">
        <v>290</v>
      </c>
      <c r="R404" s="282"/>
      <c r="S404" s="282" t="s">
        <v>290</v>
      </c>
      <c r="T404" s="282"/>
      <c r="U404" s="282" t="s">
        <v>290</v>
      </c>
      <c r="V404" s="282"/>
      <c r="W404" s="282" t="s">
        <v>290</v>
      </c>
      <c r="X404" s="282"/>
      <c r="Y404" s="282" t="s">
        <v>290</v>
      </c>
      <c r="Z404" s="282" t="s">
        <v>290</v>
      </c>
      <c r="AA404" s="282" t="s">
        <v>290</v>
      </c>
    </row>
    <row r="405" spans="1:27" x14ac:dyDescent="0.25">
      <c r="A405" s="333" t="s">
        <v>604</v>
      </c>
      <c r="B405" s="305" t="s">
        <v>1081</v>
      </c>
      <c r="C405" s="311" t="s">
        <v>755</v>
      </c>
      <c r="D405" s="282"/>
      <c r="E405" s="282"/>
      <c r="F405" s="282"/>
      <c r="G405" s="282" t="s">
        <v>290</v>
      </c>
      <c r="H405" s="282"/>
      <c r="I405" s="282" t="s">
        <v>290</v>
      </c>
      <c r="J405" s="282"/>
      <c r="K405" s="282" t="s">
        <v>290</v>
      </c>
      <c r="L405" s="282"/>
      <c r="M405" s="282" t="s">
        <v>290</v>
      </c>
      <c r="N405" s="282"/>
      <c r="O405" s="282" t="s">
        <v>290</v>
      </c>
      <c r="P405" s="282"/>
      <c r="Q405" s="282" t="s">
        <v>290</v>
      </c>
      <c r="R405" s="282"/>
      <c r="S405" s="282" t="s">
        <v>290</v>
      </c>
      <c r="T405" s="282"/>
      <c r="U405" s="282" t="s">
        <v>290</v>
      </c>
      <c r="V405" s="282"/>
      <c r="W405" s="282" t="s">
        <v>290</v>
      </c>
      <c r="X405" s="282"/>
      <c r="Y405" s="282" t="s">
        <v>290</v>
      </c>
      <c r="Z405" s="282" t="s">
        <v>290</v>
      </c>
      <c r="AA405" s="282" t="s">
        <v>290</v>
      </c>
    </row>
    <row r="406" spans="1:27" x14ac:dyDescent="0.25">
      <c r="A406" s="333" t="s">
        <v>605</v>
      </c>
      <c r="B406" s="305" t="s">
        <v>752</v>
      </c>
      <c r="C406" s="311" t="s">
        <v>755</v>
      </c>
      <c r="D406" s="282">
        <v>962.77192200000002</v>
      </c>
      <c r="E406" s="282">
        <v>706.19695746100001</v>
      </c>
      <c r="F406" s="282">
        <v>752.20000304970426</v>
      </c>
      <c r="G406" s="282">
        <v>728.52804083298986</v>
      </c>
      <c r="H406" s="282">
        <v>750.83312609999996</v>
      </c>
      <c r="I406" s="282">
        <f>(I399-I414)</f>
        <v>1126.1070261347875</v>
      </c>
      <c r="J406" s="282">
        <v>586.1034044999999</v>
      </c>
      <c r="K406" s="282">
        <f>(K399-K414)</f>
        <v>886.51440448486869</v>
      </c>
      <c r="L406" s="282">
        <v>576.09746739999991</v>
      </c>
      <c r="M406" s="282">
        <f>(M399-M414)</f>
        <v>880.67813437496511</v>
      </c>
      <c r="N406" s="282">
        <v>519.08131179999998</v>
      </c>
      <c r="O406" s="282">
        <f>(O399-O414)</f>
        <v>859.68131180255364</v>
      </c>
      <c r="P406" s="282">
        <v>596.59881156905499</v>
      </c>
      <c r="Q406" s="282">
        <f>(Q399-Q414)</f>
        <v>896.59881156905499</v>
      </c>
      <c r="R406" s="282">
        <v>0</v>
      </c>
      <c r="S406" s="282">
        <f>(S399-S414)</f>
        <v>924.02097588055301</v>
      </c>
      <c r="T406" s="282">
        <v>0</v>
      </c>
      <c r="U406" s="282">
        <f>(U399-U414)</f>
        <v>1261.5249780297122</v>
      </c>
      <c r="V406" s="282">
        <v>0</v>
      </c>
      <c r="W406" s="282">
        <f>(W399-W414)</f>
        <v>1311.9859771509005</v>
      </c>
      <c r="X406" s="282">
        <v>0</v>
      </c>
      <c r="Y406" s="282">
        <f>(Y399-Y414)</f>
        <v>1364.4654162369366</v>
      </c>
      <c r="Z406" s="282">
        <f>F406+H406+J406+L406+N406+P406</f>
        <v>3780.9141244187585</v>
      </c>
      <c r="AA406" s="282">
        <f>I406+K406+M406+O406+Q406+S406+U406+W406+Y406+G406</f>
        <v>10240.105076497322</v>
      </c>
    </row>
    <row r="407" spans="1:27" x14ac:dyDescent="0.25">
      <c r="A407" s="333" t="s">
        <v>606</v>
      </c>
      <c r="B407" s="305" t="s">
        <v>1075</v>
      </c>
      <c r="C407" s="311" t="s">
        <v>755</v>
      </c>
      <c r="D407" s="282"/>
      <c r="E407" s="282"/>
      <c r="F407" s="282"/>
      <c r="G407" s="282" t="s">
        <v>290</v>
      </c>
      <c r="H407" s="282"/>
      <c r="I407" s="282" t="s">
        <v>290</v>
      </c>
      <c r="J407" s="282"/>
      <c r="K407" s="282" t="s">
        <v>290</v>
      </c>
      <c r="L407" s="282"/>
      <c r="M407" s="282" t="s">
        <v>290</v>
      </c>
      <c r="N407" s="282"/>
      <c r="O407" s="282" t="s">
        <v>290</v>
      </c>
      <c r="P407" s="282"/>
      <c r="Q407" s="282" t="s">
        <v>290</v>
      </c>
      <c r="R407" s="282"/>
      <c r="S407" s="282" t="s">
        <v>290</v>
      </c>
      <c r="T407" s="282"/>
      <c r="U407" s="282" t="s">
        <v>290</v>
      </c>
      <c r="V407" s="282"/>
      <c r="W407" s="282" t="s">
        <v>290</v>
      </c>
      <c r="X407" s="282"/>
      <c r="Y407" s="282" t="s">
        <v>290</v>
      </c>
      <c r="Z407" s="282" t="s">
        <v>290</v>
      </c>
      <c r="AA407" s="282" t="s">
        <v>290</v>
      </c>
    </row>
    <row r="408" spans="1:27" x14ac:dyDescent="0.25">
      <c r="A408" s="333" t="s">
        <v>607</v>
      </c>
      <c r="B408" s="305" t="s">
        <v>754</v>
      </c>
      <c r="C408" s="311" t="s">
        <v>755</v>
      </c>
      <c r="D408" s="282"/>
      <c r="E408" s="282"/>
      <c r="F408" s="282"/>
      <c r="G408" s="282" t="s">
        <v>290</v>
      </c>
      <c r="H408" s="282"/>
      <c r="I408" s="282" t="s">
        <v>290</v>
      </c>
      <c r="J408" s="282"/>
      <c r="K408" s="282" t="s">
        <v>290</v>
      </c>
      <c r="L408" s="282"/>
      <c r="M408" s="282" t="s">
        <v>290</v>
      </c>
      <c r="N408" s="282"/>
      <c r="O408" s="282" t="s">
        <v>290</v>
      </c>
      <c r="P408" s="282"/>
      <c r="Q408" s="282" t="s">
        <v>290</v>
      </c>
      <c r="R408" s="282"/>
      <c r="S408" s="282" t="s">
        <v>290</v>
      </c>
      <c r="T408" s="282"/>
      <c r="U408" s="282" t="s">
        <v>290</v>
      </c>
      <c r="V408" s="282"/>
      <c r="W408" s="282" t="s">
        <v>290</v>
      </c>
      <c r="X408" s="282"/>
      <c r="Y408" s="282" t="s">
        <v>290</v>
      </c>
      <c r="Z408" s="282" t="s">
        <v>290</v>
      </c>
      <c r="AA408" s="282" t="s">
        <v>290</v>
      </c>
    </row>
    <row r="409" spans="1:27" x14ac:dyDescent="0.25">
      <c r="A409" s="333" t="s">
        <v>608</v>
      </c>
      <c r="B409" s="305" t="s">
        <v>1082</v>
      </c>
      <c r="C409" s="311" t="s">
        <v>755</v>
      </c>
      <c r="D409" s="282"/>
      <c r="E409" s="282"/>
      <c r="F409" s="282"/>
      <c r="G409" s="282" t="s">
        <v>290</v>
      </c>
      <c r="H409" s="282"/>
      <c r="I409" s="282" t="s">
        <v>290</v>
      </c>
      <c r="J409" s="282"/>
      <c r="K409" s="282" t="s">
        <v>290</v>
      </c>
      <c r="L409" s="282"/>
      <c r="M409" s="282" t="s">
        <v>290</v>
      </c>
      <c r="N409" s="282"/>
      <c r="O409" s="282" t="s">
        <v>290</v>
      </c>
      <c r="P409" s="282"/>
      <c r="Q409" s="282" t="s">
        <v>290</v>
      </c>
      <c r="R409" s="282"/>
      <c r="S409" s="282" t="s">
        <v>290</v>
      </c>
      <c r="T409" s="282"/>
      <c r="U409" s="282" t="s">
        <v>290</v>
      </c>
      <c r="V409" s="282"/>
      <c r="W409" s="282" t="s">
        <v>290</v>
      </c>
      <c r="X409" s="282"/>
      <c r="Y409" s="282" t="s">
        <v>290</v>
      </c>
      <c r="Z409" s="282" t="s">
        <v>290</v>
      </c>
      <c r="AA409" s="282" t="s">
        <v>290</v>
      </c>
    </row>
    <row r="410" spans="1:27" ht="31.5" x14ac:dyDescent="0.25">
      <c r="A410" s="333" t="s">
        <v>623</v>
      </c>
      <c r="B410" s="305" t="s">
        <v>1057</v>
      </c>
      <c r="C410" s="311" t="s">
        <v>755</v>
      </c>
      <c r="D410" s="282">
        <f t="shared" ref="D410:E410" si="369">D411+D412</f>
        <v>0</v>
      </c>
      <c r="E410" s="282">
        <f t="shared" si="369"/>
        <v>0</v>
      </c>
      <c r="F410" s="282">
        <f t="shared" ref="F410" si="370">F411+F412</f>
        <v>0</v>
      </c>
      <c r="G410" s="282" t="s">
        <v>290</v>
      </c>
      <c r="H410" s="282">
        <f t="shared" ref="H410" si="371">H411+H412</f>
        <v>0</v>
      </c>
      <c r="I410" s="282" t="s">
        <v>290</v>
      </c>
      <c r="J410" s="282">
        <f t="shared" ref="J410" si="372">J411+J412</f>
        <v>0</v>
      </c>
      <c r="K410" s="282" t="s">
        <v>290</v>
      </c>
      <c r="L410" s="282">
        <f>L411+L412</f>
        <v>0</v>
      </c>
      <c r="M410" s="282" t="s">
        <v>290</v>
      </c>
      <c r="N410" s="282">
        <f>N411+N412</f>
        <v>0</v>
      </c>
      <c r="O410" s="282" t="s">
        <v>290</v>
      </c>
      <c r="P410" s="282">
        <f>P411+P412</f>
        <v>0</v>
      </c>
      <c r="Q410" s="282" t="s">
        <v>290</v>
      </c>
      <c r="R410" s="282">
        <f>R411+R412</f>
        <v>0</v>
      </c>
      <c r="S410" s="282" t="s">
        <v>290</v>
      </c>
      <c r="T410" s="282">
        <f>T411+T412</f>
        <v>0</v>
      </c>
      <c r="U410" s="282" t="s">
        <v>290</v>
      </c>
      <c r="V410" s="282">
        <f>V411+V412</f>
        <v>0</v>
      </c>
      <c r="W410" s="282" t="s">
        <v>290</v>
      </c>
      <c r="X410" s="282">
        <f>X411+X412</f>
        <v>0</v>
      </c>
      <c r="Y410" s="282" t="s">
        <v>290</v>
      </c>
      <c r="Z410" s="282" t="s">
        <v>290</v>
      </c>
      <c r="AA410" s="282" t="s">
        <v>290</v>
      </c>
    </row>
    <row r="411" spans="1:27" x14ac:dyDescent="0.25">
      <c r="A411" s="333" t="s">
        <v>988</v>
      </c>
      <c r="B411" s="306" t="s">
        <v>649</v>
      </c>
      <c r="C411" s="311" t="s">
        <v>755</v>
      </c>
      <c r="D411" s="282"/>
      <c r="E411" s="282"/>
      <c r="F411" s="282"/>
      <c r="G411" s="282" t="s">
        <v>290</v>
      </c>
      <c r="H411" s="282"/>
      <c r="I411" s="282" t="s">
        <v>290</v>
      </c>
      <c r="J411" s="282"/>
      <c r="K411" s="282" t="s">
        <v>290</v>
      </c>
      <c r="L411" s="282"/>
      <c r="M411" s="282" t="s">
        <v>290</v>
      </c>
      <c r="N411" s="282"/>
      <c r="O411" s="282" t="s">
        <v>290</v>
      </c>
      <c r="P411" s="282"/>
      <c r="Q411" s="282" t="s">
        <v>290</v>
      </c>
      <c r="R411" s="282"/>
      <c r="S411" s="282" t="s">
        <v>290</v>
      </c>
      <c r="T411" s="282"/>
      <c r="U411" s="282" t="s">
        <v>290</v>
      </c>
      <c r="V411" s="282"/>
      <c r="W411" s="282" t="s">
        <v>290</v>
      </c>
      <c r="X411" s="282"/>
      <c r="Y411" s="282" t="s">
        <v>290</v>
      </c>
      <c r="Z411" s="282" t="s">
        <v>290</v>
      </c>
      <c r="AA411" s="282" t="s">
        <v>290</v>
      </c>
    </row>
    <row r="412" spans="1:27" x14ac:dyDescent="0.25">
      <c r="A412" s="333" t="s">
        <v>989</v>
      </c>
      <c r="B412" s="320" t="s">
        <v>637</v>
      </c>
      <c r="C412" s="311" t="s">
        <v>755</v>
      </c>
      <c r="D412" s="282"/>
      <c r="E412" s="282"/>
      <c r="F412" s="282"/>
      <c r="G412" s="282" t="s">
        <v>290</v>
      </c>
      <c r="H412" s="282"/>
      <c r="I412" s="282" t="s">
        <v>290</v>
      </c>
      <c r="J412" s="282"/>
      <c r="K412" s="282" t="s">
        <v>290</v>
      </c>
      <c r="L412" s="282"/>
      <c r="M412" s="282" t="s">
        <v>290</v>
      </c>
      <c r="N412" s="282"/>
      <c r="O412" s="282" t="s">
        <v>290</v>
      </c>
      <c r="P412" s="282"/>
      <c r="Q412" s="282" t="s">
        <v>290</v>
      </c>
      <c r="R412" s="282"/>
      <c r="S412" s="282" t="s">
        <v>290</v>
      </c>
      <c r="T412" s="282"/>
      <c r="U412" s="282" t="s">
        <v>290</v>
      </c>
      <c r="V412" s="282"/>
      <c r="W412" s="282" t="s">
        <v>290</v>
      </c>
      <c r="X412" s="282"/>
      <c r="Y412" s="282" t="s">
        <v>290</v>
      </c>
      <c r="Z412" s="282" t="s">
        <v>290</v>
      </c>
      <c r="AA412" s="282" t="s">
        <v>290</v>
      </c>
    </row>
    <row r="413" spans="1:27" x14ac:dyDescent="0.25">
      <c r="A413" s="333" t="s">
        <v>218</v>
      </c>
      <c r="B413" s="301" t="s">
        <v>1023</v>
      </c>
      <c r="C413" s="311" t="s">
        <v>755</v>
      </c>
      <c r="D413" s="282">
        <v>0</v>
      </c>
      <c r="E413" s="282">
        <v>0</v>
      </c>
      <c r="F413" s="282">
        <v>0</v>
      </c>
      <c r="G413" s="282">
        <v>0</v>
      </c>
      <c r="H413" s="282">
        <v>0</v>
      </c>
      <c r="I413" s="282">
        <v>0</v>
      </c>
      <c r="J413" s="282">
        <v>0</v>
      </c>
      <c r="K413" s="282">
        <v>0</v>
      </c>
      <c r="L413" s="282">
        <v>0</v>
      </c>
      <c r="M413" s="282">
        <v>0</v>
      </c>
      <c r="N413" s="282">
        <v>0</v>
      </c>
      <c r="O413" s="282">
        <v>0</v>
      </c>
      <c r="P413" s="282">
        <v>0</v>
      </c>
      <c r="Q413" s="282">
        <v>0</v>
      </c>
      <c r="R413" s="282">
        <v>0</v>
      </c>
      <c r="S413" s="282">
        <v>0</v>
      </c>
      <c r="T413" s="282">
        <v>0</v>
      </c>
      <c r="U413" s="282">
        <v>0</v>
      </c>
      <c r="V413" s="282">
        <v>0</v>
      </c>
      <c r="W413" s="282">
        <v>0</v>
      </c>
      <c r="X413" s="282">
        <v>0</v>
      </c>
      <c r="Y413" s="282">
        <v>0</v>
      </c>
      <c r="Z413" s="282">
        <f>F413+H413+J413+L413+N413+P413</f>
        <v>0</v>
      </c>
      <c r="AA413" s="282">
        <f>I413+K413+M413+O413+Q413+S413+U413+W413+Y413+G413</f>
        <v>0</v>
      </c>
    </row>
    <row r="414" spans="1:27" x14ac:dyDescent="0.25">
      <c r="A414" s="333" t="s">
        <v>220</v>
      </c>
      <c r="B414" s="301" t="s">
        <v>796</v>
      </c>
      <c r="C414" s="311" t="s">
        <v>755</v>
      </c>
      <c r="D414" s="282">
        <f>D415+D419+D420+D421+D422+D423+D424</f>
        <v>0</v>
      </c>
      <c r="E414" s="282">
        <f>E415+E419+E420+E421+E422+E423+E424</f>
        <v>0</v>
      </c>
      <c r="F414" s="282">
        <v>0</v>
      </c>
      <c r="G414" s="282">
        <f t="shared" ref="G414" si="373">G420</f>
        <v>0</v>
      </c>
      <c r="H414" s="282">
        <v>0</v>
      </c>
      <c r="I414" s="282">
        <f>(I420)</f>
        <v>403.72079853181259</v>
      </c>
      <c r="J414" s="282">
        <v>0</v>
      </c>
      <c r="K414" s="282">
        <f>(K420)</f>
        <v>0</v>
      </c>
      <c r="L414" s="282">
        <v>0</v>
      </c>
      <c r="M414" s="282">
        <f>(M420)</f>
        <v>0</v>
      </c>
      <c r="N414" s="282">
        <v>0</v>
      </c>
      <c r="O414" s="282">
        <f>(O420)</f>
        <v>0</v>
      </c>
      <c r="P414" s="282">
        <v>0</v>
      </c>
      <c r="Q414" s="282">
        <f>(Q420)</f>
        <v>0</v>
      </c>
      <c r="R414" s="282">
        <v>0</v>
      </c>
      <c r="S414" s="282">
        <f>(S420)</f>
        <v>0</v>
      </c>
      <c r="T414" s="282">
        <v>0</v>
      </c>
      <c r="U414" s="282">
        <f>(U420)</f>
        <v>0</v>
      </c>
      <c r="V414" s="282">
        <v>0</v>
      </c>
      <c r="W414" s="282">
        <f>(W420)</f>
        <v>0</v>
      </c>
      <c r="X414" s="282">
        <v>0</v>
      </c>
      <c r="Y414" s="282">
        <f>(Y420)</f>
        <v>0</v>
      </c>
      <c r="Z414" s="282">
        <f>F414+H414+J414+L414+N414+P414</f>
        <v>0</v>
      </c>
      <c r="AA414" s="282">
        <f>I414+K414+M414+O414+Q414+S414+U414+W414+Y414+G414</f>
        <v>403.72079853181259</v>
      </c>
    </row>
    <row r="415" spans="1:27" x14ac:dyDescent="0.25">
      <c r="A415" s="333" t="s">
        <v>627</v>
      </c>
      <c r="B415" s="305" t="s">
        <v>751</v>
      </c>
      <c r="C415" s="311" t="s">
        <v>755</v>
      </c>
      <c r="D415" s="282">
        <f t="shared" ref="D415:E415" si="374">D416+D417+D418</f>
        <v>0</v>
      </c>
      <c r="E415" s="282">
        <f t="shared" si="374"/>
        <v>0</v>
      </c>
      <c r="F415" s="282">
        <f t="shared" ref="F415" si="375">F416+F417+F418</f>
        <v>0</v>
      </c>
      <c r="G415" s="282" t="s">
        <v>290</v>
      </c>
      <c r="H415" s="282">
        <f t="shared" ref="H415" si="376">H416+H417+H418</f>
        <v>0</v>
      </c>
      <c r="I415" s="282" t="s">
        <v>290</v>
      </c>
      <c r="J415" s="282">
        <f t="shared" ref="J415" si="377">J416+J417+J418</f>
        <v>0</v>
      </c>
      <c r="K415" s="282" t="s">
        <v>290</v>
      </c>
      <c r="L415" s="282">
        <f>L416+L417+L418</f>
        <v>0</v>
      </c>
      <c r="M415" s="282" t="s">
        <v>290</v>
      </c>
      <c r="N415" s="282">
        <f>N416+N417+N418</f>
        <v>0</v>
      </c>
      <c r="O415" s="282" t="s">
        <v>290</v>
      </c>
      <c r="P415" s="282">
        <f>P416+P417+P418</f>
        <v>0</v>
      </c>
      <c r="Q415" s="282" t="s">
        <v>290</v>
      </c>
      <c r="R415" s="282">
        <f>R416+R417+R418</f>
        <v>0</v>
      </c>
      <c r="S415" s="282" t="s">
        <v>290</v>
      </c>
      <c r="T415" s="282">
        <f>T416+T417+T418</f>
        <v>0</v>
      </c>
      <c r="U415" s="282" t="s">
        <v>290</v>
      </c>
      <c r="V415" s="282">
        <f>V416+V417+V418</f>
        <v>0</v>
      </c>
      <c r="W415" s="282" t="s">
        <v>290</v>
      </c>
      <c r="X415" s="282">
        <f>X416+X417+X418</f>
        <v>0</v>
      </c>
      <c r="Y415" s="282" t="s">
        <v>290</v>
      </c>
      <c r="Z415" s="282" t="s">
        <v>290</v>
      </c>
      <c r="AA415" s="282" t="s">
        <v>290</v>
      </c>
    </row>
    <row r="416" spans="1:27" ht="31.5" x14ac:dyDescent="0.25">
      <c r="A416" s="333" t="s">
        <v>935</v>
      </c>
      <c r="B416" s="305" t="s">
        <v>908</v>
      </c>
      <c r="C416" s="311" t="s">
        <v>755</v>
      </c>
      <c r="D416" s="282"/>
      <c r="E416" s="282"/>
      <c r="F416" s="282"/>
      <c r="G416" s="282" t="s">
        <v>290</v>
      </c>
      <c r="H416" s="282"/>
      <c r="I416" s="282" t="s">
        <v>290</v>
      </c>
      <c r="J416" s="282"/>
      <c r="K416" s="282" t="s">
        <v>290</v>
      </c>
      <c r="L416" s="282"/>
      <c r="M416" s="282" t="s">
        <v>290</v>
      </c>
      <c r="N416" s="282"/>
      <c r="O416" s="282" t="s">
        <v>290</v>
      </c>
      <c r="P416" s="282"/>
      <c r="Q416" s="282" t="s">
        <v>290</v>
      </c>
      <c r="R416" s="282"/>
      <c r="S416" s="282" t="s">
        <v>290</v>
      </c>
      <c r="T416" s="282"/>
      <c r="U416" s="282" t="s">
        <v>290</v>
      </c>
      <c r="V416" s="282"/>
      <c r="W416" s="282" t="s">
        <v>290</v>
      </c>
      <c r="X416" s="282"/>
      <c r="Y416" s="282" t="s">
        <v>290</v>
      </c>
      <c r="Z416" s="282" t="s">
        <v>290</v>
      </c>
      <c r="AA416" s="282" t="s">
        <v>290</v>
      </c>
    </row>
    <row r="417" spans="1:27" ht="31.5" x14ac:dyDescent="0.25">
      <c r="A417" s="333" t="s">
        <v>936</v>
      </c>
      <c r="B417" s="305" t="s">
        <v>909</v>
      </c>
      <c r="C417" s="311" t="s">
        <v>755</v>
      </c>
      <c r="D417" s="282"/>
      <c r="E417" s="282"/>
      <c r="F417" s="282"/>
      <c r="G417" s="282" t="s">
        <v>290</v>
      </c>
      <c r="H417" s="282"/>
      <c r="I417" s="282" t="s">
        <v>290</v>
      </c>
      <c r="J417" s="282"/>
      <c r="K417" s="282" t="s">
        <v>290</v>
      </c>
      <c r="L417" s="282"/>
      <c r="M417" s="282" t="s">
        <v>290</v>
      </c>
      <c r="N417" s="282"/>
      <c r="O417" s="282" t="s">
        <v>290</v>
      </c>
      <c r="P417" s="282"/>
      <c r="Q417" s="282" t="s">
        <v>290</v>
      </c>
      <c r="R417" s="282"/>
      <c r="S417" s="282" t="s">
        <v>290</v>
      </c>
      <c r="T417" s="282"/>
      <c r="U417" s="282" t="s">
        <v>290</v>
      </c>
      <c r="V417" s="282"/>
      <c r="W417" s="282" t="s">
        <v>290</v>
      </c>
      <c r="X417" s="282"/>
      <c r="Y417" s="282" t="s">
        <v>290</v>
      </c>
      <c r="Z417" s="282" t="s">
        <v>290</v>
      </c>
      <c r="AA417" s="282" t="s">
        <v>290</v>
      </c>
    </row>
    <row r="418" spans="1:27" ht="31.5" x14ac:dyDescent="0.25">
      <c r="A418" s="333" t="s">
        <v>990</v>
      </c>
      <c r="B418" s="305" t="s">
        <v>894</v>
      </c>
      <c r="C418" s="311" t="s">
        <v>755</v>
      </c>
      <c r="D418" s="282"/>
      <c r="E418" s="282"/>
      <c r="F418" s="282"/>
      <c r="G418" s="282" t="s">
        <v>290</v>
      </c>
      <c r="H418" s="282"/>
      <c r="I418" s="282" t="s">
        <v>290</v>
      </c>
      <c r="J418" s="282"/>
      <c r="K418" s="282" t="s">
        <v>290</v>
      </c>
      <c r="L418" s="282"/>
      <c r="M418" s="282" t="s">
        <v>290</v>
      </c>
      <c r="N418" s="282"/>
      <c r="O418" s="282" t="s">
        <v>290</v>
      </c>
      <c r="P418" s="282"/>
      <c r="Q418" s="282" t="s">
        <v>290</v>
      </c>
      <c r="R418" s="282"/>
      <c r="S418" s="282" t="s">
        <v>290</v>
      </c>
      <c r="T418" s="282"/>
      <c r="U418" s="282" t="s">
        <v>290</v>
      </c>
      <c r="V418" s="282"/>
      <c r="W418" s="282" t="s">
        <v>290</v>
      </c>
      <c r="X418" s="282"/>
      <c r="Y418" s="282" t="s">
        <v>290</v>
      </c>
      <c r="Z418" s="282" t="s">
        <v>290</v>
      </c>
      <c r="AA418" s="282" t="s">
        <v>290</v>
      </c>
    </row>
    <row r="419" spans="1:27" x14ac:dyDescent="0.25">
      <c r="A419" s="333" t="s">
        <v>628</v>
      </c>
      <c r="B419" s="305" t="s">
        <v>1081</v>
      </c>
      <c r="C419" s="311" t="s">
        <v>755</v>
      </c>
      <c r="D419" s="282"/>
      <c r="E419" s="282"/>
      <c r="F419" s="282"/>
      <c r="G419" s="282" t="s">
        <v>290</v>
      </c>
      <c r="H419" s="282"/>
      <c r="I419" s="282" t="s">
        <v>290</v>
      </c>
      <c r="J419" s="282"/>
      <c r="K419" s="282" t="s">
        <v>290</v>
      </c>
      <c r="L419" s="282"/>
      <c r="M419" s="282" t="s">
        <v>290</v>
      </c>
      <c r="N419" s="282"/>
      <c r="O419" s="282" t="s">
        <v>290</v>
      </c>
      <c r="P419" s="282"/>
      <c r="Q419" s="282" t="s">
        <v>290</v>
      </c>
      <c r="R419" s="282"/>
      <c r="S419" s="282" t="s">
        <v>290</v>
      </c>
      <c r="T419" s="282"/>
      <c r="U419" s="282" t="s">
        <v>290</v>
      </c>
      <c r="V419" s="282"/>
      <c r="W419" s="282" t="s">
        <v>290</v>
      </c>
      <c r="X419" s="282"/>
      <c r="Y419" s="282" t="s">
        <v>290</v>
      </c>
      <c r="Z419" s="282" t="s">
        <v>290</v>
      </c>
      <c r="AA419" s="282" t="s">
        <v>290</v>
      </c>
    </row>
    <row r="420" spans="1:27" x14ac:dyDescent="0.25">
      <c r="A420" s="333" t="s">
        <v>629</v>
      </c>
      <c r="B420" s="305" t="s">
        <v>752</v>
      </c>
      <c r="C420" s="311" t="s">
        <v>755</v>
      </c>
      <c r="D420" s="282">
        <v>0</v>
      </c>
      <c r="E420" s="282">
        <v>0</v>
      </c>
      <c r="F420" s="282">
        <f>F414</f>
        <v>0</v>
      </c>
      <c r="G420" s="282">
        <v>0</v>
      </c>
      <c r="H420" s="282">
        <f>H414</f>
        <v>0</v>
      </c>
      <c r="I420" s="282">
        <v>403.72079853181259</v>
      </c>
      <c r="J420" s="282">
        <f>J414</f>
        <v>0</v>
      </c>
      <c r="K420" s="282">
        <v>0</v>
      </c>
      <c r="L420" s="282">
        <f>L414</f>
        <v>0</v>
      </c>
      <c r="M420" s="282">
        <v>0</v>
      </c>
      <c r="N420" s="282">
        <f>N414</f>
        <v>0</v>
      </c>
      <c r="O420" s="282">
        <v>0</v>
      </c>
      <c r="P420" s="282">
        <f>P414</f>
        <v>0</v>
      </c>
      <c r="Q420" s="282">
        <v>0</v>
      </c>
      <c r="R420" s="282">
        <f>R414</f>
        <v>0</v>
      </c>
      <c r="S420" s="282">
        <v>0</v>
      </c>
      <c r="T420" s="282">
        <f>T414</f>
        <v>0</v>
      </c>
      <c r="U420" s="282">
        <v>0</v>
      </c>
      <c r="V420" s="282">
        <f>V414</f>
        <v>0</v>
      </c>
      <c r="W420" s="282">
        <v>0</v>
      </c>
      <c r="X420" s="282">
        <f>X414</f>
        <v>0</v>
      </c>
      <c r="Y420" s="282">
        <v>0</v>
      </c>
      <c r="Z420" s="282">
        <f>F420+H420+J420+L420+N420+P420</f>
        <v>0</v>
      </c>
      <c r="AA420" s="282">
        <f>I420+K420+M420+O420+Q420+S420+U420+W420+Y420+G420</f>
        <v>403.72079853181259</v>
      </c>
    </row>
    <row r="421" spans="1:27" x14ac:dyDescent="0.25">
      <c r="A421" s="333" t="s">
        <v>630</v>
      </c>
      <c r="B421" s="305" t="s">
        <v>1075</v>
      </c>
      <c r="C421" s="311" t="s">
        <v>755</v>
      </c>
      <c r="D421" s="282"/>
      <c r="E421" s="282"/>
      <c r="F421" s="282"/>
      <c r="G421" s="282" t="s">
        <v>290</v>
      </c>
      <c r="H421" s="282"/>
      <c r="I421" s="282" t="s">
        <v>290</v>
      </c>
      <c r="J421" s="282"/>
      <c r="K421" s="282" t="s">
        <v>290</v>
      </c>
      <c r="L421" s="282"/>
      <c r="M421" s="282" t="s">
        <v>290</v>
      </c>
      <c r="N421" s="282"/>
      <c r="O421" s="282" t="s">
        <v>290</v>
      </c>
      <c r="P421" s="282"/>
      <c r="Q421" s="282" t="s">
        <v>290</v>
      </c>
      <c r="R421" s="282"/>
      <c r="S421" s="282" t="s">
        <v>290</v>
      </c>
      <c r="T421" s="282"/>
      <c r="U421" s="282" t="s">
        <v>290</v>
      </c>
      <c r="V421" s="282"/>
      <c r="W421" s="282" t="s">
        <v>290</v>
      </c>
      <c r="X421" s="282"/>
      <c r="Y421" s="282" t="s">
        <v>290</v>
      </c>
      <c r="Z421" s="282" t="s">
        <v>290</v>
      </c>
      <c r="AA421" s="282" t="s">
        <v>290</v>
      </c>
    </row>
    <row r="422" spans="1:27" x14ac:dyDescent="0.25">
      <c r="A422" s="333" t="s">
        <v>631</v>
      </c>
      <c r="B422" s="305" t="s">
        <v>754</v>
      </c>
      <c r="C422" s="311" t="s">
        <v>755</v>
      </c>
      <c r="D422" s="282"/>
      <c r="E422" s="282"/>
      <c r="F422" s="282"/>
      <c r="G422" s="282" t="s">
        <v>290</v>
      </c>
      <c r="H422" s="282"/>
      <c r="I422" s="282" t="s">
        <v>290</v>
      </c>
      <c r="J422" s="282"/>
      <c r="K422" s="282" t="s">
        <v>290</v>
      </c>
      <c r="L422" s="282"/>
      <c r="M422" s="282" t="s">
        <v>290</v>
      </c>
      <c r="N422" s="282"/>
      <c r="O422" s="282" t="s">
        <v>290</v>
      </c>
      <c r="P422" s="282"/>
      <c r="Q422" s="282" t="s">
        <v>290</v>
      </c>
      <c r="R422" s="282"/>
      <c r="S422" s="282" t="s">
        <v>290</v>
      </c>
      <c r="T422" s="282"/>
      <c r="U422" s="282" t="s">
        <v>290</v>
      </c>
      <c r="V422" s="282"/>
      <c r="W422" s="282" t="s">
        <v>290</v>
      </c>
      <c r="X422" s="282"/>
      <c r="Y422" s="282" t="s">
        <v>290</v>
      </c>
      <c r="Z422" s="282" t="s">
        <v>290</v>
      </c>
      <c r="AA422" s="282" t="s">
        <v>290</v>
      </c>
    </row>
    <row r="423" spans="1:27" x14ac:dyDescent="0.25">
      <c r="A423" s="333" t="s">
        <v>632</v>
      </c>
      <c r="B423" s="305" t="s">
        <v>1082</v>
      </c>
      <c r="C423" s="311" t="s">
        <v>755</v>
      </c>
      <c r="D423" s="282"/>
      <c r="E423" s="282"/>
      <c r="F423" s="282"/>
      <c r="G423" s="282" t="s">
        <v>290</v>
      </c>
      <c r="H423" s="282"/>
      <c r="I423" s="282" t="s">
        <v>290</v>
      </c>
      <c r="J423" s="282"/>
      <c r="K423" s="282" t="s">
        <v>290</v>
      </c>
      <c r="L423" s="282"/>
      <c r="M423" s="282" t="s">
        <v>290</v>
      </c>
      <c r="N423" s="282"/>
      <c r="O423" s="282" t="s">
        <v>290</v>
      </c>
      <c r="P423" s="282"/>
      <c r="Q423" s="282" t="s">
        <v>290</v>
      </c>
      <c r="R423" s="282"/>
      <c r="S423" s="282" t="s">
        <v>290</v>
      </c>
      <c r="T423" s="282"/>
      <c r="U423" s="282" t="s">
        <v>290</v>
      </c>
      <c r="V423" s="282"/>
      <c r="W423" s="282" t="s">
        <v>290</v>
      </c>
      <c r="X423" s="282"/>
      <c r="Y423" s="282" t="s">
        <v>290</v>
      </c>
      <c r="Z423" s="282" t="s">
        <v>290</v>
      </c>
      <c r="AA423" s="282" t="s">
        <v>290</v>
      </c>
    </row>
    <row r="424" spans="1:27" ht="31.5" x14ac:dyDescent="0.25">
      <c r="A424" s="333" t="s">
        <v>633</v>
      </c>
      <c r="B424" s="305" t="s">
        <v>1057</v>
      </c>
      <c r="C424" s="311" t="s">
        <v>755</v>
      </c>
      <c r="D424" s="282">
        <f t="shared" ref="D424:E424" si="378">D425+D426</f>
        <v>0</v>
      </c>
      <c r="E424" s="282">
        <f t="shared" si="378"/>
        <v>0</v>
      </c>
      <c r="F424" s="282">
        <f t="shared" ref="F424" si="379">F425+F426</f>
        <v>0</v>
      </c>
      <c r="G424" s="282" t="s">
        <v>290</v>
      </c>
      <c r="H424" s="282">
        <f t="shared" ref="H424" si="380">H425+H426</f>
        <v>0</v>
      </c>
      <c r="I424" s="282" t="s">
        <v>290</v>
      </c>
      <c r="J424" s="282">
        <f t="shared" ref="J424" si="381">J425+J426</f>
        <v>0</v>
      </c>
      <c r="K424" s="282" t="s">
        <v>290</v>
      </c>
      <c r="L424" s="282">
        <f>L425+L426</f>
        <v>0</v>
      </c>
      <c r="M424" s="282" t="s">
        <v>290</v>
      </c>
      <c r="N424" s="282">
        <f>N425+N426</f>
        <v>0</v>
      </c>
      <c r="O424" s="282" t="s">
        <v>290</v>
      </c>
      <c r="P424" s="282">
        <f>P425+P426</f>
        <v>0</v>
      </c>
      <c r="Q424" s="282" t="s">
        <v>290</v>
      </c>
      <c r="R424" s="282">
        <f>R425+R426</f>
        <v>0</v>
      </c>
      <c r="S424" s="282" t="s">
        <v>290</v>
      </c>
      <c r="T424" s="282">
        <f>T425+T426</f>
        <v>0</v>
      </c>
      <c r="U424" s="282" t="s">
        <v>290</v>
      </c>
      <c r="V424" s="282">
        <f>V425+V426</f>
        <v>0</v>
      </c>
      <c r="W424" s="282" t="s">
        <v>290</v>
      </c>
      <c r="X424" s="282">
        <f>X425+X426</f>
        <v>0</v>
      </c>
      <c r="Y424" s="282" t="s">
        <v>290</v>
      </c>
      <c r="Z424" s="282" t="s">
        <v>290</v>
      </c>
      <c r="AA424" s="282" t="s">
        <v>290</v>
      </c>
    </row>
    <row r="425" spans="1:27" x14ac:dyDescent="0.25">
      <c r="A425" s="333" t="s">
        <v>991</v>
      </c>
      <c r="B425" s="320" t="s">
        <v>649</v>
      </c>
      <c r="C425" s="311" t="s">
        <v>755</v>
      </c>
      <c r="D425" s="282"/>
      <c r="E425" s="282"/>
      <c r="F425" s="282"/>
      <c r="G425" s="282" t="s">
        <v>290</v>
      </c>
      <c r="H425" s="282"/>
      <c r="I425" s="282" t="s">
        <v>290</v>
      </c>
      <c r="J425" s="282"/>
      <c r="K425" s="282" t="s">
        <v>290</v>
      </c>
      <c r="L425" s="282"/>
      <c r="M425" s="282" t="s">
        <v>290</v>
      </c>
      <c r="N425" s="282"/>
      <c r="O425" s="282" t="s">
        <v>290</v>
      </c>
      <c r="P425" s="282"/>
      <c r="Q425" s="282" t="s">
        <v>290</v>
      </c>
      <c r="R425" s="282"/>
      <c r="S425" s="282" t="s">
        <v>290</v>
      </c>
      <c r="T425" s="282"/>
      <c r="U425" s="282" t="s">
        <v>290</v>
      </c>
      <c r="V425" s="282"/>
      <c r="W425" s="282" t="s">
        <v>290</v>
      </c>
      <c r="X425" s="282"/>
      <c r="Y425" s="282" t="s">
        <v>290</v>
      </c>
      <c r="Z425" s="282" t="s">
        <v>290</v>
      </c>
      <c r="AA425" s="282" t="s">
        <v>290</v>
      </c>
    </row>
    <row r="426" spans="1:27" x14ac:dyDescent="0.25">
      <c r="A426" s="333" t="s">
        <v>992</v>
      </c>
      <c r="B426" s="320" t="s">
        <v>637</v>
      </c>
      <c r="C426" s="311" t="s">
        <v>755</v>
      </c>
      <c r="D426" s="282"/>
      <c r="E426" s="282"/>
      <c r="F426" s="282"/>
      <c r="G426" s="282" t="s">
        <v>290</v>
      </c>
      <c r="H426" s="282"/>
      <c r="I426" s="282" t="s">
        <v>290</v>
      </c>
      <c r="J426" s="282"/>
      <c r="K426" s="282" t="s">
        <v>290</v>
      </c>
      <c r="L426" s="282"/>
      <c r="M426" s="282" t="s">
        <v>290</v>
      </c>
      <c r="N426" s="282"/>
      <c r="O426" s="282" t="s">
        <v>290</v>
      </c>
      <c r="P426" s="282"/>
      <c r="Q426" s="282" t="s">
        <v>290</v>
      </c>
      <c r="R426" s="282"/>
      <c r="S426" s="282" t="s">
        <v>290</v>
      </c>
      <c r="T426" s="282"/>
      <c r="U426" s="282" t="s">
        <v>290</v>
      </c>
      <c r="V426" s="282"/>
      <c r="W426" s="282" t="s">
        <v>290</v>
      </c>
      <c r="X426" s="282"/>
      <c r="Y426" s="282" t="s">
        <v>290</v>
      </c>
      <c r="Z426" s="282" t="s">
        <v>290</v>
      </c>
      <c r="AA426" s="282" t="s">
        <v>290</v>
      </c>
    </row>
    <row r="427" spans="1:27" x14ac:dyDescent="0.25">
      <c r="A427" s="333" t="s">
        <v>21</v>
      </c>
      <c r="B427" s="307" t="s">
        <v>993</v>
      </c>
      <c r="C427" s="311" t="s">
        <v>755</v>
      </c>
      <c r="D427" s="282">
        <v>184.4992</v>
      </c>
      <c r="E427" s="282">
        <v>127.7829997490001</v>
      </c>
      <c r="F427" s="282">
        <v>137.16681711000001</v>
      </c>
      <c r="G427" s="282">
        <v>132.84393962665089</v>
      </c>
      <c r="H427" s="282">
        <v>217.75588300000001</v>
      </c>
      <c r="I427" s="282">
        <v>250.01215217679999</v>
      </c>
      <c r="J427" s="282">
        <v>105.49861299999999</v>
      </c>
      <c r="K427" s="282">
        <v>163.46079602547636</v>
      </c>
      <c r="L427" s="282">
        <v>103.69754399999999</v>
      </c>
      <c r="M427" s="282">
        <v>157.9099441274937</v>
      </c>
      <c r="N427" s="282">
        <v>93.434636100000006</v>
      </c>
      <c r="O427" s="282">
        <v>154.74263612445964</v>
      </c>
      <c r="P427" s="282">
        <v>107.38778608242988</v>
      </c>
      <c r="Q427" s="282">
        <v>161.3877860824299</v>
      </c>
      <c r="R427" s="282">
        <v>0</v>
      </c>
      <c r="S427" s="282">
        <v>166.32377565849953</v>
      </c>
      <c r="T427" s="282">
        <v>0</v>
      </c>
      <c r="U427" s="282">
        <v>227.07449604534821</v>
      </c>
      <c r="V427" s="282">
        <v>0</v>
      </c>
      <c r="W427" s="282">
        <v>236.15747588716209</v>
      </c>
      <c r="X427" s="282">
        <v>0</v>
      </c>
      <c r="Y427" s="282">
        <v>245.6037749226486</v>
      </c>
      <c r="Z427" s="282">
        <f>F427+H427+J427+L427+N427+P427</f>
        <v>764.94127929242995</v>
      </c>
      <c r="AA427" s="282">
        <f t="shared" ref="AA427:AA428" si="382">I427+K427+M427+O427+Q427+S427+U427+W427+Y427+G427</f>
        <v>1895.5167766769689</v>
      </c>
    </row>
    <row r="428" spans="1:27" x14ac:dyDescent="0.25">
      <c r="A428" s="333" t="s">
        <v>39</v>
      </c>
      <c r="B428" s="307" t="s">
        <v>329</v>
      </c>
      <c r="C428" s="311" t="s">
        <v>755</v>
      </c>
      <c r="D428" s="282">
        <v>1.4406780000000001</v>
      </c>
      <c r="E428" s="282">
        <v>140.69942639999999</v>
      </c>
      <c r="F428" s="282">
        <v>88.546848861344003</v>
      </c>
      <c r="G428" s="282">
        <v>91.335190389999994</v>
      </c>
      <c r="H428" s="282">
        <v>1.612011901</v>
      </c>
      <c r="I428" s="282">
        <v>26.435004917399993</v>
      </c>
      <c r="J428" s="282">
        <v>1.612011901</v>
      </c>
      <c r="K428" s="282">
        <v>40.242775639543993</v>
      </c>
      <c r="L428" s="282">
        <v>1.612011901</v>
      </c>
      <c r="M428" s="282">
        <v>2.1509728213439994</v>
      </c>
      <c r="N428" s="282">
        <v>1.612011901</v>
      </c>
      <c r="O428" s="282">
        <v>2.1509728213439994</v>
      </c>
      <c r="P428" s="282">
        <v>1.6120118999999999</v>
      </c>
      <c r="Q428" s="282">
        <v>2.1509728213439994</v>
      </c>
      <c r="R428" s="282">
        <v>0</v>
      </c>
      <c r="S428" s="282">
        <v>2.1509728213439994</v>
      </c>
      <c r="T428" s="282">
        <v>0</v>
      </c>
      <c r="U428" s="282">
        <v>2.1509728213439994</v>
      </c>
      <c r="V428" s="282">
        <v>0</v>
      </c>
      <c r="W428" s="282">
        <v>2.1509728213439994</v>
      </c>
      <c r="X428" s="282">
        <v>0</v>
      </c>
      <c r="Y428" s="282">
        <v>2.1509728213439994</v>
      </c>
      <c r="Z428" s="282">
        <f>F428+H428+J428+L428+N428+P428</f>
        <v>96.606908365344012</v>
      </c>
      <c r="AA428" s="282">
        <f t="shared" si="382"/>
        <v>173.06978069635198</v>
      </c>
    </row>
    <row r="429" spans="1:27" x14ac:dyDescent="0.25">
      <c r="A429" s="333" t="s">
        <v>74</v>
      </c>
      <c r="B429" s="301" t="s">
        <v>921</v>
      </c>
      <c r="C429" s="311" t="s">
        <v>755</v>
      </c>
      <c r="D429" s="282">
        <v>0</v>
      </c>
      <c r="E429" s="282">
        <v>0</v>
      </c>
      <c r="F429" s="282">
        <v>0</v>
      </c>
      <c r="G429" s="282">
        <v>0</v>
      </c>
      <c r="H429" s="282">
        <v>0</v>
      </c>
      <c r="I429" s="282">
        <v>0</v>
      </c>
      <c r="J429" s="282">
        <v>0</v>
      </c>
      <c r="K429" s="282">
        <v>0</v>
      </c>
      <c r="L429" s="282">
        <v>0</v>
      </c>
      <c r="M429" s="282">
        <v>0</v>
      </c>
      <c r="N429" s="282">
        <v>0</v>
      </c>
      <c r="O429" s="282">
        <v>0</v>
      </c>
      <c r="P429" s="282">
        <v>0</v>
      </c>
      <c r="Q429" s="282">
        <v>0</v>
      </c>
      <c r="R429" s="282">
        <v>0</v>
      </c>
      <c r="S429" s="282">
        <v>0</v>
      </c>
      <c r="T429" s="282">
        <v>0</v>
      </c>
      <c r="U429" s="282">
        <v>0</v>
      </c>
      <c r="V429" s="282">
        <v>0</v>
      </c>
      <c r="W429" s="282">
        <v>0</v>
      </c>
      <c r="X429" s="282">
        <v>0</v>
      </c>
      <c r="Y429" s="282">
        <v>0</v>
      </c>
      <c r="Z429" s="282">
        <f t="shared" ref="Z429:Z430" si="383">F429+H429+J429+L429+N429+P429</f>
        <v>0</v>
      </c>
      <c r="AA429" s="282">
        <f t="shared" ref="AA429:AA430" si="384">I429+K429+M429+O429+Q429+S429+U429+W429+Y429+G429</f>
        <v>0</v>
      </c>
    </row>
    <row r="430" spans="1:27" x14ac:dyDescent="0.25">
      <c r="A430" s="333" t="s">
        <v>624</v>
      </c>
      <c r="B430" s="301" t="s">
        <v>625</v>
      </c>
      <c r="C430" s="311" t="s">
        <v>755</v>
      </c>
      <c r="D430" s="282"/>
      <c r="E430" s="282"/>
      <c r="F430" s="282">
        <v>0</v>
      </c>
      <c r="G430" s="282">
        <v>0</v>
      </c>
      <c r="H430" s="282">
        <v>0</v>
      </c>
      <c r="I430" s="282">
        <v>0</v>
      </c>
      <c r="J430" s="282">
        <v>0</v>
      </c>
      <c r="K430" s="282">
        <v>0</v>
      </c>
      <c r="L430" s="282">
        <v>0</v>
      </c>
      <c r="M430" s="282">
        <v>0</v>
      </c>
      <c r="N430" s="282">
        <v>0</v>
      </c>
      <c r="O430" s="282">
        <v>0</v>
      </c>
      <c r="P430" s="282">
        <v>0</v>
      </c>
      <c r="Q430" s="282">
        <v>0</v>
      </c>
      <c r="R430" s="282">
        <v>0</v>
      </c>
      <c r="S430" s="282">
        <v>0</v>
      </c>
      <c r="T430" s="282">
        <v>0</v>
      </c>
      <c r="U430" s="282">
        <v>0</v>
      </c>
      <c r="V430" s="282">
        <v>0</v>
      </c>
      <c r="W430" s="282">
        <v>0</v>
      </c>
      <c r="X430" s="282">
        <v>0</v>
      </c>
      <c r="Y430" s="282">
        <v>0</v>
      </c>
      <c r="Z430" s="282">
        <f t="shared" si="383"/>
        <v>0</v>
      </c>
      <c r="AA430" s="282">
        <f t="shared" si="384"/>
        <v>0</v>
      </c>
    </row>
    <row r="431" spans="1:27" ht="15.75" customHeight="1" x14ac:dyDescent="0.25">
      <c r="A431" s="333" t="s">
        <v>19</v>
      </c>
      <c r="B431" s="319" t="s">
        <v>225</v>
      </c>
      <c r="C431" s="311" t="s">
        <v>755</v>
      </c>
      <c r="D431" s="309">
        <f t="shared" ref="D431:E431" si="385">D432+D433+D434+D435+D436+D441+D442</f>
        <v>95.888600000000011</v>
      </c>
      <c r="E431" s="309">
        <f t="shared" si="385"/>
        <v>0</v>
      </c>
      <c r="F431" s="309">
        <f t="shared" ref="F431" si="386">F432+F433+F434+F435+F436+F441+F442</f>
        <v>56</v>
      </c>
      <c r="G431" s="282">
        <f t="shared" ref="G431:U431" si="387">G433</f>
        <v>0</v>
      </c>
      <c r="H431" s="309">
        <f t="shared" ref="H431" si="388">H432+H433+H434+H435+H436+H441+H442</f>
        <v>466.88200000000001</v>
      </c>
      <c r="I431" s="282">
        <f t="shared" ref="I431" si="389">I433</f>
        <v>0</v>
      </c>
      <c r="J431" s="309">
        <f t="shared" ref="J431" si="390">J432+J433+J434+J435+J436+J441+J442</f>
        <v>0</v>
      </c>
      <c r="K431" s="282">
        <f t="shared" ref="K431" si="391">K433</f>
        <v>0</v>
      </c>
      <c r="L431" s="309">
        <f>L432+L433+L434+L435+L436+L441+L442</f>
        <v>0</v>
      </c>
      <c r="M431" s="282">
        <f t="shared" ref="M431" si="392">M433</f>
        <v>0</v>
      </c>
      <c r="N431" s="309">
        <f>N432+N433+N434+N435+N436+N441+N442</f>
        <v>0</v>
      </c>
      <c r="O431" s="282">
        <f t="shared" ref="O431" si="393">O433</f>
        <v>0</v>
      </c>
      <c r="P431" s="309">
        <f>P432+P433+P434+P435+P436+P441+P442</f>
        <v>0</v>
      </c>
      <c r="Q431" s="282">
        <f t="shared" ref="Q431" si="394">Q433</f>
        <v>0</v>
      </c>
      <c r="R431" s="309">
        <f>R432+R433+R434+R435+R436+R441+R442</f>
        <v>0</v>
      </c>
      <c r="S431" s="282">
        <f t="shared" ref="S431" si="395">S433</f>
        <v>0</v>
      </c>
      <c r="T431" s="309">
        <f>T432+T433+T434+T435+T436+T441+T442</f>
        <v>0</v>
      </c>
      <c r="U431" s="282">
        <f t="shared" si="387"/>
        <v>0</v>
      </c>
      <c r="V431" s="309">
        <f>V432+V433+V434+V435+V436+V441+V442</f>
        <v>0</v>
      </c>
      <c r="W431" s="282">
        <f t="shared" ref="W431" si="396">W433</f>
        <v>0</v>
      </c>
      <c r="X431" s="309">
        <f>X432+X433+X434+X435+X436+X441+X442</f>
        <v>0</v>
      </c>
      <c r="Y431" s="282">
        <f t="shared" ref="Y431" si="397">Y433</f>
        <v>0</v>
      </c>
      <c r="Z431" s="282">
        <f t="shared" ref="Z431" si="398">F431+H431+J431+L431+N431+P431</f>
        <v>522.88200000000006</v>
      </c>
      <c r="AA431" s="282">
        <f>I431+K431+M431+O431+Q431+S431+U431+W431+Y431+G431</f>
        <v>0</v>
      </c>
    </row>
    <row r="432" spans="1:27" x14ac:dyDescent="0.25">
      <c r="A432" s="333" t="s">
        <v>23</v>
      </c>
      <c r="B432" s="307" t="s">
        <v>226</v>
      </c>
      <c r="C432" s="311" t="s">
        <v>755</v>
      </c>
      <c r="D432" s="282">
        <v>0</v>
      </c>
      <c r="E432" s="282">
        <v>0</v>
      </c>
      <c r="F432" s="282">
        <v>0</v>
      </c>
      <c r="G432" s="282">
        <v>0</v>
      </c>
      <c r="H432" s="282">
        <v>0</v>
      </c>
      <c r="I432" s="282">
        <v>0</v>
      </c>
      <c r="J432" s="282">
        <v>0</v>
      </c>
      <c r="K432" s="282">
        <v>0</v>
      </c>
      <c r="L432" s="282">
        <v>0</v>
      </c>
      <c r="M432" s="282">
        <v>0</v>
      </c>
      <c r="N432" s="282">
        <v>0</v>
      </c>
      <c r="O432" s="282">
        <v>0</v>
      </c>
      <c r="P432" s="282">
        <v>0</v>
      </c>
      <c r="Q432" s="282">
        <v>0</v>
      </c>
      <c r="R432" s="282">
        <v>0</v>
      </c>
      <c r="S432" s="282">
        <v>0</v>
      </c>
      <c r="T432" s="282">
        <v>0</v>
      </c>
      <c r="U432" s="282">
        <v>0</v>
      </c>
      <c r="V432" s="282">
        <v>0</v>
      </c>
      <c r="W432" s="282">
        <v>0</v>
      </c>
      <c r="X432" s="282">
        <v>0</v>
      </c>
      <c r="Y432" s="282">
        <v>0</v>
      </c>
      <c r="Z432" s="282">
        <f t="shared" ref="Z432:Z433" si="399">F432+H432+J432+L432+N432+P432</f>
        <v>0</v>
      </c>
      <c r="AA432" s="282">
        <f>I432+K432+M432+O432+Q432+S432+U432+W432+Y432+G432</f>
        <v>0</v>
      </c>
    </row>
    <row r="433" spans="1:27" x14ac:dyDescent="0.25">
      <c r="A433" s="333" t="s">
        <v>24</v>
      </c>
      <c r="B433" s="307" t="s">
        <v>227</v>
      </c>
      <c r="C433" s="311" t="s">
        <v>755</v>
      </c>
      <c r="D433" s="282">
        <v>0</v>
      </c>
      <c r="E433" s="282">
        <v>0</v>
      </c>
      <c r="F433" s="282">
        <v>56</v>
      </c>
      <c r="G433" s="282">
        <v>0</v>
      </c>
      <c r="H433" s="282">
        <v>466.88200000000001</v>
      </c>
      <c r="I433" s="282">
        <v>0</v>
      </c>
      <c r="J433" s="282">
        <v>0</v>
      </c>
      <c r="K433" s="282">
        <v>0</v>
      </c>
      <c r="L433" s="282">
        <v>0</v>
      </c>
      <c r="M433" s="282">
        <v>0</v>
      </c>
      <c r="N433" s="282">
        <v>0</v>
      </c>
      <c r="O433" s="282">
        <v>0</v>
      </c>
      <c r="P433" s="282">
        <v>0</v>
      </c>
      <c r="Q433" s="282">
        <v>0</v>
      </c>
      <c r="R433" s="282">
        <v>0</v>
      </c>
      <c r="S433" s="282">
        <v>0</v>
      </c>
      <c r="T433" s="282">
        <v>0</v>
      </c>
      <c r="U433" s="282">
        <v>0</v>
      </c>
      <c r="V433" s="282">
        <v>0</v>
      </c>
      <c r="W433" s="282">
        <v>0</v>
      </c>
      <c r="X433" s="282">
        <v>0</v>
      </c>
      <c r="Y433" s="282">
        <v>0</v>
      </c>
      <c r="Z433" s="282">
        <f t="shared" si="399"/>
        <v>522.88200000000006</v>
      </c>
      <c r="AA433" s="282">
        <f>I433+K433+M433+O433+Q433+S433+U433+W433+Y433+G433</f>
        <v>0</v>
      </c>
    </row>
    <row r="434" spans="1:27" x14ac:dyDescent="0.25">
      <c r="A434" s="333" t="s">
        <v>30</v>
      </c>
      <c r="B434" s="307" t="s">
        <v>1112</v>
      </c>
      <c r="C434" s="311" t="s">
        <v>755</v>
      </c>
      <c r="D434" s="282"/>
      <c r="E434" s="282"/>
      <c r="F434" s="282"/>
      <c r="G434" s="282">
        <v>0</v>
      </c>
      <c r="H434" s="282"/>
      <c r="I434" s="282">
        <v>0</v>
      </c>
      <c r="J434" s="282"/>
      <c r="K434" s="282">
        <v>0</v>
      </c>
      <c r="L434" s="282"/>
      <c r="M434" s="282">
        <v>0</v>
      </c>
      <c r="N434" s="282"/>
      <c r="O434" s="282">
        <v>0</v>
      </c>
      <c r="P434" s="282"/>
      <c r="Q434" s="282">
        <v>0</v>
      </c>
      <c r="R434" s="282"/>
      <c r="S434" s="282">
        <v>0</v>
      </c>
      <c r="T434" s="282"/>
      <c r="U434" s="282">
        <v>0</v>
      </c>
      <c r="V434" s="282"/>
      <c r="W434" s="282">
        <v>0</v>
      </c>
      <c r="X434" s="282"/>
      <c r="Y434" s="282">
        <v>0</v>
      </c>
      <c r="Z434" s="282">
        <f t="shared" ref="Z434:Z442" si="400">F434+H434+J434+L434+N434+P434</f>
        <v>0</v>
      </c>
      <c r="AA434" s="282">
        <f t="shared" ref="AA434:AA442" si="401">I434+K434+M434+O434+Q434+S434+U434+W434+Y434+G434</f>
        <v>0</v>
      </c>
    </row>
    <row r="435" spans="1:27" x14ac:dyDescent="0.25">
      <c r="A435" s="333" t="s">
        <v>40</v>
      </c>
      <c r="B435" s="307" t="s">
        <v>228</v>
      </c>
      <c r="C435" s="311" t="s">
        <v>755</v>
      </c>
      <c r="D435" s="282">
        <v>0</v>
      </c>
      <c r="E435" s="282">
        <v>0</v>
      </c>
      <c r="F435" s="282">
        <v>0</v>
      </c>
      <c r="G435" s="282">
        <v>0</v>
      </c>
      <c r="H435" s="282">
        <v>0</v>
      </c>
      <c r="I435" s="282">
        <v>0</v>
      </c>
      <c r="J435" s="282">
        <v>0</v>
      </c>
      <c r="K435" s="282">
        <v>0</v>
      </c>
      <c r="L435" s="282">
        <v>0</v>
      </c>
      <c r="M435" s="282">
        <v>0</v>
      </c>
      <c r="N435" s="282">
        <v>0</v>
      </c>
      <c r="O435" s="282">
        <v>0</v>
      </c>
      <c r="P435" s="282">
        <v>0</v>
      </c>
      <c r="Q435" s="282">
        <v>0</v>
      </c>
      <c r="R435" s="282">
        <v>0</v>
      </c>
      <c r="S435" s="282">
        <v>0</v>
      </c>
      <c r="T435" s="282">
        <v>0</v>
      </c>
      <c r="U435" s="282">
        <v>0</v>
      </c>
      <c r="V435" s="282">
        <v>0</v>
      </c>
      <c r="W435" s="282">
        <v>0</v>
      </c>
      <c r="X435" s="282">
        <v>0</v>
      </c>
      <c r="Y435" s="282">
        <v>0</v>
      </c>
      <c r="Z435" s="282">
        <f t="shared" si="400"/>
        <v>0</v>
      </c>
      <c r="AA435" s="282">
        <f t="shared" si="401"/>
        <v>0</v>
      </c>
    </row>
    <row r="436" spans="1:27" x14ac:dyDescent="0.25">
      <c r="A436" s="333" t="s">
        <v>41</v>
      </c>
      <c r="B436" s="307" t="s">
        <v>229</v>
      </c>
      <c r="C436" s="311" t="s">
        <v>755</v>
      </c>
      <c r="D436" s="282">
        <f t="shared" ref="D436:E436" si="402">D437+D439</f>
        <v>0</v>
      </c>
      <c r="E436" s="282">
        <f t="shared" si="402"/>
        <v>0</v>
      </c>
      <c r="F436" s="282">
        <f t="shared" ref="F436" si="403">F437+F439</f>
        <v>0</v>
      </c>
      <c r="G436" s="282">
        <v>0</v>
      </c>
      <c r="H436" s="282">
        <f t="shared" ref="H436" si="404">H437+H439</f>
        <v>0</v>
      </c>
      <c r="I436" s="282">
        <v>0</v>
      </c>
      <c r="J436" s="282">
        <f t="shared" ref="J436" si="405">J437+J439</f>
        <v>0</v>
      </c>
      <c r="K436" s="282">
        <v>0</v>
      </c>
      <c r="L436" s="282">
        <f>L437+L439</f>
        <v>0</v>
      </c>
      <c r="M436" s="282">
        <v>0</v>
      </c>
      <c r="N436" s="282">
        <f>N437+N439</f>
        <v>0</v>
      </c>
      <c r="O436" s="282">
        <v>0</v>
      </c>
      <c r="P436" s="282">
        <f>P437+P439</f>
        <v>0</v>
      </c>
      <c r="Q436" s="282">
        <v>0</v>
      </c>
      <c r="R436" s="282">
        <f>R437+R439</f>
        <v>0</v>
      </c>
      <c r="S436" s="282">
        <v>0</v>
      </c>
      <c r="T436" s="282">
        <f>T437+T439</f>
        <v>0</v>
      </c>
      <c r="U436" s="282">
        <v>0</v>
      </c>
      <c r="V436" s="282">
        <f>V437+V439</f>
        <v>0</v>
      </c>
      <c r="W436" s="282">
        <v>0</v>
      </c>
      <c r="X436" s="282">
        <f>X437+X439</f>
        <v>0</v>
      </c>
      <c r="Y436" s="282">
        <v>0</v>
      </c>
      <c r="Z436" s="282">
        <f t="shared" si="400"/>
        <v>0</v>
      </c>
      <c r="AA436" s="282">
        <f t="shared" si="401"/>
        <v>0</v>
      </c>
    </row>
    <row r="437" spans="1:27" x14ac:dyDescent="0.25">
      <c r="A437" s="333" t="s">
        <v>116</v>
      </c>
      <c r="B437" s="301" t="s">
        <v>626</v>
      </c>
      <c r="C437" s="311" t="s">
        <v>755</v>
      </c>
      <c r="D437" s="282"/>
      <c r="E437" s="282"/>
      <c r="F437" s="282">
        <v>0</v>
      </c>
      <c r="G437" s="282">
        <v>0</v>
      </c>
      <c r="H437" s="282">
        <v>0</v>
      </c>
      <c r="I437" s="282">
        <v>0</v>
      </c>
      <c r="J437" s="282">
        <v>0</v>
      </c>
      <c r="K437" s="282">
        <v>0</v>
      </c>
      <c r="L437" s="282">
        <v>0</v>
      </c>
      <c r="M437" s="282">
        <v>0</v>
      </c>
      <c r="N437" s="282">
        <v>0</v>
      </c>
      <c r="O437" s="282">
        <v>0</v>
      </c>
      <c r="P437" s="282">
        <v>0</v>
      </c>
      <c r="Q437" s="282">
        <v>0</v>
      </c>
      <c r="R437" s="282">
        <v>0</v>
      </c>
      <c r="S437" s="282">
        <v>0</v>
      </c>
      <c r="T437" s="282">
        <v>0</v>
      </c>
      <c r="U437" s="282">
        <v>0</v>
      </c>
      <c r="V437" s="282">
        <v>0</v>
      </c>
      <c r="W437" s="282">
        <v>0</v>
      </c>
      <c r="X437" s="282">
        <v>0</v>
      </c>
      <c r="Y437" s="282">
        <v>0</v>
      </c>
      <c r="Z437" s="282">
        <f t="shared" si="400"/>
        <v>0</v>
      </c>
      <c r="AA437" s="282">
        <f t="shared" si="401"/>
        <v>0</v>
      </c>
    </row>
    <row r="438" spans="1:27" ht="31.5" x14ac:dyDescent="0.25">
      <c r="A438" s="333" t="s">
        <v>746</v>
      </c>
      <c r="B438" s="305" t="s">
        <v>738</v>
      </c>
      <c r="C438" s="311" t="s">
        <v>755</v>
      </c>
      <c r="D438" s="282"/>
      <c r="E438" s="282"/>
      <c r="F438" s="282">
        <v>0</v>
      </c>
      <c r="G438" s="282">
        <v>0</v>
      </c>
      <c r="H438" s="282">
        <v>0</v>
      </c>
      <c r="I438" s="282">
        <v>0</v>
      </c>
      <c r="J438" s="282">
        <v>0</v>
      </c>
      <c r="K438" s="282">
        <v>0</v>
      </c>
      <c r="L438" s="282">
        <v>0</v>
      </c>
      <c r="M438" s="282">
        <v>0</v>
      </c>
      <c r="N438" s="282">
        <v>0</v>
      </c>
      <c r="O438" s="282">
        <v>0</v>
      </c>
      <c r="P438" s="282">
        <v>0</v>
      </c>
      <c r="Q438" s="282">
        <v>0</v>
      </c>
      <c r="R438" s="282">
        <v>0</v>
      </c>
      <c r="S438" s="282">
        <v>0</v>
      </c>
      <c r="T438" s="282">
        <v>0</v>
      </c>
      <c r="U438" s="282">
        <v>0</v>
      </c>
      <c r="V438" s="282">
        <v>0</v>
      </c>
      <c r="W438" s="282">
        <v>0</v>
      </c>
      <c r="X438" s="282">
        <v>0</v>
      </c>
      <c r="Y438" s="282">
        <v>0</v>
      </c>
      <c r="Z438" s="282">
        <f t="shared" si="400"/>
        <v>0</v>
      </c>
      <c r="AA438" s="282">
        <f t="shared" si="401"/>
        <v>0</v>
      </c>
    </row>
    <row r="439" spans="1:27" x14ac:dyDescent="0.25">
      <c r="A439" s="333" t="s">
        <v>800</v>
      </c>
      <c r="B439" s="301" t="s">
        <v>745</v>
      </c>
      <c r="C439" s="311" t="s">
        <v>755</v>
      </c>
      <c r="D439" s="282"/>
      <c r="E439" s="282"/>
      <c r="F439" s="282">
        <v>0</v>
      </c>
      <c r="G439" s="282">
        <v>0</v>
      </c>
      <c r="H439" s="282">
        <v>0</v>
      </c>
      <c r="I439" s="282">
        <v>0</v>
      </c>
      <c r="J439" s="282">
        <v>0</v>
      </c>
      <c r="K439" s="282">
        <v>0</v>
      </c>
      <c r="L439" s="282">
        <v>0</v>
      </c>
      <c r="M439" s="282">
        <v>0</v>
      </c>
      <c r="N439" s="282">
        <v>0</v>
      </c>
      <c r="O439" s="282">
        <v>0</v>
      </c>
      <c r="P439" s="282">
        <v>0</v>
      </c>
      <c r="Q439" s="282">
        <v>0</v>
      </c>
      <c r="R439" s="282">
        <v>0</v>
      </c>
      <c r="S439" s="282">
        <v>0</v>
      </c>
      <c r="T439" s="282">
        <v>0</v>
      </c>
      <c r="U439" s="282">
        <v>0</v>
      </c>
      <c r="V439" s="282">
        <v>0</v>
      </c>
      <c r="W439" s="282">
        <v>0</v>
      </c>
      <c r="X439" s="282">
        <v>0</v>
      </c>
      <c r="Y439" s="282">
        <v>0</v>
      </c>
      <c r="Z439" s="282">
        <f t="shared" si="400"/>
        <v>0</v>
      </c>
      <c r="AA439" s="282">
        <f t="shared" si="401"/>
        <v>0</v>
      </c>
    </row>
    <row r="440" spans="1:27" ht="31.5" x14ac:dyDescent="0.25">
      <c r="A440" s="333" t="s">
        <v>801</v>
      </c>
      <c r="B440" s="305" t="s">
        <v>747</v>
      </c>
      <c r="C440" s="311" t="s">
        <v>755</v>
      </c>
      <c r="D440" s="282"/>
      <c r="E440" s="282"/>
      <c r="F440" s="282">
        <v>0</v>
      </c>
      <c r="G440" s="282">
        <v>0</v>
      </c>
      <c r="H440" s="282">
        <v>0</v>
      </c>
      <c r="I440" s="282">
        <v>0</v>
      </c>
      <c r="J440" s="282">
        <v>0</v>
      </c>
      <c r="K440" s="282">
        <v>0</v>
      </c>
      <c r="L440" s="282">
        <v>0</v>
      </c>
      <c r="M440" s="282">
        <v>0</v>
      </c>
      <c r="N440" s="282">
        <v>0</v>
      </c>
      <c r="O440" s="282">
        <v>0</v>
      </c>
      <c r="P440" s="282">
        <v>0</v>
      </c>
      <c r="Q440" s="282">
        <v>0</v>
      </c>
      <c r="R440" s="282">
        <v>0</v>
      </c>
      <c r="S440" s="282">
        <v>0</v>
      </c>
      <c r="T440" s="282">
        <v>0</v>
      </c>
      <c r="U440" s="282">
        <v>0</v>
      </c>
      <c r="V440" s="282">
        <v>0</v>
      </c>
      <c r="W440" s="282">
        <v>0</v>
      </c>
      <c r="X440" s="282">
        <v>0</v>
      </c>
      <c r="Y440" s="282">
        <v>0</v>
      </c>
      <c r="Z440" s="282">
        <f t="shared" si="400"/>
        <v>0</v>
      </c>
      <c r="AA440" s="282">
        <f t="shared" si="401"/>
        <v>0</v>
      </c>
    </row>
    <row r="441" spans="1:27" x14ac:dyDescent="0.25">
      <c r="A441" s="333" t="s">
        <v>42</v>
      </c>
      <c r="B441" s="307" t="s">
        <v>235</v>
      </c>
      <c r="C441" s="311" t="s">
        <v>755</v>
      </c>
      <c r="D441" s="282"/>
      <c r="E441" s="282"/>
      <c r="F441" s="282">
        <v>0</v>
      </c>
      <c r="G441" s="282">
        <v>0</v>
      </c>
      <c r="H441" s="282">
        <v>0</v>
      </c>
      <c r="I441" s="282">
        <v>0</v>
      </c>
      <c r="J441" s="282">
        <v>0</v>
      </c>
      <c r="K441" s="282">
        <v>0</v>
      </c>
      <c r="L441" s="282">
        <v>0</v>
      </c>
      <c r="M441" s="282">
        <v>0</v>
      </c>
      <c r="N441" s="282">
        <v>0</v>
      </c>
      <c r="O441" s="282">
        <v>0</v>
      </c>
      <c r="P441" s="282">
        <v>0</v>
      </c>
      <c r="Q441" s="282">
        <v>0</v>
      </c>
      <c r="R441" s="282">
        <v>0</v>
      </c>
      <c r="S441" s="282">
        <v>0</v>
      </c>
      <c r="T441" s="282">
        <v>0</v>
      </c>
      <c r="U441" s="282">
        <v>0</v>
      </c>
      <c r="V441" s="282">
        <v>0</v>
      </c>
      <c r="W441" s="282">
        <v>0</v>
      </c>
      <c r="X441" s="282">
        <v>0</v>
      </c>
      <c r="Y441" s="282">
        <v>0</v>
      </c>
      <c r="Z441" s="282">
        <f t="shared" si="400"/>
        <v>0</v>
      </c>
      <c r="AA441" s="282">
        <f t="shared" si="401"/>
        <v>0</v>
      </c>
    </row>
    <row r="442" spans="1:27" x14ac:dyDescent="0.25">
      <c r="A442" s="333" t="s">
        <v>43</v>
      </c>
      <c r="B442" s="307" t="s">
        <v>236</v>
      </c>
      <c r="C442" s="311" t="s">
        <v>755</v>
      </c>
      <c r="D442" s="282">
        <v>95.888600000000011</v>
      </c>
      <c r="E442" s="282">
        <v>0</v>
      </c>
      <c r="F442" s="282">
        <v>0</v>
      </c>
      <c r="G442" s="282">
        <v>0</v>
      </c>
      <c r="H442" s="282">
        <v>0</v>
      </c>
      <c r="I442" s="282">
        <v>0</v>
      </c>
      <c r="J442" s="282">
        <v>0</v>
      </c>
      <c r="K442" s="282">
        <v>0</v>
      </c>
      <c r="L442" s="282">
        <v>0</v>
      </c>
      <c r="M442" s="282">
        <v>0</v>
      </c>
      <c r="N442" s="282">
        <v>0</v>
      </c>
      <c r="O442" s="282">
        <v>0</v>
      </c>
      <c r="P442" s="282">
        <v>0</v>
      </c>
      <c r="Q442" s="282">
        <v>0</v>
      </c>
      <c r="R442" s="282">
        <v>0</v>
      </c>
      <c r="S442" s="282">
        <v>0</v>
      </c>
      <c r="T442" s="282">
        <v>0</v>
      </c>
      <c r="U442" s="282">
        <v>0</v>
      </c>
      <c r="V442" s="282">
        <v>0</v>
      </c>
      <c r="W442" s="282">
        <v>0</v>
      </c>
      <c r="X442" s="282">
        <v>0</v>
      </c>
      <c r="Y442" s="282">
        <v>0</v>
      </c>
      <c r="Z442" s="282">
        <f t="shared" si="400"/>
        <v>0</v>
      </c>
      <c r="AA442" s="282">
        <f t="shared" si="401"/>
        <v>0</v>
      </c>
    </row>
    <row r="443" spans="1:27" x14ac:dyDescent="0.25">
      <c r="A443" s="333" t="s">
        <v>26</v>
      </c>
      <c r="B443" s="310" t="s">
        <v>874</v>
      </c>
      <c r="C443" s="344" t="s">
        <v>290</v>
      </c>
      <c r="D443" s="309"/>
      <c r="E443" s="309"/>
      <c r="F443" s="282"/>
      <c r="G443" s="282" t="s">
        <v>290</v>
      </c>
      <c r="H443" s="282"/>
      <c r="I443" s="282" t="s">
        <v>290</v>
      </c>
      <c r="J443" s="282"/>
      <c r="K443" s="282" t="s">
        <v>290</v>
      </c>
      <c r="L443" s="282"/>
      <c r="M443" s="282" t="s">
        <v>290</v>
      </c>
      <c r="N443" s="282"/>
      <c r="O443" s="282" t="s">
        <v>290</v>
      </c>
      <c r="P443" s="282"/>
      <c r="Q443" s="282" t="s">
        <v>290</v>
      </c>
      <c r="R443" s="282"/>
      <c r="S443" s="282" t="s">
        <v>290</v>
      </c>
      <c r="T443" s="282"/>
      <c r="U443" s="282" t="s">
        <v>290</v>
      </c>
      <c r="V443" s="282"/>
      <c r="W443" s="282" t="s">
        <v>290</v>
      </c>
      <c r="X443" s="282"/>
      <c r="Y443" s="282" t="s">
        <v>290</v>
      </c>
      <c r="Z443" s="282" t="s">
        <v>290</v>
      </c>
      <c r="AA443" s="282" t="s">
        <v>290</v>
      </c>
    </row>
    <row r="444" spans="1:27" ht="47.25" x14ac:dyDescent="0.25">
      <c r="A444" s="345" t="s">
        <v>838</v>
      </c>
      <c r="B444" s="307" t="s">
        <v>842</v>
      </c>
      <c r="C444" s="311" t="s">
        <v>755</v>
      </c>
      <c r="D444" s="282"/>
      <c r="E444" s="282"/>
      <c r="F444" s="282">
        <v>234.84200442257838</v>
      </c>
      <c r="G444" s="282">
        <v>0</v>
      </c>
      <c r="H444" s="282">
        <v>83.201865384401756</v>
      </c>
      <c r="I444" s="282">
        <v>243.07817714999999</v>
      </c>
      <c r="J444" s="282">
        <v>107.86403258915915</v>
      </c>
      <c r="K444" s="282">
        <v>205.52403811133399</v>
      </c>
      <c r="L444" s="282">
        <v>156.54103230259997</v>
      </c>
      <c r="M444" s="282">
        <v>201.44851522064118</v>
      </c>
      <c r="N444" s="282">
        <v>139.2785747062</v>
      </c>
      <c r="O444" s="282">
        <v>204.09163217938996</v>
      </c>
      <c r="P444" s="282">
        <v>136.97553462140004</v>
      </c>
      <c r="Q444" s="282">
        <v>264.47042422741015</v>
      </c>
      <c r="R444" s="282">
        <v>0</v>
      </c>
      <c r="S444" s="282">
        <v>219.85909704796723</v>
      </c>
      <c r="T444" s="282">
        <v>0</v>
      </c>
      <c r="U444" s="282">
        <v>177.767098891329</v>
      </c>
      <c r="V444" s="282">
        <v>0</v>
      </c>
      <c r="W444" s="282">
        <v>219.11634294707687</v>
      </c>
      <c r="X444" s="282">
        <v>0</v>
      </c>
      <c r="Y444" s="282">
        <v>216.85786864602412</v>
      </c>
      <c r="Z444" s="282">
        <f t="shared" ref="Z444:Z446" si="406">F444+H444+J444+L444+N444+P444</f>
        <v>858.70304402633917</v>
      </c>
      <c r="AA444" s="282">
        <f t="shared" ref="AA444:AA446" si="407">I444+K444+M444+O444+Q444+S444+U444+W444+Y444+G444</f>
        <v>1952.2131944211724</v>
      </c>
    </row>
    <row r="445" spans="1:27" x14ac:dyDescent="0.25">
      <c r="A445" s="345" t="s">
        <v>839</v>
      </c>
      <c r="B445" s="301" t="s">
        <v>922</v>
      </c>
      <c r="C445" s="311" t="s">
        <v>755</v>
      </c>
      <c r="D445" s="282"/>
      <c r="E445" s="282"/>
      <c r="F445" s="282">
        <v>0</v>
      </c>
      <c r="G445" s="282">
        <v>0</v>
      </c>
      <c r="H445" s="282">
        <v>0</v>
      </c>
      <c r="I445" s="282">
        <v>0</v>
      </c>
      <c r="J445" s="282">
        <v>0</v>
      </c>
      <c r="K445" s="282">
        <v>0</v>
      </c>
      <c r="L445" s="282">
        <v>0</v>
      </c>
      <c r="M445" s="282">
        <v>0</v>
      </c>
      <c r="N445" s="282">
        <v>0</v>
      </c>
      <c r="O445" s="282">
        <v>0</v>
      </c>
      <c r="P445" s="282">
        <v>0</v>
      </c>
      <c r="Q445" s="282">
        <v>0</v>
      </c>
      <c r="R445" s="282">
        <v>0</v>
      </c>
      <c r="S445" s="282">
        <v>0</v>
      </c>
      <c r="T445" s="282">
        <v>0</v>
      </c>
      <c r="U445" s="282">
        <v>0</v>
      </c>
      <c r="V445" s="282">
        <v>0</v>
      </c>
      <c r="W445" s="282">
        <v>0</v>
      </c>
      <c r="X445" s="282">
        <v>0</v>
      </c>
      <c r="Y445" s="282">
        <v>0</v>
      </c>
      <c r="Z445" s="282">
        <f t="shared" si="406"/>
        <v>0</v>
      </c>
      <c r="AA445" s="282">
        <f t="shared" si="407"/>
        <v>0</v>
      </c>
    </row>
    <row r="446" spans="1:27" ht="31.5" x14ac:dyDescent="0.25">
      <c r="A446" s="345" t="s">
        <v>840</v>
      </c>
      <c r="B446" s="301" t="s">
        <v>890</v>
      </c>
      <c r="C446" s="311" t="s">
        <v>755</v>
      </c>
      <c r="D446" s="282"/>
      <c r="E446" s="282"/>
      <c r="F446" s="282">
        <v>160.05169567797842</v>
      </c>
      <c r="G446" s="282">
        <v>0</v>
      </c>
      <c r="H446" s="282">
        <v>32.513486549868247</v>
      </c>
      <c r="I446" s="282"/>
      <c r="J446" s="282">
        <v>72.891781820759149</v>
      </c>
      <c r="K446" s="282">
        <v>0</v>
      </c>
      <c r="L446" s="282">
        <v>127.19794287879998</v>
      </c>
      <c r="M446" s="282">
        <v>0</v>
      </c>
      <c r="N446" s="282">
        <v>113.18566063300001</v>
      </c>
      <c r="O446" s="282">
        <v>0</v>
      </c>
      <c r="P446" s="282">
        <v>113.15223846560002</v>
      </c>
      <c r="Q446" s="282">
        <v>0</v>
      </c>
      <c r="R446" s="282">
        <v>0</v>
      </c>
      <c r="S446" s="282">
        <v>0</v>
      </c>
      <c r="T446" s="282">
        <v>0</v>
      </c>
      <c r="U446" s="282">
        <v>0</v>
      </c>
      <c r="V446" s="282">
        <v>0</v>
      </c>
      <c r="W446" s="282">
        <v>0</v>
      </c>
      <c r="X446" s="282">
        <v>0</v>
      </c>
      <c r="Y446" s="282">
        <v>0</v>
      </c>
      <c r="Z446" s="282">
        <f t="shared" si="406"/>
        <v>618.99280602600584</v>
      </c>
      <c r="AA446" s="282">
        <f t="shared" si="407"/>
        <v>0</v>
      </c>
    </row>
    <row r="447" spans="1:27" x14ac:dyDescent="0.25">
      <c r="A447" s="345" t="s">
        <v>841</v>
      </c>
      <c r="B447" s="301" t="s">
        <v>837</v>
      </c>
      <c r="C447" s="311" t="s">
        <v>755</v>
      </c>
      <c r="D447" s="282"/>
      <c r="E447" s="282"/>
      <c r="F447" s="282">
        <v>0</v>
      </c>
      <c r="G447" s="282">
        <v>0</v>
      </c>
      <c r="H447" s="282">
        <v>0</v>
      </c>
      <c r="I447" s="282">
        <v>0</v>
      </c>
      <c r="J447" s="282">
        <v>0</v>
      </c>
      <c r="K447" s="282">
        <v>0</v>
      </c>
      <c r="L447" s="282">
        <v>0</v>
      </c>
      <c r="M447" s="282">
        <v>0</v>
      </c>
      <c r="N447" s="282">
        <v>0</v>
      </c>
      <c r="O447" s="282">
        <v>0</v>
      </c>
      <c r="P447" s="282">
        <v>0</v>
      </c>
      <c r="Q447" s="282">
        <v>0</v>
      </c>
      <c r="R447" s="282">
        <v>0</v>
      </c>
      <c r="S447" s="282">
        <v>0</v>
      </c>
      <c r="T447" s="282">
        <v>0</v>
      </c>
      <c r="U447" s="282">
        <v>0</v>
      </c>
      <c r="V447" s="282">
        <v>0</v>
      </c>
      <c r="W447" s="282">
        <v>0</v>
      </c>
      <c r="X447" s="282">
        <v>0</v>
      </c>
      <c r="Y447" s="282">
        <v>0</v>
      </c>
      <c r="Z447" s="282">
        <f t="shared" ref="Z447" si="408">F447+H447+J447+L447+N447+P447</f>
        <v>0</v>
      </c>
      <c r="AA447" s="282">
        <f t="shared" ref="AA447" si="409">I447+K447+M447+O447+Q447+S447+U447+W447+Y447+G447</f>
        <v>0</v>
      </c>
    </row>
    <row r="448" spans="1:27" ht="33" customHeight="1" x14ac:dyDescent="0.25">
      <c r="A448" s="345" t="s">
        <v>48</v>
      </c>
      <c r="B448" s="307" t="s">
        <v>843</v>
      </c>
      <c r="C448" s="344" t="s">
        <v>290</v>
      </c>
      <c r="D448" s="282"/>
      <c r="E448" s="282"/>
      <c r="F448" s="282"/>
      <c r="G448" s="282" t="s">
        <v>290</v>
      </c>
      <c r="H448" s="282"/>
      <c r="I448" s="282" t="s">
        <v>290</v>
      </c>
      <c r="J448" s="282"/>
      <c r="K448" s="282" t="s">
        <v>290</v>
      </c>
      <c r="L448" s="282"/>
      <c r="M448" s="282" t="s">
        <v>290</v>
      </c>
      <c r="N448" s="282"/>
      <c r="O448" s="282" t="s">
        <v>290</v>
      </c>
      <c r="P448" s="282"/>
      <c r="Q448" s="282" t="s">
        <v>290</v>
      </c>
      <c r="R448" s="282"/>
      <c r="S448" s="282" t="s">
        <v>290</v>
      </c>
      <c r="T448" s="282"/>
      <c r="U448" s="282" t="s">
        <v>290</v>
      </c>
      <c r="V448" s="282"/>
      <c r="W448" s="282" t="s">
        <v>290</v>
      </c>
      <c r="X448" s="282"/>
      <c r="Y448" s="282" t="s">
        <v>290</v>
      </c>
      <c r="Z448" s="282" t="s">
        <v>290</v>
      </c>
      <c r="AA448" s="282" t="s">
        <v>290</v>
      </c>
    </row>
    <row r="449" spans="1:27" x14ac:dyDescent="0.25">
      <c r="A449" s="345" t="s">
        <v>844</v>
      </c>
      <c r="B449" s="301" t="s">
        <v>959</v>
      </c>
      <c r="C449" s="311" t="s">
        <v>755</v>
      </c>
      <c r="D449" s="282">
        <v>438.98520000000002</v>
      </c>
      <c r="E449" s="282">
        <v>468.38679999999999</v>
      </c>
      <c r="F449" s="282">
        <v>494.80379999999997</v>
      </c>
      <c r="G449" s="282">
        <v>494.80379999999997</v>
      </c>
      <c r="H449" s="282">
        <v>0</v>
      </c>
      <c r="I449" s="282">
        <v>0</v>
      </c>
      <c r="J449" s="282">
        <v>564.61666649482424</v>
      </c>
      <c r="K449" s="282">
        <v>0</v>
      </c>
      <c r="L449" s="282">
        <v>582.37698078053847</v>
      </c>
      <c r="M449" s="282">
        <v>0</v>
      </c>
      <c r="N449" s="282">
        <v>600.45638078053855</v>
      </c>
      <c r="O449" s="282">
        <v>0</v>
      </c>
      <c r="P449" s="282">
        <v>615.77940935196716</v>
      </c>
      <c r="Q449" s="282">
        <v>0</v>
      </c>
      <c r="R449" s="282">
        <v>0</v>
      </c>
      <c r="S449" s="282">
        <v>0</v>
      </c>
      <c r="T449" s="282">
        <v>0</v>
      </c>
      <c r="U449" s="282">
        <v>0</v>
      </c>
      <c r="V449" s="282">
        <v>0</v>
      </c>
      <c r="W449" s="282">
        <v>0</v>
      </c>
      <c r="X449" s="282">
        <v>0</v>
      </c>
      <c r="Y449" s="282">
        <v>0</v>
      </c>
      <c r="Z449" s="282">
        <f t="shared" ref="Z449:Z450" si="410">F449+H449+J449+L449+N449+P449</f>
        <v>2858.033237407868</v>
      </c>
      <c r="AA449" s="282">
        <f t="shared" ref="AA449:AA451" si="411">I449+K449+M449+O449+Q449+S449+U449+W449+Y449+G449</f>
        <v>494.80379999999997</v>
      </c>
    </row>
    <row r="450" spans="1:27" x14ac:dyDescent="0.25">
      <c r="A450" s="345" t="s">
        <v>845</v>
      </c>
      <c r="B450" s="301" t="s">
        <v>960</v>
      </c>
      <c r="C450" s="311" t="s">
        <v>755</v>
      </c>
      <c r="D450" s="282">
        <v>1040.2203</v>
      </c>
      <c r="E450" s="282">
        <v>1104.5701000000001</v>
      </c>
      <c r="F450" s="282">
        <v>1158.6928</v>
      </c>
      <c r="G450" s="282">
        <v>1158.6928</v>
      </c>
      <c r="H450" s="282">
        <v>0</v>
      </c>
      <c r="I450" s="282">
        <v>0</v>
      </c>
      <c r="J450" s="282">
        <v>1350.7180501046821</v>
      </c>
      <c r="K450" s="282">
        <v>0</v>
      </c>
      <c r="L450" s="282">
        <v>1332.4958843052848</v>
      </c>
      <c r="M450" s="282">
        <v>0</v>
      </c>
      <c r="N450" s="282">
        <v>1380.4386740544428</v>
      </c>
      <c r="O450" s="282">
        <v>0</v>
      </c>
      <c r="P450" s="282">
        <v>1344.5926491321688</v>
      </c>
      <c r="Q450" s="282">
        <v>0</v>
      </c>
      <c r="R450" s="282">
        <v>0</v>
      </c>
      <c r="S450" s="282">
        <v>0</v>
      </c>
      <c r="T450" s="282">
        <v>0</v>
      </c>
      <c r="U450" s="282">
        <v>0</v>
      </c>
      <c r="V450" s="282">
        <v>0</v>
      </c>
      <c r="W450" s="282">
        <v>0</v>
      </c>
      <c r="X450" s="282">
        <v>0</v>
      </c>
      <c r="Y450" s="282">
        <v>0</v>
      </c>
      <c r="Z450" s="282">
        <f t="shared" si="410"/>
        <v>6566.9380575965779</v>
      </c>
      <c r="AA450" s="282">
        <f t="shared" si="411"/>
        <v>1158.6928</v>
      </c>
    </row>
    <row r="451" spans="1:27" x14ac:dyDescent="0.25">
      <c r="A451" s="345" t="s">
        <v>846</v>
      </c>
      <c r="B451" s="301" t="s">
        <v>961</v>
      </c>
      <c r="C451" s="311" t="s">
        <v>755</v>
      </c>
      <c r="D451" s="282">
        <v>0</v>
      </c>
      <c r="E451" s="282">
        <v>0</v>
      </c>
      <c r="F451" s="282">
        <v>0</v>
      </c>
      <c r="G451" s="282">
        <v>0</v>
      </c>
      <c r="H451" s="282">
        <v>0</v>
      </c>
      <c r="I451" s="282">
        <v>0</v>
      </c>
      <c r="J451" s="282">
        <v>0</v>
      </c>
      <c r="K451" s="282">
        <v>0</v>
      </c>
      <c r="L451" s="282">
        <v>0</v>
      </c>
      <c r="M451" s="282">
        <v>0</v>
      </c>
      <c r="N451" s="282">
        <v>0</v>
      </c>
      <c r="O451" s="282">
        <v>0</v>
      </c>
      <c r="P451" s="282">
        <v>0</v>
      </c>
      <c r="Q451" s="282">
        <v>0</v>
      </c>
      <c r="R451" s="282">
        <v>0</v>
      </c>
      <c r="S451" s="282">
        <v>0</v>
      </c>
      <c r="T451" s="282">
        <v>0</v>
      </c>
      <c r="U451" s="282">
        <v>0</v>
      </c>
      <c r="V451" s="282">
        <v>0</v>
      </c>
      <c r="W451" s="282">
        <v>0</v>
      </c>
      <c r="X451" s="282">
        <v>0</v>
      </c>
      <c r="Y451" s="282">
        <v>0</v>
      </c>
      <c r="Z451" s="282">
        <f>F451+H451+J451+L451+N451+P451</f>
        <v>0</v>
      </c>
      <c r="AA451" s="282">
        <f t="shared" si="411"/>
        <v>0</v>
      </c>
    </row>
    <row r="454" spans="1:27" x14ac:dyDescent="0.25">
      <c r="A454" s="321" t="s">
        <v>813</v>
      </c>
    </row>
    <row r="455" spans="1:27" x14ac:dyDescent="0.25">
      <c r="A455" s="380" t="s">
        <v>1108</v>
      </c>
      <c r="B455" s="380"/>
      <c r="C455" s="380"/>
      <c r="D455" s="380"/>
      <c r="E455" s="380"/>
      <c r="F455" s="380"/>
      <c r="G455" s="380"/>
      <c r="H455" s="380"/>
      <c r="I455" s="380"/>
      <c r="J455" s="380"/>
      <c r="K455" s="380"/>
      <c r="L455" s="380"/>
      <c r="M455" s="380"/>
      <c r="N455" s="380"/>
      <c r="O455" s="380"/>
      <c r="P455" s="380"/>
      <c r="Q455" s="380"/>
      <c r="R455" s="380"/>
      <c r="S455" s="380"/>
      <c r="T455" s="380"/>
      <c r="U455" s="380"/>
      <c r="V455" s="380"/>
      <c r="W455" s="380"/>
      <c r="X455" s="380"/>
      <c r="Y455" s="380"/>
      <c r="Z455" s="380"/>
      <c r="AA455" s="380"/>
    </row>
    <row r="456" spans="1:27" x14ac:dyDescent="0.25">
      <c r="A456" s="380" t="s">
        <v>927</v>
      </c>
      <c r="B456" s="380"/>
      <c r="C456" s="380"/>
      <c r="D456" s="380"/>
      <c r="E456" s="380"/>
      <c r="F456" s="380"/>
      <c r="G456" s="380"/>
      <c r="H456" s="380"/>
      <c r="I456" s="380"/>
      <c r="J456" s="380"/>
      <c r="K456" s="380"/>
      <c r="L456" s="380"/>
      <c r="M456" s="380"/>
      <c r="N456" s="380"/>
      <c r="O456" s="380"/>
      <c r="P456" s="380"/>
      <c r="Q456" s="380"/>
      <c r="R456" s="380"/>
      <c r="S456" s="380"/>
      <c r="T456" s="380"/>
      <c r="U456" s="380"/>
      <c r="V456" s="380"/>
      <c r="W456" s="380"/>
      <c r="X456" s="380"/>
      <c r="Y456" s="380"/>
      <c r="Z456" s="380"/>
      <c r="AA456" s="380"/>
    </row>
    <row r="457" spans="1:27" x14ac:dyDescent="0.25">
      <c r="A457" s="380" t="s">
        <v>1021</v>
      </c>
      <c r="B457" s="380"/>
      <c r="C457" s="380"/>
      <c r="D457" s="380"/>
      <c r="E457" s="380"/>
      <c r="F457" s="380"/>
      <c r="G457" s="380"/>
      <c r="H457" s="380"/>
      <c r="I457" s="380"/>
      <c r="J457" s="380"/>
      <c r="K457" s="380"/>
      <c r="L457" s="380"/>
      <c r="M457" s="380"/>
      <c r="N457" s="380"/>
      <c r="O457" s="380"/>
      <c r="P457" s="380"/>
      <c r="Q457" s="380"/>
      <c r="R457" s="380"/>
      <c r="S457" s="380"/>
      <c r="T457" s="380"/>
      <c r="U457" s="380"/>
      <c r="V457" s="380"/>
      <c r="W457" s="380"/>
      <c r="X457" s="380"/>
      <c r="Y457" s="380"/>
      <c r="Z457" s="380"/>
      <c r="AA457" s="380"/>
    </row>
    <row r="458" spans="1:27" x14ac:dyDescent="0.25">
      <c r="A458" s="354" t="s">
        <v>1020</v>
      </c>
    </row>
    <row r="459" spans="1:27" ht="54" customHeight="1" x14ac:dyDescent="0.25">
      <c r="A459" s="377" t="s">
        <v>1086</v>
      </c>
      <c r="B459" s="377"/>
      <c r="C459" s="377"/>
      <c r="D459" s="377"/>
      <c r="E459" s="377"/>
      <c r="F459" s="377"/>
      <c r="G459" s="377"/>
      <c r="H459" s="377"/>
      <c r="I459" s="377"/>
      <c r="J459" s="377"/>
      <c r="K459" s="377"/>
      <c r="L459" s="377"/>
      <c r="M459" s="377"/>
      <c r="N459" s="377"/>
      <c r="O459" s="377"/>
      <c r="P459" s="377"/>
      <c r="Q459" s="377"/>
      <c r="R459" s="377"/>
      <c r="S459" s="377"/>
      <c r="T459" s="377"/>
      <c r="U459" s="377"/>
      <c r="V459" s="377"/>
      <c r="W459" s="377"/>
      <c r="X459" s="377"/>
      <c r="Y459" s="377"/>
      <c r="Z459" s="377"/>
      <c r="AA459" s="377"/>
    </row>
  </sheetData>
  <mergeCells count="40">
    <mergeCell ref="A459:AA459"/>
    <mergeCell ref="X370:Y370"/>
    <mergeCell ref="Z370:AA370"/>
    <mergeCell ref="A373:B373"/>
    <mergeCell ref="A455:AA455"/>
    <mergeCell ref="A456:AA456"/>
    <mergeCell ref="A457:AA457"/>
    <mergeCell ref="L370:M370"/>
    <mergeCell ref="N370:O370"/>
    <mergeCell ref="P370:Q370"/>
    <mergeCell ref="T370:U370"/>
    <mergeCell ref="V370:W370"/>
    <mergeCell ref="A370:A371"/>
    <mergeCell ref="B370:B371"/>
    <mergeCell ref="C370:C371"/>
    <mergeCell ref="F370:G370"/>
    <mergeCell ref="H370:I370"/>
    <mergeCell ref="J370:K370"/>
    <mergeCell ref="X19:Y19"/>
    <mergeCell ref="Z19:AA19"/>
    <mergeCell ref="A22:AA22"/>
    <mergeCell ref="L19:M19"/>
    <mergeCell ref="N19:O19"/>
    <mergeCell ref="P19:Q19"/>
    <mergeCell ref="R370:S370"/>
    <mergeCell ref="A18:AA18"/>
    <mergeCell ref="B19:B20"/>
    <mergeCell ref="A6:AA7"/>
    <mergeCell ref="A9:B9"/>
    <mergeCell ref="A12:B12"/>
    <mergeCell ref="A14:B14"/>
    <mergeCell ref="A15:B15"/>
    <mergeCell ref="T19:U19"/>
    <mergeCell ref="V19:W19"/>
    <mergeCell ref="A19:A20"/>
    <mergeCell ref="F19:G19"/>
    <mergeCell ref="J19:K19"/>
    <mergeCell ref="H19:I19"/>
    <mergeCell ref="C19:C20"/>
    <mergeCell ref="R19:S19"/>
  </mergeCells>
  <pageMargins left="0" right="0" top="0" bottom="0" header="0" footer="0"/>
  <pageSetup paperSize="8" scale="99" fitToHeight="49" orientation="landscape" copies="2" r:id="rId1"/>
  <rowBreaks count="3" manualBreakCount="3">
    <brk id="120" max="26" man="1"/>
    <brk id="242" max="26" man="1"/>
    <brk id="360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459"/>
  <sheetViews>
    <sheetView tabSelected="1" topLeftCell="A6" zoomScaleNormal="100" zoomScaleSheetLayoutView="100" workbookViewId="0">
      <pane xSplit="3" ySplit="15" topLeftCell="D21" activePane="bottomRight" state="frozen"/>
      <selection activeCell="B5" sqref="B5"/>
      <selection pane="topRight" activeCell="B5" sqref="B5"/>
      <selection pane="bottomLeft" activeCell="B5" sqref="B5"/>
      <selection pane="bottomRight" activeCell="A11" sqref="A11"/>
    </sheetView>
  </sheetViews>
  <sheetFormatPr defaultColWidth="10.28515625" defaultRowHeight="15.75" x14ac:dyDescent="0.25"/>
  <cols>
    <col min="1" max="1" width="10.140625" style="285" customWidth="1"/>
    <col min="2" max="2" width="86.140625" style="286" customWidth="1"/>
    <col min="3" max="3" width="12.28515625" style="287" customWidth="1"/>
    <col min="4" max="4" width="13.42578125" style="287" customWidth="1"/>
    <col min="5" max="6" width="13.42578125" style="288" customWidth="1"/>
    <col min="7" max="7" width="13.42578125" style="289" customWidth="1"/>
    <col min="8" max="8" width="13.42578125" style="294" customWidth="1"/>
    <col min="9" max="9" width="13.42578125" style="289" customWidth="1"/>
    <col min="10" max="10" width="13.42578125" style="294" customWidth="1"/>
    <col min="11" max="11" width="13.42578125" style="289" customWidth="1"/>
    <col min="12" max="12" width="13.42578125" style="294" customWidth="1"/>
    <col min="13" max="13" width="13.42578125" style="289" customWidth="1"/>
    <col min="14" max="14" width="13.42578125" style="294" customWidth="1"/>
    <col min="15" max="15" width="13.42578125" style="289" customWidth="1"/>
    <col min="16" max="16" width="13.42578125" style="294" customWidth="1"/>
    <col min="17" max="17" width="13.42578125" style="289" customWidth="1"/>
    <col min="18" max="18" width="13.42578125" style="294" customWidth="1"/>
    <col min="19" max="19" width="13.42578125" style="289" customWidth="1"/>
    <col min="20" max="20" width="13.42578125" style="294" customWidth="1"/>
    <col min="21" max="21" width="13.42578125" style="289" customWidth="1"/>
    <col min="22" max="22" width="13.42578125" style="294" customWidth="1"/>
    <col min="23" max="23" width="13.42578125" style="289" customWidth="1"/>
    <col min="24" max="24" width="13.42578125" style="294" customWidth="1"/>
    <col min="25" max="25" width="13.42578125" style="289" customWidth="1"/>
    <col min="26" max="27" width="13.42578125" style="322" customWidth="1"/>
    <col min="28" max="28" width="10.28515625" style="289" customWidth="1"/>
    <col min="29" max="16384" width="10.28515625" style="289"/>
  </cols>
  <sheetData>
    <row r="1" spans="1:27" x14ac:dyDescent="0.25">
      <c r="Z1" s="290" t="s">
        <v>524</v>
      </c>
      <c r="AA1" s="290"/>
    </row>
    <row r="2" spans="1:27" x14ac:dyDescent="0.25">
      <c r="Z2" s="290" t="s">
        <v>523</v>
      </c>
      <c r="AA2" s="290"/>
    </row>
    <row r="3" spans="1:27" x14ac:dyDescent="0.25">
      <c r="Z3" s="290" t="s">
        <v>1139</v>
      </c>
      <c r="AA3" s="290"/>
    </row>
    <row r="4" spans="1:27" x14ac:dyDescent="0.25">
      <c r="AA4" s="290"/>
    </row>
    <row r="5" spans="1:27" x14ac:dyDescent="0.25">
      <c r="AA5" s="290"/>
    </row>
    <row r="6" spans="1:27" x14ac:dyDescent="0.25">
      <c r="A6" s="367" t="s">
        <v>1129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</row>
    <row r="7" spans="1:27" x14ac:dyDescent="0.25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</row>
    <row r="9" spans="1:27" ht="21.75" customHeight="1" x14ac:dyDescent="0.25">
      <c r="A9" s="369" t="s">
        <v>1146</v>
      </c>
      <c r="B9" s="369"/>
      <c r="F9" s="325"/>
      <c r="H9" s="327"/>
      <c r="J9" s="327"/>
      <c r="L9" s="327"/>
      <c r="N9" s="327"/>
      <c r="P9" s="327"/>
      <c r="R9" s="327"/>
      <c r="T9" s="327"/>
      <c r="V9" s="327"/>
      <c r="X9" s="327"/>
    </row>
    <row r="10" spans="1:27" x14ac:dyDescent="0.25">
      <c r="B10" s="291" t="s">
        <v>1157</v>
      </c>
    </row>
    <row r="11" spans="1:27" ht="18.75" x14ac:dyDescent="0.25">
      <c r="B11" s="292" t="s">
        <v>1147</v>
      </c>
      <c r="F11" s="325"/>
      <c r="H11" s="327"/>
      <c r="J11" s="327"/>
      <c r="L11" s="327"/>
      <c r="N11" s="327"/>
      <c r="P11" s="327"/>
      <c r="R11" s="327"/>
      <c r="T11" s="327"/>
      <c r="V11" s="327"/>
      <c r="X11" s="327"/>
    </row>
    <row r="12" spans="1:27" ht="15.75" customHeight="1" x14ac:dyDescent="0.25">
      <c r="A12" s="369" t="s">
        <v>1158</v>
      </c>
      <c r="B12" s="369"/>
      <c r="F12" s="325"/>
      <c r="H12" s="327"/>
      <c r="J12" s="327"/>
      <c r="L12" s="327"/>
      <c r="N12" s="327"/>
      <c r="P12" s="327"/>
      <c r="R12" s="327"/>
      <c r="T12" s="327"/>
      <c r="V12" s="327"/>
      <c r="X12" s="327"/>
    </row>
    <row r="13" spans="1:27" ht="18.75" x14ac:dyDescent="0.25">
      <c r="B13" s="292"/>
    </row>
    <row r="14" spans="1:27" ht="40.5" customHeight="1" x14ac:dyDescent="0.25">
      <c r="A14" s="370" t="s">
        <v>1156</v>
      </c>
      <c r="B14" s="370"/>
      <c r="F14" s="325"/>
      <c r="H14" s="327"/>
      <c r="J14" s="327"/>
      <c r="L14" s="327"/>
      <c r="N14" s="327"/>
      <c r="P14" s="327"/>
      <c r="R14" s="327"/>
      <c r="T14" s="327"/>
      <c r="V14" s="327"/>
      <c r="X14" s="327"/>
    </row>
    <row r="15" spans="1:27" x14ac:dyDescent="0.25">
      <c r="A15" s="371" t="s">
        <v>1113</v>
      </c>
      <c r="B15" s="371"/>
    </row>
    <row r="16" spans="1:27" x14ac:dyDescent="0.25">
      <c r="A16" s="289"/>
      <c r="B16" s="289"/>
      <c r="C16" s="289"/>
      <c r="D16" s="289"/>
      <c r="E16" s="289"/>
      <c r="F16" s="294"/>
    </row>
    <row r="17" spans="1:27" x14ac:dyDescent="0.25">
      <c r="A17" s="289"/>
      <c r="B17" s="289"/>
      <c r="C17" s="289"/>
      <c r="D17" s="289"/>
      <c r="E17" s="289"/>
      <c r="F17" s="294"/>
    </row>
    <row r="18" spans="1:27" ht="18.75" customHeight="1" x14ac:dyDescent="0.25">
      <c r="A18" s="364" t="s">
        <v>923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</row>
    <row r="19" spans="1:27" ht="38.25" customHeight="1" x14ac:dyDescent="0.25">
      <c r="A19" s="366" t="s">
        <v>0</v>
      </c>
      <c r="B19" s="376" t="s">
        <v>1</v>
      </c>
      <c r="C19" s="376" t="s">
        <v>609</v>
      </c>
      <c r="D19" s="356" t="s">
        <v>1116</v>
      </c>
      <c r="E19" s="356" t="s">
        <v>1115</v>
      </c>
      <c r="F19" s="376" t="s">
        <v>1117</v>
      </c>
      <c r="G19" s="376"/>
      <c r="H19" s="365" t="s">
        <v>1118</v>
      </c>
      <c r="I19" s="365"/>
      <c r="J19" s="376" t="s">
        <v>1119</v>
      </c>
      <c r="K19" s="376"/>
      <c r="L19" s="365" t="s">
        <v>1120</v>
      </c>
      <c r="M19" s="365"/>
      <c r="N19" s="376" t="s">
        <v>1121</v>
      </c>
      <c r="O19" s="376"/>
      <c r="P19" s="365" t="s">
        <v>1122</v>
      </c>
      <c r="Q19" s="365"/>
      <c r="R19" s="365" t="s">
        <v>1123</v>
      </c>
      <c r="S19" s="365"/>
      <c r="T19" s="365" t="s">
        <v>1124</v>
      </c>
      <c r="U19" s="365"/>
      <c r="V19" s="365" t="s">
        <v>1125</v>
      </c>
      <c r="W19" s="365"/>
      <c r="X19" s="365" t="s">
        <v>1126</v>
      </c>
      <c r="Y19" s="365"/>
      <c r="Z19" s="374" t="s">
        <v>525</v>
      </c>
      <c r="AA19" s="374"/>
    </row>
    <row r="20" spans="1:27" ht="59.25" customHeight="1" x14ac:dyDescent="0.25">
      <c r="A20" s="366"/>
      <c r="B20" s="376"/>
      <c r="C20" s="376"/>
      <c r="D20" s="293" t="s">
        <v>195</v>
      </c>
      <c r="E20" s="293" t="s">
        <v>195</v>
      </c>
      <c r="F20" s="293" t="s">
        <v>1114</v>
      </c>
      <c r="G20" s="293" t="s">
        <v>195</v>
      </c>
      <c r="H20" s="293" t="s">
        <v>1114</v>
      </c>
      <c r="I20" s="293" t="s">
        <v>195</v>
      </c>
      <c r="J20" s="293" t="s">
        <v>1114</v>
      </c>
      <c r="K20" s="293" t="s">
        <v>610</v>
      </c>
      <c r="L20" s="293" t="s">
        <v>1114</v>
      </c>
      <c r="M20" s="293" t="s">
        <v>610</v>
      </c>
      <c r="N20" s="293" t="s">
        <v>1114</v>
      </c>
      <c r="O20" s="293" t="s">
        <v>610</v>
      </c>
      <c r="P20" s="293" t="s">
        <v>1114</v>
      </c>
      <c r="Q20" s="293" t="s">
        <v>610</v>
      </c>
      <c r="R20" s="293" t="s">
        <v>1114</v>
      </c>
      <c r="S20" s="293" t="s">
        <v>610</v>
      </c>
      <c r="T20" s="293" t="s">
        <v>1114</v>
      </c>
      <c r="U20" s="293" t="s">
        <v>610</v>
      </c>
      <c r="V20" s="293" t="s">
        <v>1114</v>
      </c>
      <c r="W20" s="293" t="s">
        <v>610</v>
      </c>
      <c r="X20" s="293" t="s">
        <v>1114</v>
      </c>
      <c r="Y20" s="293" t="s">
        <v>610</v>
      </c>
      <c r="Z20" s="293" t="s">
        <v>1114</v>
      </c>
      <c r="AA20" s="293" t="s">
        <v>610</v>
      </c>
    </row>
    <row r="21" spans="1:27" s="294" customFormat="1" x14ac:dyDescent="0.25">
      <c r="A21" s="329">
        <v>1</v>
      </c>
      <c r="B21" s="330">
        <v>2</v>
      </c>
      <c r="C21" s="330">
        <v>3</v>
      </c>
      <c r="D21" s="330">
        <v>4</v>
      </c>
      <c r="E21" s="329">
        <v>5</v>
      </c>
      <c r="F21" s="330">
        <v>6</v>
      </c>
      <c r="G21" s="329">
        <v>7</v>
      </c>
      <c r="H21" s="330">
        <v>8</v>
      </c>
      <c r="I21" s="329">
        <v>9</v>
      </c>
      <c r="J21" s="330">
        <v>10</v>
      </c>
      <c r="K21" s="329">
        <v>11</v>
      </c>
      <c r="L21" s="330">
        <v>12</v>
      </c>
      <c r="M21" s="329">
        <v>13</v>
      </c>
      <c r="N21" s="330">
        <v>14</v>
      </c>
      <c r="O21" s="329">
        <v>15</v>
      </c>
      <c r="P21" s="330">
        <v>16</v>
      </c>
      <c r="Q21" s="329">
        <v>17</v>
      </c>
      <c r="R21" s="330">
        <v>18</v>
      </c>
      <c r="S21" s="329" t="s">
        <v>1132</v>
      </c>
      <c r="T21" s="330">
        <v>20</v>
      </c>
      <c r="U21" s="329">
        <v>21</v>
      </c>
      <c r="V21" s="330">
        <v>22</v>
      </c>
      <c r="W21" s="329">
        <v>23</v>
      </c>
      <c r="X21" s="330">
        <v>24</v>
      </c>
      <c r="Y21" s="329">
        <v>25</v>
      </c>
      <c r="Z21" s="330">
        <v>26</v>
      </c>
      <c r="AA21" s="329">
        <v>27</v>
      </c>
    </row>
    <row r="22" spans="1:27" s="294" customFormat="1" ht="18.75" x14ac:dyDescent="0.25">
      <c r="A22" s="375" t="s">
        <v>537</v>
      </c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</row>
    <row r="23" spans="1:27" s="294" customFormat="1" x14ac:dyDescent="0.25">
      <c r="A23" s="333" t="s">
        <v>16</v>
      </c>
      <c r="B23" s="310" t="s">
        <v>1030</v>
      </c>
      <c r="C23" s="311" t="s">
        <v>755</v>
      </c>
      <c r="D23" s="303">
        <v>3944.0349595073344</v>
      </c>
      <c r="E23" s="303">
        <v>6990.1743485116585</v>
      </c>
      <c r="F23" s="303">
        <f t="shared" ref="F23" si="0">F24+F28+F29+F30+F31+F32+F33+F34+F37</f>
        <v>7340.6752881071743</v>
      </c>
      <c r="G23" s="303">
        <v>7602.0282234838605</v>
      </c>
      <c r="H23" s="303">
        <f t="shared" ref="H23" si="1">H24+H28+H29+H30+H31+H32+H33+H34+H37</f>
        <v>7632.3388978675002</v>
      </c>
      <c r="I23" s="303">
        <f>I29+I31+I37</f>
        <v>7763.8284155479996</v>
      </c>
      <c r="J23" s="303">
        <f t="shared" ref="J23" si="2">J24+J28+J29+J30+J31+J32+J33+J34+J37</f>
        <v>7716.5518190942848</v>
      </c>
      <c r="K23" s="303">
        <f>K29+K31+K37</f>
        <v>7366.3794788362602</v>
      </c>
      <c r="L23" s="303">
        <f>L24+L28+L29+L30+L31+L32+L33+L34+L37</f>
        <v>8016.1258903093521</v>
      </c>
      <c r="M23" s="303">
        <f>M29+M31+M37</f>
        <v>7537.1635174947878</v>
      </c>
      <c r="N23" s="303">
        <f>N24+N28+N29+N30+N31+N32+N33+N34+N37</f>
        <v>8330.3211639730216</v>
      </c>
      <c r="O23" s="303">
        <f>O29+O31+O37</f>
        <v>7383.7100068209184</v>
      </c>
      <c r="P23" s="303">
        <f>P24+P28+P29+P30+P31+P32+P33+P34+P37</f>
        <v>8663.5785512940947</v>
      </c>
      <c r="Q23" s="303">
        <f>Q29+Q31+Q37</f>
        <v>7406.8682147788932</v>
      </c>
      <c r="R23" s="303">
        <f>R24+R28+R29+R30+R31+R32+R33+R34+R37</f>
        <v>0</v>
      </c>
      <c r="S23" s="303">
        <f>S29+S31+S37</f>
        <v>7432.980354897988</v>
      </c>
      <c r="T23" s="303">
        <f>T24+T28+T29+T30+T31+T32+T33+T34+T37</f>
        <v>0</v>
      </c>
      <c r="U23" s="303">
        <f>U29+U31+U37</f>
        <v>7655.9697655449272</v>
      </c>
      <c r="V23" s="303">
        <f>V24+V28+V29+V30+V31+V32+V33+V34+V37</f>
        <v>0</v>
      </c>
      <c r="W23" s="303">
        <f>W29+W31+W37</f>
        <v>7885.6488585112747</v>
      </c>
      <c r="X23" s="303">
        <f>X24+X28+X29+X30+X31+X32+X33+X34+X37</f>
        <v>0</v>
      </c>
      <c r="Y23" s="303">
        <f>Y29+Y31+Y37</f>
        <v>8122.2183242666133</v>
      </c>
      <c r="Z23" s="304">
        <f>F23+H23+J23+L23+N23+P23</f>
        <v>47699.591610645424</v>
      </c>
      <c r="AA23" s="304">
        <f>I23+K23+M23+O23+Q23+S23+U23+W23+Y23+G23</f>
        <v>76156.795160183523</v>
      </c>
    </row>
    <row r="24" spans="1:27" s="294" customFormat="1" x14ac:dyDescent="0.25">
      <c r="A24" s="333" t="s">
        <v>17</v>
      </c>
      <c r="B24" s="296" t="s">
        <v>1031</v>
      </c>
      <c r="C24" s="311" t="s">
        <v>755</v>
      </c>
      <c r="D24" s="282" t="s">
        <v>290</v>
      </c>
      <c r="E24" s="282" t="s">
        <v>290</v>
      </c>
      <c r="F24" s="282">
        <f t="shared" ref="F24" si="3">F25+F26+F27</f>
        <v>0</v>
      </c>
      <c r="G24" s="282" t="s">
        <v>290</v>
      </c>
      <c r="H24" s="282">
        <f t="shared" ref="H24" si="4">H25+H26+H27</f>
        <v>0</v>
      </c>
      <c r="I24" s="282" t="s">
        <v>290</v>
      </c>
      <c r="J24" s="282">
        <f t="shared" ref="J24" si="5">J25+J26+J27</f>
        <v>0</v>
      </c>
      <c r="K24" s="282" t="s">
        <v>290</v>
      </c>
      <c r="L24" s="282">
        <f>L25+L26+L27</f>
        <v>0</v>
      </c>
      <c r="M24" s="282" t="s">
        <v>290</v>
      </c>
      <c r="N24" s="282">
        <f>N25+N26+N27</f>
        <v>0</v>
      </c>
      <c r="O24" s="282" t="s">
        <v>290</v>
      </c>
      <c r="P24" s="282">
        <f>P25+P26+P27</f>
        <v>0</v>
      </c>
      <c r="Q24" s="282" t="s">
        <v>290</v>
      </c>
      <c r="R24" s="282">
        <f>R25+R26+R27</f>
        <v>0</v>
      </c>
      <c r="S24" s="282" t="s">
        <v>290</v>
      </c>
      <c r="T24" s="282">
        <f>T25+T26+T27</f>
        <v>0</v>
      </c>
      <c r="U24" s="282" t="s">
        <v>290</v>
      </c>
      <c r="V24" s="282">
        <f>V25+V26+V27</f>
        <v>0</v>
      </c>
      <c r="W24" s="282" t="s">
        <v>290</v>
      </c>
      <c r="X24" s="282">
        <f>X25+X26+X27</f>
        <v>0</v>
      </c>
      <c r="Y24" s="282" t="s">
        <v>290</v>
      </c>
      <c r="Z24" s="282" t="s">
        <v>290</v>
      </c>
      <c r="AA24" s="282" t="s">
        <v>290</v>
      </c>
    </row>
    <row r="25" spans="1:27" s="294" customFormat="1" ht="31.5" x14ac:dyDescent="0.25">
      <c r="A25" s="333" t="s">
        <v>203</v>
      </c>
      <c r="B25" s="297" t="s">
        <v>908</v>
      </c>
      <c r="C25" s="311" t="s">
        <v>755</v>
      </c>
      <c r="D25" s="282" t="s">
        <v>290</v>
      </c>
      <c r="E25" s="282" t="s">
        <v>290</v>
      </c>
      <c r="F25" s="298"/>
      <c r="G25" s="282" t="s">
        <v>290</v>
      </c>
      <c r="H25" s="298"/>
      <c r="I25" s="282" t="s">
        <v>290</v>
      </c>
      <c r="J25" s="298"/>
      <c r="K25" s="282" t="s">
        <v>290</v>
      </c>
      <c r="L25" s="298"/>
      <c r="M25" s="282" t="s">
        <v>290</v>
      </c>
      <c r="N25" s="298"/>
      <c r="O25" s="282" t="s">
        <v>290</v>
      </c>
      <c r="P25" s="298"/>
      <c r="Q25" s="282" t="s">
        <v>290</v>
      </c>
      <c r="R25" s="298"/>
      <c r="S25" s="282" t="s">
        <v>290</v>
      </c>
      <c r="T25" s="298"/>
      <c r="U25" s="282" t="s">
        <v>290</v>
      </c>
      <c r="V25" s="298"/>
      <c r="W25" s="282" t="s">
        <v>290</v>
      </c>
      <c r="X25" s="298"/>
      <c r="Y25" s="282" t="s">
        <v>290</v>
      </c>
      <c r="Z25" s="282" t="s">
        <v>290</v>
      </c>
      <c r="AA25" s="282" t="s">
        <v>290</v>
      </c>
    </row>
    <row r="26" spans="1:27" s="294" customFormat="1" ht="31.5" x14ac:dyDescent="0.25">
      <c r="A26" s="333" t="s">
        <v>205</v>
      </c>
      <c r="B26" s="297" t="s">
        <v>909</v>
      </c>
      <c r="C26" s="311" t="s">
        <v>755</v>
      </c>
      <c r="D26" s="282" t="s">
        <v>290</v>
      </c>
      <c r="E26" s="282" t="s">
        <v>290</v>
      </c>
      <c r="F26" s="298"/>
      <c r="G26" s="282" t="s">
        <v>290</v>
      </c>
      <c r="H26" s="298"/>
      <c r="I26" s="282" t="s">
        <v>290</v>
      </c>
      <c r="J26" s="298"/>
      <c r="K26" s="282" t="s">
        <v>290</v>
      </c>
      <c r="L26" s="298"/>
      <c r="M26" s="282" t="s">
        <v>290</v>
      </c>
      <c r="N26" s="298"/>
      <c r="O26" s="282" t="s">
        <v>290</v>
      </c>
      <c r="P26" s="298"/>
      <c r="Q26" s="282" t="s">
        <v>290</v>
      </c>
      <c r="R26" s="298"/>
      <c r="S26" s="282" t="s">
        <v>290</v>
      </c>
      <c r="T26" s="298"/>
      <c r="U26" s="282" t="s">
        <v>290</v>
      </c>
      <c r="V26" s="298"/>
      <c r="W26" s="282" t="s">
        <v>290</v>
      </c>
      <c r="X26" s="298"/>
      <c r="Y26" s="282" t="s">
        <v>290</v>
      </c>
      <c r="Z26" s="282" t="s">
        <v>290</v>
      </c>
      <c r="AA26" s="282" t="s">
        <v>290</v>
      </c>
    </row>
    <row r="27" spans="1:27" s="294" customFormat="1" ht="31.5" x14ac:dyDescent="0.25">
      <c r="A27" s="333" t="s">
        <v>207</v>
      </c>
      <c r="B27" s="297" t="s">
        <v>894</v>
      </c>
      <c r="C27" s="311" t="s">
        <v>755</v>
      </c>
      <c r="D27" s="282" t="s">
        <v>290</v>
      </c>
      <c r="E27" s="282" t="s">
        <v>290</v>
      </c>
      <c r="F27" s="298"/>
      <c r="G27" s="282" t="s">
        <v>290</v>
      </c>
      <c r="H27" s="298"/>
      <c r="I27" s="282" t="s">
        <v>290</v>
      </c>
      <c r="J27" s="298"/>
      <c r="K27" s="282" t="s">
        <v>290</v>
      </c>
      <c r="L27" s="298"/>
      <c r="M27" s="282" t="s">
        <v>290</v>
      </c>
      <c r="N27" s="298"/>
      <c r="O27" s="282" t="s">
        <v>290</v>
      </c>
      <c r="P27" s="298"/>
      <c r="Q27" s="282" t="s">
        <v>290</v>
      </c>
      <c r="R27" s="298"/>
      <c r="S27" s="282" t="s">
        <v>290</v>
      </c>
      <c r="T27" s="298"/>
      <c r="U27" s="282" t="s">
        <v>290</v>
      </c>
      <c r="V27" s="298"/>
      <c r="W27" s="282" t="s">
        <v>290</v>
      </c>
      <c r="X27" s="298"/>
      <c r="Y27" s="282" t="s">
        <v>290</v>
      </c>
      <c r="Z27" s="282" t="s">
        <v>290</v>
      </c>
      <c r="AA27" s="282" t="s">
        <v>290</v>
      </c>
    </row>
    <row r="28" spans="1:27" s="294" customFormat="1" x14ac:dyDescent="0.25">
      <c r="A28" s="333" t="s">
        <v>18</v>
      </c>
      <c r="B28" s="296" t="s">
        <v>1070</v>
      </c>
      <c r="C28" s="311" t="s">
        <v>755</v>
      </c>
      <c r="D28" s="282" t="s">
        <v>290</v>
      </c>
      <c r="E28" s="282" t="s">
        <v>290</v>
      </c>
      <c r="F28" s="298"/>
      <c r="G28" s="282" t="s">
        <v>290</v>
      </c>
      <c r="H28" s="298"/>
      <c r="I28" s="282" t="s">
        <v>290</v>
      </c>
      <c r="J28" s="298"/>
      <c r="K28" s="282" t="s">
        <v>290</v>
      </c>
      <c r="L28" s="298"/>
      <c r="M28" s="282" t="s">
        <v>290</v>
      </c>
      <c r="N28" s="298"/>
      <c r="O28" s="282" t="s">
        <v>290</v>
      </c>
      <c r="P28" s="298"/>
      <c r="Q28" s="282" t="s">
        <v>290</v>
      </c>
      <c r="R28" s="298"/>
      <c r="S28" s="282" t="s">
        <v>290</v>
      </c>
      <c r="T28" s="298"/>
      <c r="U28" s="282" t="s">
        <v>290</v>
      </c>
      <c r="V28" s="298"/>
      <c r="W28" s="282" t="s">
        <v>290</v>
      </c>
      <c r="X28" s="298"/>
      <c r="Y28" s="282" t="s">
        <v>290</v>
      </c>
      <c r="Z28" s="282" t="s">
        <v>290</v>
      </c>
      <c r="AA28" s="282" t="s">
        <v>290</v>
      </c>
    </row>
    <row r="29" spans="1:27" s="294" customFormat="1" x14ac:dyDescent="0.25">
      <c r="A29" s="333" t="s">
        <v>21</v>
      </c>
      <c r="B29" s="296" t="s">
        <v>954</v>
      </c>
      <c r="C29" s="311" t="s">
        <v>755</v>
      </c>
      <c r="D29" s="298">
        <v>3899.6333012800001</v>
      </c>
      <c r="E29" s="298">
        <v>6762.7498080000014</v>
      </c>
      <c r="F29" s="298">
        <v>7155.4789897199998</v>
      </c>
      <c r="G29" s="298">
        <v>7398.2140566099997</v>
      </c>
      <c r="H29" s="298">
        <v>7403.3315291499002</v>
      </c>
      <c r="I29" s="298">
        <v>7556.7423130400002</v>
      </c>
      <c r="J29" s="298">
        <v>7547.2284053766853</v>
      </c>
      <c r="K29" s="298">
        <v>7164.1350021399994</v>
      </c>
      <c r="L29" s="298">
        <v>7849.1175415917523</v>
      </c>
      <c r="M29" s="298">
        <v>7168.0191064999999</v>
      </c>
      <c r="N29" s="298">
        <v>8163.0822432554223</v>
      </c>
      <c r="O29" s="298">
        <v>7223.6281192800006</v>
      </c>
      <c r="P29" s="298">
        <v>8489.605532985639</v>
      </c>
      <c r="Q29" s="298">
        <v>7246.9094077099999</v>
      </c>
      <c r="R29" s="298">
        <v>0</v>
      </c>
      <c r="S29" s="298">
        <v>7272.3315621600004</v>
      </c>
      <c r="T29" s="298">
        <v>0</v>
      </c>
      <c r="U29" s="298">
        <v>7490.5015090247998</v>
      </c>
      <c r="V29" s="298">
        <v>0</v>
      </c>
      <c r="W29" s="298">
        <v>7715.2165542955436</v>
      </c>
      <c r="X29" s="298">
        <v>0</v>
      </c>
      <c r="Y29" s="298">
        <v>7946.6730509244098</v>
      </c>
      <c r="Z29" s="298">
        <f>F29+H29+J29+L29+N29+P29</f>
        <v>46607.844242079402</v>
      </c>
      <c r="AA29" s="298">
        <f>I29+K29+M29+O29+Q29+S29+U29+W29+Y29+G29</f>
        <v>74182.370681684755</v>
      </c>
    </row>
    <row r="30" spans="1:27" s="294" customFormat="1" x14ac:dyDescent="0.25">
      <c r="A30" s="333" t="s">
        <v>39</v>
      </c>
      <c r="B30" s="296" t="s">
        <v>1071</v>
      </c>
      <c r="C30" s="311" t="s">
        <v>755</v>
      </c>
      <c r="D30" s="298" t="s">
        <v>290</v>
      </c>
      <c r="E30" s="298" t="s">
        <v>290</v>
      </c>
      <c r="F30" s="298"/>
      <c r="G30" s="298" t="s">
        <v>290</v>
      </c>
      <c r="H30" s="298"/>
      <c r="I30" s="298" t="s">
        <v>290</v>
      </c>
      <c r="J30" s="298"/>
      <c r="K30" s="298" t="s">
        <v>290</v>
      </c>
      <c r="L30" s="298"/>
      <c r="M30" s="298" t="s">
        <v>290</v>
      </c>
      <c r="N30" s="298"/>
      <c r="O30" s="298" t="s">
        <v>290</v>
      </c>
      <c r="P30" s="298"/>
      <c r="Q30" s="298" t="s">
        <v>290</v>
      </c>
      <c r="R30" s="298"/>
      <c r="S30" s="298" t="s">
        <v>290</v>
      </c>
      <c r="T30" s="298"/>
      <c r="U30" s="298" t="s">
        <v>290</v>
      </c>
      <c r="V30" s="298"/>
      <c r="W30" s="298" t="s">
        <v>290</v>
      </c>
      <c r="X30" s="298"/>
      <c r="Y30" s="298" t="s">
        <v>290</v>
      </c>
      <c r="Z30" s="298" t="s">
        <v>290</v>
      </c>
      <c r="AA30" s="298" t="s">
        <v>290</v>
      </c>
    </row>
    <row r="31" spans="1:27" s="294" customFormat="1" x14ac:dyDescent="0.25">
      <c r="A31" s="333" t="s">
        <v>75</v>
      </c>
      <c r="B31" s="296" t="s">
        <v>955</v>
      </c>
      <c r="C31" s="311" t="s">
        <v>755</v>
      </c>
      <c r="D31" s="298">
        <v>35.845296249999997</v>
      </c>
      <c r="E31" s="298">
        <v>91.793224474576277</v>
      </c>
      <c r="F31" s="298">
        <v>29.497246999999994</v>
      </c>
      <c r="G31" s="298">
        <v>41.1159295</v>
      </c>
      <c r="H31" s="298">
        <v>69.863387999999986</v>
      </c>
      <c r="I31" s="298">
        <v>37.928201829999999</v>
      </c>
      <c r="J31" s="298">
        <v>9.6671270000000007</v>
      </c>
      <c r="K31" s="298">
        <v>32.602000000000004</v>
      </c>
      <c r="L31" s="298">
        <v>10.632</v>
      </c>
      <c r="M31" s="298">
        <v>210.25800000000001</v>
      </c>
      <c r="N31" s="298">
        <v>10.632</v>
      </c>
      <c r="O31" s="298">
        <v>0.93600000000000017</v>
      </c>
      <c r="P31" s="298">
        <v>10.632</v>
      </c>
      <c r="Q31" s="298">
        <v>0.54100000000000004</v>
      </c>
      <c r="R31" s="298">
        <v>0</v>
      </c>
      <c r="S31" s="298">
        <v>0.94599999999999995</v>
      </c>
      <c r="T31" s="298">
        <v>0</v>
      </c>
      <c r="U31" s="298">
        <v>0.97438000000000002</v>
      </c>
      <c r="V31" s="298">
        <v>0</v>
      </c>
      <c r="W31" s="298">
        <v>1.0036114</v>
      </c>
      <c r="X31" s="298">
        <v>0</v>
      </c>
      <c r="Y31" s="298">
        <v>1.0337197419999999</v>
      </c>
      <c r="Z31" s="298">
        <f>F31+H31+J31+L31+N31+P31</f>
        <v>140.92376199999998</v>
      </c>
      <c r="AA31" s="298">
        <f>I31+K31+M31+O31+Q31+S31+U31+W31+Y31+G31</f>
        <v>327.33884247200007</v>
      </c>
    </row>
    <row r="32" spans="1:27" s="294" customFormat="1" x14ac:dyDescent="0.25">
      <c r="A32" s="333" t="s">
        <v>85</v>
      </c>
      <c r="B32" s="296" t="s">
        <v>956</v>
      </c>
      <c r="C32" s="311" t="s">
        <v>755</v>
      </c>
      <c r="D32" s="298">
        <v>0</v>
      </c>
      <c r="E32" s="298">
        <v>0</v>
      </c>
      <c r="F32" s="298">
        <v>0</v>
      </c>
      <c r="G32" s="298">
        <v>0</v>
      </c>
      <c r="H32" s="298">
        <v>0</v>
      </c>
      <c r="I32" s="298">
        <v>0</v>
      </c>
      <c r="J32" s="298">
        <v>0</v>
      </c>
      <c r="K32" s="298">
        <v>0</v>
      </c>
      <c r="L32" s="298">
        <v>0</v>
      </c>
      <c r="M32" s="298">
        <v>0</v>
      </c>
      <c r="N32" s="298">
        <v>0</v>
      </c>
      <c r="O32" s="298">
        <v>0</v>
      </c>
      <c r="P32" s="298">
        <v>0</v>
      </c>
      <c r="Q32" s="298">
        <v>0</v>
      </c>
      <c r="R32" s="298">
        <v>0</v>
      </c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298">
        <v>0</v>
      </c>
      <c r="Y32" s="298">
        <v>0</v>
      </c>
      <c r="Z32" s="298">
        <f>F32+H32+J32+L32+N32+P32</f>
        <v>0</v>
      </c>
      <c r="AA32" s="298">
        <f>I32+K32+M32+O32+Q32+S32+U32+W32+Y32+G32</f>
        <v>0</v>
      </c>
    </row>
    <row r="33" spans="1:27" s="294" customFormat="1" x14ac:dyDescent="0.25">
      <c r="A33" s="333" t="s">
        <v>748</v>
      </c>
      <c r="B33" s="296" t="s">
        <v>1078</v>
      </c>
      <c r="C33" s="311" t="s">
        <v>755</v>
      </c>
      <c r="D33" s="298" t="s">
        <v>290</v>
      </c>
      <c r="E33" s="298" t="s">
        <v>290</v>
      </c>
      <c r="F33" s="298"/>
      <c r="G33" s="298" t="s">
        <v>290</v>
      </c>
      <c r="H33" s="298"/>
      <c r="I33" s="298" t="s">
        <v>290</v>
      </c>
      <c r="J33" s="298"/>
      <c r="K33" s="298" t="s">
        <v>290</v>
      </c>
      <c r="L33" s="298"/>
      <c r="M33" s="298" t="s">
        <v>290</v>
      </c>
      <c r="N33" s="298"/>
      <c r="O33" s="298" t="s">
        <v>290</v>
      </c>
      <c r="P33" s="298"/>
      <c r="Q33" s="298" t="s">
        <v>290</v>
      </c>
      <c r="R33" s="298"/>
      <c r="S33" s="298" t="s">
        <v>290</v>
      </c>
      <c r="T33" s="298"/>
      <c r="U33" s="298" t="s">
        <v>290</v>
      </c>
      <c r="V33" s="298"/>
      <c r="W33" s="298" t="s">
        <v>290</v>
      </c>
      <c r="X33" s="298"/>
      <c r="Y33" s="298" t="s">
        <v>290</v>
      </c>
      <c r="Z33" s="298" t="s">
        <v>290</v>
      </c>
      <c r="AA33" s="298" t="s">
        <v>290</v>
      </c>
    </row>
    <row r="34" spans="1:27" s="294" customFormat="1" ht="31.5" x14ac:dyDescent="0.25">
      <c r="A34" s="333" t="s">
        <v>749</v>
      </c>
      <c r="B34" s="297" t="s">
        <v>825</v>
      </c>
      <c r="C34" s="311" t="s">
        <v>755</v>
      </c>
      <c r="D34" s="298" t="s">
        <v>290</v>
      </c>
      <c r="E34" s="298" t="s">
        <v>290</v>
      </c>
      <c r="F34" s="298">
        <f t="shared" ref="F34" si="6">F35+F36</f>
        <v>0</v>
      </c>
      <c r="G34" s="298" t="s">
        <v>290</v>
      </c>
      <c r="H34" s="298">
        <f t="shared" ref="H34" si="7">H35+H36</f>
        <v>0</v>
      </c>
      <c r="I34" s="298" t="s">
        <v>290</v>
      </c>
      <c r="J34" s="298">
        <f t="shared" ref="J34" si="8">J35+J36</f>
        <v>0</v>
      </c>
      <c r="K34" s="298" t="s">
        <v>290</v>
      </c>
      <c r="L34" s="298">
        <f>L35+L36</f>
        <v>0</v>
      </c>
      <c r="M34" s="298" t="s">
        <v>290</v>
      </c>
      <c r="N34" s="298">
        <f>N35+N36</f>
        <v>0</v>
      </c>
      <c r="O34" s="298" t="s">
        <v>290</v>
      </c>
      <c r="P34" s="298">
        <f>P35+P36</f>
        <v>0</v>
      </c>
      <c r="Q34" s="298" t="s">
        <v>290</v>
      </c>
      <c r="R34" s="298">
        <f>R35+R36</f>
        <v>0</v>
      </c>
      <c r="S34" s="298" t="s">
        <v>290</v>
      </c>
      <c r="T34" s="298">
        <f>T35+T36</f>
        <v>0</v>
      </c>
      <c r="U34" s="298" t="s">
        <v>290</v>
      </c>
      <c r="V34" s="298">
        <f>V35+V36</f>
        <v>0</v>
      </c>
      <c r="W34" s="298" t="s">
        <v>290</v>
      </c>
      <c r="X34" s="298">
        <f>X35+X36</f>
        <v>0</v>
      </c>
      <c r="Y34" s="298" t="s">
        <v>290</v>
      </c>
      <c r="Z34" s="298" t="s">
        <v>290</v>
      </c>
      <c r="AA34" s="298" t="s">
        <v>290</v>
      </c>
    </row>
    <row r="35" spans="1:27" s="294" customFormat="1" x14ac:dyDescent="0.25">
      <c r="A35" s="333" t="s">
        <v>994</v>
      </c>
      <c r="B35" s="300" t="s">
        <v>649</v>
      </c>
      <c r="C35" s="311" t="s">
        <v>755</v>
      </c>
      <c r="D35" s="298" t="s">
        <v>290</v>
      </c>
      <c r="E35" s="298" t="s">
        <v>290</v>
      </c>
      <c r="F35" s="298"/>
      <c r="G35" s="298" t="s">
        <v>290</v>
      </c>
      <c r="H35" s="298"/>
      <c r="I35" s="298" t="s">
        <v>290</v>
      </c>
      <c r="J35" s="298"/>
      <c r="K35" s="298" t="s">
        <v>290</v>
      </c>
      <c r="L35" s="298"/>
      <c r="M35" s="298" t="s">
        <v>290</v>
      </c>
      <c r="N35" s="298"/>
      <c r="O35" s="298" t="s">
        <v>290</v>
      </c>
      <c r="P35" s="298"/>
      <c r="Q35" s="298" t="s">
        <v>290</v>
      </c>
      <c r="R35" s="298"/>
      <c r="S35" s="298" t="s">
        <v>290</v>
      </c>
      <c r="T35" s="298"/>
      <c r="U35" s="298" t="s">
        <v>290</v>
      </c>
      <c r="V35" s="298"/>
      <c r="W35" s="298" t="s">
        <v>290</v>
      </c>
      <c r="X35" s="298"/>
      <c r="Y35" s="298" t="s">
        <v>290</v>
      </c>
      <c r="Z35" s="298" t="s">
        <v>290</v>
      </c>
      <c r="AA35" s="298" t="s">
        <v>290</v>
      </c>
    </row>
    <row r="36" spans="1:27" s="294" customFormat="1" x14ac:dyDescent="0.25">
      <c r="A36" s="333" t="s">
        <v>995</v>
      </c>
      <c r="B36" s="300" t="s">
        <v>637</v>
      </c>
      <c r="C36" s="311" t="s">
        <v>755</v>
      </c>
      <c r="D36" s="298" t="s">
        <v>290</v>
      </c>
      <c r="E36" s="298" t="s">
        <v>290</v>
      </c>
      <c r="F36" s="298"/>
      <c r="G36" s="298" t="s">
        <v>290</v>
      </c>
      <c r="H36" s="298"/>
      <c r="I36" s="298" t="s">
        <v>290</v>
      </c>
      <c r="J36" s="298"/>
      <c r="K36" s="298" t="s">
        <v>290</v>
      </c>
      <c r="L36" s="298"/>
      <c r="M36" s="298" t="s">
        <v>290</v>
      </c>
      <c r="N36" s="298"/>
      <c r="O36" s="298" t="s">
        <v>290</v>
      </c>
      <c r="P36" s="298"/>
      <c r="Q36" s="298" t="s">
        <v>290</v>
      </c>
      <c r="R36" s="298"/>
      <c r="S36" s="298" t="s">
        <v>290</v>
      </c>
      <c r="T36" s="298"/>
      <c r="U36" s="298" t="s">
        <v>290</v>
      </c>
      <c r="V36" s="298"/>
      <c r="W36" s="298" t="s">
        <v>290</v>
      </c>
      <c r="X36" s="298"/>
      <c r="Y36" s="298" t="s">
        <v>290</v>
      </c>
      <c r="Z36" s="298" t="s">
        <v>290</v>
      </c>
      <c r="AA36" s="298" t="s">
        <v>290</v>
      </c>
    </row>
    <row r="37" spans="1:27" s="294" customFormat="1" x14ac:dyDescent="0.25">
      <c r="A37" s="333" t="s">
        <v>750</v>
      </c>
      <c r="B37" s="296" t="s">
        <v>957</v>
      </c>
      <c r="C37" s="311" t="s">
        <v>755</v>
      </c>
      <c r="D37" s="298">
        <v>8.5563619773341237</v>
      </c>
      <c r="E37" s="298">
        <v>135.63131603708089</v>
      </c>
      <c r="F37" s="298">
        <v>155.69905138717422</v>
      </c>
      <c r="G37" s="298">
        <v>162.6982373738611</v>
      </c>
      <c r="H37" s="298">
        <v>159.14398071760002</v>
      </c>
      <c r="I37" s="298">
        <v>169.15790067799915</v>
      </c>
      <c r="J37" s="298">
        <v>159.65628671760001</v>
      </c>
      <c r="K37" s="298">
        <v>169.64247669626053</v>
      </c>
      <c r="L37" s="298">
        <v>156.3763487176</v>
      </c>
      <c r="M37" s="298">
        <v>158.88641099478838</v>
      </c>
      <c r="N37" s="298">
        <v>156.60692071760002</v>
      </c>
      <c r="O37" s="298">
        <v>159.14588754091835</v>
      </c>
      <c r="P37" s="298">
        <v>163.3410183084568</v>
      </c>
      <c r="Q37" s="298">
        <v>159.41780706889355</v>
      </c>
      <c r="R37" s="298">
        <v>0</v>
      </c>
      <c r="S37" s="298">
        <v>159.70279273798772</v>
      </c>
      <c r="T37" s="298">
        <v>0</v>
      </c>
      <c r="U37" s="298">
        <v>164.49387652012734</v>
      </c>
      <c r="V37" s="298">
        <v>0</v>
      </c>
      <c r="W37" s="298">
        <v>169.42869281573115</v>
      </c>
      <c r="X37" s="298">
        <v>0</v>
      </c>
      <c r="Y37" s="298">
        <v>174.51155360020309</v>
      </c>
      <c r="Z37" s="304">
        <f>F37+H37+J37+L37+N37+P37</f>
        <v>950.823606566031</v>
      </c>
      <c r="AA37" s="304">
        <f>I37+K37+M37+O37+Q37+S37+U37+W37+Y37+G37</f>
        <v>1647.0856360267703</v>
      </c>
    </row>
    <row r="38" spans="1:27" s="294" customFormat="1" ht="31.5" x14ac:dyDescent="0.25">
      <c r="A38" s="333" t="s">
        <v>19</v>
      </c>
      <c r="B38" s="310" t="s">
        <v>1032</v>
      </c>
      <c r="C38" s="311" t="s">
        <v>755</v>
      </c>
      <c r="D38" s="303">
        <v>3755.2492914766271</v>
      </c>
      <c r="E38" s="303">
        <v>6651.2382131859176</v>
      </c>
      <c r="F38" s="303">
        <f t="shared" ref="F38" si="9">F39+F43+F44+F45+F46+F47+F48+F49+F52</f>
        <v>7014.5403297754701</v>
      </c>
      <c r="G38" s="303">
        <v>7103.7378528889885</v>
      </c>
      <c r="H38" s="303">
        <f t="shared" ref="H38" si="10">H39+H43+H44+H45+H46+H47+H48+H49+H52</f>
        <v>6691.5728163110653</v>
      </c>
      <c r="I38" s="303">
        <f>I44+I46+I52+I47</f>
        <v>7288.2646108876852</v>
      </c>
      <c r="J38" s="303">
        <f t="shared" ref="J38" si="11">J39+J43+J44+J45+J46+J47+J48+J49+J52</f>
        <v>6590.4537493094731</v>
      </c>
      <c r="K38" s="303">
        <f>K44+K46+K52+K47</f>
        <v>6809.8018946284128</v>
      </c>
      <c r="L38" s="303">
        <f>L39+L43+L44+L45+L46+L47+L48+L49+L52</f>
        <v>6951.2055071381938</v>
      </c>
      <c r="M38" s="303">
        <f>M44+M46+M52+M47</f>
        <v>6862.6226787344749</v>
      </c>
      <c r="N38" s="303">
        <f>N39+N43+N44+N45+N46+N47+N48+N49+N52</f>
        <v>7215.9704657145194</v>
      </c>
      <c r="O38" s="303">
        <f>O44+O46+O52+O47</f>
        <v>7048.4786111075973</v>
      </c>
      <c r="P38" s="303">
        <f>P39+P43+P44+P45+P46+P47+P48+P49+P52</f>
        <v>7450.9227938929398</v>
      </c>
      <c r="Q38" s="303">
        <f>Q44+Q46+Q52+Q47</f>
        <v>7187.284049976699</v>
      </c>
      <c r="R38" s="303">
        <f>R39+R43+R44+R45+R46+R47+R48+R49+R52</f>
        <v>0</v>
      </c>
      <c r="S38" s="303">
        <f>S44+S46+S52+S47</f>
        <v>7239.777880494089</v>
      </c>
      <c r="T38" s="303">
        <f>T39+T43+T44+T45+T46+T47+T48+T49+T52</f>
        <v>0</v>
      </c>
      <c r="U38" s="303">
        <f>U44+U46+U52+U47</f>
        <v>7435.6791624972293</v>
      </c>
      <c r="V38" s="303">
        <f>V39+V43+V44+V45+V46+V47+V48+V49+V52</f>
        <v>0</v>
      </c>
      <c r="W38" s="303">
        <f>W44+W46+W52+W47</f>
        <v>7637.4340341767256</v>
      </c>
      <c r="X38" s="303">
        <f>X39+X43+X44+X45+X46+X47+X48+X49+X52</f>
        <v>0</v>
      </c>
      <c r="Y38" s="303">
        <f>Y44+Y46+Y52+Y47</f>
        <v>7845.2337299393776</v>
      </c>
      <c r="Z38" s="304">
        <f>F38+H38+J38+L38+N38+P38</f>
        <v>41914.665662141662</v>
      </c>
      <c r="AA38" s="304">
        <f>I38+K38+M38+O38+Q38+S38+U38+W38+Y38+G38</f>
        <v>72458.314505331276</v>
      </c>
    </row>
    <row r="39" spans="1:27" s="294" customFormat="1" x14ac:dyDescent="0.25">
      <c r="A39" s="333" t="s">
        <v>23</v>
      </c>
      <c r="B39" s="296" t="s">
        <v>1031</v>
      </c>
      <c r="C39" s="311" t="s">
        <v>755</v>
      </c>
      <c r="D39" s="282" t="s">
        <v>290</v>
      </c>
      <c r="E39" s="282" t="s">
        <v>290</v>
      </c>
      <c r="F39" s="282">
        <f t="shared" ref="F39" si="12">F40+F41+F42</f>
        <v>0</v>
      </c>
      <c r="G39" s="282" t="s">
        <v>290</v>
      </c>
      <c r="H39" s="282">
        <f t="shared" ref="H39" si="13">H40+H41+H42</f>
        <v>0</v>
      </c>
      <c r="I39" s="282" t="s">
        <v>290</v>
      </c>
      <c r="J39" s="282">
        <f t="shared" ref="J39" si="14">J40+J41+J42</f>
        <v>0</v>
      </c>
      <c r="K39" s="282" t="s">
        <v>290</v>
      </c>
      <c r="L39" s="282">
        <f>L40+L41+L42</f>
        <v>0</v>
      </c>
      <c r="M39" s="282" t="s">
        <v>290</v>
      </c>
      <c r="N39" s="282">
        <f>N40+N41+N42</f>
        <v>0</v>
      </c>
      <c r="O39" s="282" t="s">
        <v>290</v>
      </c>
      <c r="P39" s="282">
        <f>P40+P41+P42</f>
        <v>0</v>
      </c>
      <c r="Q39" s="282" t="s">
        <v>290</v>
      </c>
      <c r="R39" s="282">
        <f>R40+R41+R42</f>
        <v>0</v>
      </c>
      <c r="S39" s="282" t="s">
        <v>290</v>
      </c>
      <c r="T39" s="282">
        <f>T40+T41+T42</f>
        <v>0</v>
      </c>
      <c r="U39" s="282" t="s">
        <v>290</v>
      </c>
      <c r="V39" s="282">
        <f>V40+V41+V42</f>
        <v>0</v>
      </c>
      <c r="W39" s="282" t="s">
        <v>290</v>
      </c>
      <c r="X39" s="282">
        <f>X40+X41+X42</f>
        <v>0</v>
      </c>
      <c r="Y39" s="282" t="s">
        <v>290</v>
      </c>
      <c r="Z39" s="282" t="s">
        <v>290</v>
      </c>
      <c r="AA39" s="282" t="s">
        <v>290</v>
      </c>
    </row>
    <row r="40" spans="1:27" s="294" customFormat="1" ht="31.5" x14ac:dyDescent="0.25">
      <c r="A40" s="333" t="s">
        <v>848</v>
      </c>
      <c r="B40" s="301" t="s">
        <v>908</v>
      </c>
      <c r="C40" s="311" t="s">
        <v>755</v>
      </c>
      <c r="D40" s="282" t="s">
        <v>290</v>
      </c>
      <c r="E40" s="282" t="s">
        <v>290</v>
      </c>
      <c r="F40" s="298"/>
      <c r="G40" s="282" t="s">
        <v>290</v>
      </c>
      <c r="H40" s="298"/>
      <c r="I40" s="282" t="s">
        <v>290</v>
      </c>
      <c r="J40" s="298"/>
      <c r="K40" s="282" t="s">
        <v>290</v>
      </c>
      <c r="L40" s="298"/>
      <c r="M40" s="282" t="s">
        <v>290</v>
      </c>
      <c r="N40" s="298"/>
      <c r="O40" s="282" t="s">
        <v>290</v>
      </c>
      <c r="P40" s="298"/>
      <c r="Q40" s="282" t="s">
        <v>290</v>
      </c>
      <c r="R40" s="298"/>
      <c r="S40" s="282" t="s">
        <v>290</v>
      </c>
      <c r="T40" s="298"/>
      <c r="U40" s="282" t="s">
        <v>290</v>
      </c>
      <c r="V40" s="298"/>
      <c r="W40" s="282" t="s">
        <v>290</v>
      </c>
      <c r="X40" s="298"/>
      <c r="Y40" s="282" t="s">
        <v>290</v>
      </c>
      <c r="Z40" s="282" t="s">
        <v>290</v>
      </c>
      <c r="AA40" s="282" t="s">
        <v>290</v>
      </c>
    </row>
    <row r="41" spans="1:27" s="294" customFormat="1" ht="31.5" x14ac:dyDescent="0.25">
      <c r="A41" s="333" t="s">
        <v>849</v>
      </c>
      <c r="B41" s="301" t="s">
        <v>909</v>
      </c>
      <c r="C41" s="311" t="s">
        <v>755</v>
      </c>
      <c r="D41" s="282" t="s">
        <v>290</v>
      </c>
      <c r="E41" s="282" t="s">
        <v>290</v>
      </c>
      <c r="F41" s="298"/>
      <c r="G41" s="282" t="s">
        <v>290</v>
      </c>
      <c r="H41" s="298"/>
      <c r="I41" s="282" t="s">
        <v>290</v>
      </c>
      <c r="J41" s="298"/>
      <c r="K41" s="282" t="s">
        <v>290</v>
      </c>
      <c r="L41" s="298"/>
      <c r="M41" s="282" t="s">
        <v>290</v>
      </c>
      <c r="N41" s="298"/>
      <c r="O41" s="282" t="s">
        <v>290</v>
      </c>
      <c r="P41" s="298"/>
      <c r="Q41" s="282" t="s">
        <v>290</v>
      </c>
      <c r="R41" s="298"/>
      <c r="S41" s="282" t="s">
        <v>290</v>
      </c>
      <c r="T41" s="298"/>
      <c r="U41" s="282" t="s">
        <v>290</v>
      </c>
      <c r="V41" s="298"/>
      <c r="W41" s="282" t="s">
        <v>290</v>
      </c>
      <c r="X41" s="298"/>
      <c r="Y41" s="282" t="s">
        <v>290</v>
      </c>
      <c r="Z41" s="282" t="s">
        <v>290</v>
      </c>
      <c r="AA41" s="282" t="s">
        <v>290</v>
      </c>
    </row>
    <row r="42" spans="1:27" s="294" customFormat="1" ht="31.5" x14ac:dyDescent="0.25">
      <c r="A42" s="333" t="s">
        <v>854</v>
      </c>
      <c r="B42" s="301" t="s">
        <v>894</v>
      </c>
      <c r="C42" s="311" t="s">
        <v>755</v>
      </c>
      <c r="D42" s="282" t="s">
        <v>290</v>
      </c>
      <c r="E42" s="282" t="s">
        <v>290</v>
      </c>
      <c r="F42" s="298"/>
      <c r="G42" s="282" t="s">
        <v>290</v>
      </c>
      <c r="H42" s="298"/>
      <c r="I42" s="282" t="s">
        <v>290</v>
      </c>
      <c r="J42" s="298"/>
      <c r="K42" s="282" t="s">
        <v>290</v>
      </c>
      <c r="L42" s="298"/>
      <c r="M42" s="282" t="s">
        <v>290</v>
      </c>
      <c r="N42" s="298"/>
      <c r="O42" s="282" t="s">
        <v>290</v>
      </c>
      <c r="P42" s="298"/>
      <c r="Q42" s="282" t="s">
        <v>290</v>
      </c>
      <c r="R42" s="298"/>
      <c r="S42" s="282" t="s">
        <v>290</v>
      </c>
      <c r="T42" s="298"/>
      <c r="U42" s="282" t="s">
        <v>290</v>
      </c>
      <c r="V42" s="298"/>
      <c r="W42" s="282" t="s">
        <v>290</v>
      </c>
      <c r="X42" s="298"/>
      <c r="Y42" s="282" t="s">
        <v>290</v>
      </c>
      <c r="Z42" s="282" t="s">
        <v>290</v>
      </c>
      <c r="AA42" s="282" t="s">
        <v>290</v>
      </c>
    </row>
    <row r="43" spans="1:27" s="294" customFormat="1" x14ac:dyDescent="0.25">
      <c r="A43" s="333" t="s">
        <v>24</v>
      </c>
      <c r="B43" s="296" t="s">
        <v>1070</v>
      </c>
      <c r="C43" s="311" t="s">
        <v>755</v>
      </c>
      <c r="D43" s="282" t="s">
        <v>290</v>
      </c>
      <c r="E43" s="282" t="s">
        <v>290</v>
      </c>
      <c r="F43" s="298"/>
      <c r="G43" s="282" t="s">
        <v>290</v>
      </c>
      <c r="H43" s="298"/>
      <c r="I43" s="282" t="s">
        <v>290</v>
      </c>
      <c r="J43" s="298"/>
      <c r="K43" s="282" t="s">
        <v>290</v>
      </c>
      <c r="L43" s="298"/>
      <c r="M43" s="282" t="s">
        <v>290</v>
      </c>
      <c r="N43" s="298"/>
      <c r="O43" s="282" t="s">
        <v>290</v>
      </c>
      <c r="P43" s="298"/>
      <c r="Q43" s="282" t="s">
        <v>290</v>
      </c>
      <c r="R43" s="298"/>
      <c r="S43" s="282" t="s">
        <v>290</v>
      </c>
      <c r="T43" s="298"/>
      <c r="U43" s="282" t="s">
        <v>290</v>
      </c>
      <c r="V43" s="298"/>
      <c r="W43" s="282" t="s">
        <v>290</v>
      </c>
      <c r="X43" s="298"/>
      <c r="Y43" s="282" t="s">
        <v>290</v>
      </c>
      <c r="Z43" s="282" t="s">
        <v>290</v>
      </c>
      <c r="AA43" s="282" t="s">
        <v>290</v>
      </c>
    </row>
    <row r="44" spans="1:27" s="294" customFormat="1" x14ac:dyDescent="0.25">
      <c r="A44" s="333" t="s">
        <v>30</v>
      </c>
      <c r="B44" s="296" t="s">
        <v>954</v>
      </c>
      <c r="C44" s="311" t="s">
        <v>755</v>
      </c>
      <c r="D44" s="298">
        <v>3729.6309752053671</v>
      </c>
      <c r="E44" s="298">
        <v>6629.5216246288055</v>
      </c>
      <c r="F44" s="298">
        <v>6990.6797683717987</v>
      </c>
      <c r="G44" s="298">
        <v>7078.9219218702819</v>
      </c>
      <c r="H44" s="298">
        <v>6664.6183547147957</v>
      </c>
      <c r="I44" s="298">
        <v>7260.118684107686</v>
      </c>
      <c r="J44" s="298">
        <v>6585.4168036745014</v>
      </c>
      <c r="K44" s="298">
        <v>6778.8747224045101</v>
      </c>
      <c r="L44" s="298">
        <v>6945.8133962776456</v>
      </c>
      <c r="M44" s="298">
        <v>6765.8568488900009</v>
      </c>
      <c r="N44" s="298">
        <v>7210.4158823286534</v>
      </c>
      <c r="O44" s="298">
        <v>7032.9659720736572</v>
      </c>
      <c r="P44" s="298">
        <v>7445.1293634214817</v>
      </c>
      <c r="Q44" s="298">
        <v>7171.2081460008458</v>
      </c>
      <c r="R44" s="298">
        <v>0</v>
      </c>
      <c r="S44" s="298">
        <v>7222.8121446401001</v>
      </c>
      <c r="T44" s="298">
        <v>0</v>
      </c>
      <c r="U44" s="298">
        <v>7418.2543504866526</v>
      </c>
      <c r="V44" s="298">
        <v>0</v>
      </c>
      <c r="W44" s="298">
        <v>7619.5364286748754</v>
      </c>
      <c r="X44" s="298">
        <v>0</v>
      </c>
      <c r="Y44" s="298">
        <v>7826.84916547179</v>
      </c>
      <c r="Z44" s="282">
        <f>F44+H44+J44+L44+N44+P44</f>
        <v>41842.073568788874</v>
      </c>
      <c r="AA44" s="282">
        <f>I44+K44+M44+O44+Q44+S44+U44+W44+Y44+G44</f>
        <v>72175.398384620392</v>
      </c>
    </row>
    <row r="45" spans="1:27" s="294" customFormat="1" x14ac:dyDescent="0.25">
      <c r="A45" s="333" t="s">
        <v>40</v>
      </c>
      <c r="B45" s="296" t="s">
        <v>1071</v>
      </c>
      <c r="C45" s="311" t="s">
        <v>755</v>
      </c>
      <c r="D45" s="298" t="s">
        <v>290</v>
      </c>
      <c r="E45" s="298" t="s">
        <v>290</v>
      </c>
      <c r="F45" s="298"/>
      <c r="G45" s="298" t="s">
        <v>290</v>
      </c>
      <c r="H45" s="298"/>
      <c r="I45" s="298" t="s">
        <v>290</v>
      </c>
      <c r="J45" s="298"/>
      <c r="K45" s="298" t="s">
        <v>290</v>
      </c>
      <c r="L45" s="298"/>
      <c r="M45" s="298" t="s">
        <v>290</v>
      </c>
      <c r="N45" s="298"/>
      <c r="O45" s="298" t="s">
        <v>290</v>
      </c>
      <c r="P45" s="298"/>
      <c r="Q45" s="298" t="s">
        <v>290</v>
      </c>
      <c r="R45" s="298"/>
      <c r="S45" s="298" t="s">
        <v>290</v>
      </c>
      <c r="T45" s="298"/>
      <c r="U45" s="298" t="s">
        <v>290</v>
      </c>
      <c r="V45" s="298"/>
      <c r="W45" s="298" t="s">
        <v>290</v>
      </c>
      <c r="X45" s="298"/>
      <c r="Y45" s="298" t="s">
        <v>290</v>
      </c>
      <c r="Z45" s="282" t="s">
        <v>290</v>
      </c>
      <c r="AA45" s="282" t="s">
        <v>290</v>
      </c>
    </row>
    <row r="46" spans="1:27" s="294" customFormat="1" x14ac:dyDescent="0.25">
      <c r="A46" s="333" t="s">
        <v>41</v>
      </c>
      <c r="B46" s="296" t="s">
        <v>955</v>
      </c>
      <c r="C46" s="311" t="s">
        <v>755</v>
      </c>
      <c r="D46" s="298">
        <v>18.152318208183193</v>
      </c>
      <c r="E46" s="298">
        <v>18.358504514256399</v>
      </c>
      <c r="F46" s="298">
        <v>19.24807021306701</v>
      </c>
      <c r="G46" s="298">
        <v>14.785433341352807</v>
      </c>
      <c r="H46" s="298">
        <v>24.063861607298943</v>
      </c>
      <c r="I46" s="298">
        <v>15.893999460000003</v>
      </c>
      <c r="J46" s="298">
        <v>2.1216269834786661</v>
      </c>
      <c r="K46" s="298">
        <v>19.94405160345379</v>
      </c>
      <c r="L46" s="298">
        <v>2.4653424366192542</v>
      </c>
      <c r="M46" s="298">
        <v>85.035402964894971</v>
      </c>
      <c r="N46" s="298">
        <v>2.5720479398610379</v>
      </c>
      <c r="O46" s="298">
        <v>3.3743279647232702</v>
      </c>
      <c r="P46" s="298">
        <v>2.6826460012750624</v>
      </c>
      <c r="Q46" s="298">
        <v>3.5123731825591236</v>
      </c>
      <c r="R46" s="298">
        <v>0</v>
      </c>
      <c r="S46" s="298">
        <v>3.9700065936905364</v>
      </c>
      <c r="T46" s="298">
        <v>0</v>
      </c>
      <c r="U46" s="298">
        <v>4.077431074676384</v>
      </c>
      <c r="V46" s="298">
        <v>0</v>
      </c>
      <c r="W46" s="298">
        <v>4.1880654317102941</v>
      </c>
      <c r="X46" s="298">
        <v>0</v>
      </c>
      <c r="Y46" s="298">
        <v>4.3020145301442803</v>
      </c>
      <c r="Z46" s="282">
        <f>F46+H46+J46+L46+N46+P46</f>
        <v>53.153595181599968</v>
      </c>
      <c r="AA46" s="282">
        <f>I46+K46+M46+O46+Q46+S46+U46+W46+Y46+G46</f>
        <v>159.08310614720546</v>
      </c>
    </row>
    <row r="47" spans="1:27" s="294" customFormat="1" x14ac:dyDescent="0.25">
      <c r="A47" s="333" t="s">
        <v>42</v>
      </c>
      <c r="B47" s="296" t="s">
        <v>956</v>
      </c>
      <c r="C47" s="311" t="s">
        <v>755</v>
      </c>
      <c r="D47" s="298">
        <v>0</v>
      </c>
      <c r="E47" s="298">
        <v>0</v>
      </c>
      <c r="F47" s="298">
        <v>0</v>
      </c>
      <c r="G47" s="298">
        <v>0</v>
      </c>
      <c r="H47" s="298">
        <v>0</v>
      </c>
      <c r="I47" s="298">
        <v>0</v>
      </c>
      <c r="J47" s="298">
        <v>0</v>
      </c>
      <c r="K47" s="298">
        <v>0</v>
      </c>
      <c r="L47" s="298">
        <v>0</v>
      </c>
      <c r="M47" s="298">
        <v>0</v>
      </c>
      <c r="N47" s="298">
        <v>0</v>
      </c>
      <c r="O47" s="298">
        <v>0</v>
      </c>
      <c r="P47" s="298">
        <v>0</v>
      </c>
      <c r="Q47" s="298">
        <v>0</v>
      </c>
      <c r="R47" s="298">
        <v>0</v>
      </c>
      <c r="S47" s="298">
        <v>0</v>
      </c>
      <c r="T47" s="298">
        <v>0</v>
      </c>
      <c r="U47" s="298">
        <v>0</v>
      </c>
      <c r="V47" s="298">
        <v>0</v>
      </c>
      <c r="W47" s="298">
        <v>0</v>
      </c>
      <c r="X47" s="298">
        <v>0</v>
      </c>
      <c r="Y47" s="298">
        <v>0</v>
      </c>
      <c r="Z47" s="282">
        <f>F47+H47+J47+L47+N47+P47</f>
        <v>0</v>
      </c>
      <c r="AA47" s="282">
        <f>I47+K47+M47+O47+Q47+S47+U47+W47+Y47+G47</f>
        <v>0</v>
      </c>
    </row>
    <row r="48" spans="1:27" s="294" customFormat="1" x14ac:dyDescent="0.25">
      <c r="A48" s="333" t="s">
        <v>43</v>
      </c>
      <c r="B48" s="296" t="s">
        <v>1078</v>
      </c>
      <c r="C48" s="311" t="s">
        <v>755</v>
      </c>
      <c r="D48" s="298" t="s">
        <v>290</v>
      </c>
      <c r="E48" s="298" t="s">
        <v>290</v>
      </c>
      <c r="F48" s="298"/>
      <c r="G48" s="298" t="s">
        <v>290</v>
      </c>
      <c r="H48" s="298"/>
      <c r="I48" s="298" t="s">
        <v>290</v>
      </c>
      <c r="J48" s="298"/>
      <c r="K48" s="298" t="s">
        <v>290</v>
      </c>
      <c r="L48" s="298"/>
      <c r="M48" s="298" t="s">
        <v>290</v>
      </c>
      <c r="N48" s="298"/>
      <c r="O48" s="298" t="s">
        <v>290</v>
      </c>
      <c r="P48" s="298"/>
      <c r="Q48" s="298" t="s">
        <v>290</v>
      </c>
      <c r="R48" s="298"/>
      <c r="S48" s="298" t="s">
        <v>290</v>
      </c>
      <c r="T48" s="298"/>
      <c r="U48" s="298" t="s">
        <v>290</v>
      </c>
      <c r="V48" s="298"/>
      <c r="W48" s="298" t="s">
        <v>290</v>
      </c>
      <c r="X48" s="298"/>
      <c r="Y48" s="298" t="s">
        <v>290</v>
      </c>
      <c r="Z48" s="282" t="s">
        <v>290</v>
      </c>
      <c r="AA48" s="282" t="s">
        <v>290</v>
      </c>
    </row>
    <row r="49" spans="1:27" s="294" customFormat="1" ht="31.5" x14ac:dyDescent="0.25">
      <c r="A49" s="333" t="s">
        <v>44</v>
      </c>
      <c r="B49" s="297" t="s">
        <v>825</v>
      </c>
      <c r="C49" s="311" t="s">
        <v>755</v>
      </c>
      <c r="D49" s="298" t="s">
        <v>290</v>
      </c>
      <c r="E49" s="298" t="s">
        <v>290</v>
      </c>
      <c r="F49" s="298">
        <f t="shared" ref="F49" si="15">F50+F51</f>
        <v>0</v>
      </c>
      <c r="G49" s="298" t="s">
        <v>290</v>
      </c>
      <c r="H49" s="298">
        <f t="shared" ref="H49" si="16">H50+H51</f>
        <v>0</v>
      </c>
      <c r="I49" s="298" t="s">
        <v>290</v>
      </c>
      <c r="J49" s="298">
        <f t="shared" ref="J49" si="17">J50+J51</f>
        <v>0</v>
      </c>
      <c r="K49" s="298" t="s">
        <v>290</v>
      </c>
      <c r="L49" s="298">
        <f>L50+L51</f>
        <v>0</v>
      </c>
      <c r="M49" s="298" t="s">
        <v>290</v>
      </c>
      <c r="N49" s="298">
        <f>N50+N51</f>
        <v>0</v>
      </c>
      <c r="O49" s="298" t="s">
        <v>290</v>
      </c>
      <c r="P49" s="298">
        <f>P50+P51</f>
        <v>0</v>
      </c>
      <c r="Q49" s="298" t="s">
        <v>290</v>
      </c>
      <c r="R49" s="298">
        <f>R50+R51</f>
        <v>0</v>
      </c>
      <c r="S49" s="298" t="s">
        <v>290</v>
      </c>
      <c r="T49" s="298">
        <f>T50+T51</f>
        <v>0</v>
      </c>
      <c r="U49" s="298" t="s">
        <v>290</v>
      </c>
      <c r="V49" s="298">
        <f>V50+V51</f>
        <v>0</v>
      </c>
      <c r="W49" s="298" t="s">
        <v>290</v>
      </c>
      <c r="X49" s="298">
        <f>X50+X51</f>
        <v>0</v>
      </c>
      <c r="Y49" s="298" t="s">
        <v>290</v>
      </c>
      <c r="Z49" s="282" t="s">
        <v>290</v>
      </c>
      <c r="AA49" s="282" t="s">
        <v>290</v>
      </c>
    </row>
    <row r="50" spans="1:27" s="294" customFormat="1" x14ac:dyDescent="0.25">
      <c r="A50" s="333" t="s">
        <v>996</v>
      </c>
      <c r="B50" s="301" t="s">
        <v>649</v>
      </c>
      <c r="C50" s="311" t="s">
        <v>755</v>
      </c>
      <c r="D50" s="298" t="s">
        <v>290</v>
      </c>
      <c r="E50" s="298" t="s">
        <v>290</v>
      </c>
      <c r="F50" s="298"/>
      <c r="G50" s="298" t="s">
        <v>290</v>
      </c>
      <c r="H50" s="298"/>
      <c r="I50" s="298" t="s">
        <v>290</v>
      </c>
      <c r="J50" s="298"/>
      <c r="K50" s="298" t="s">
        <v>290</v>
      </c>
      <c r="L50" s="298"/>
      <c r="M50" s="298" t="s">
        <v>290</v>
      </c>
      <c r="N50" s="298"/>
      <c r="O50" s="298" t="s">
        <v>290</v>
      </c>
      <c r="P50" s="298"/>
      <c r="Q50" s="298" t="s">
        <v>290</v>
      </c>
      <c r="R50" s="298"/>
      <c r="S50" s="298" t="s">
        <v>290</v>
      </c>
      <c r="T50" s="298"/>
      <c r="U50" s="298" t="s">
        <v>290</v>
      </c>
      <c r="V50" s="298"/>
      <c r="W50" s="298" t="s">
        <v>290</v>
      </c>
      <c r="X50" s="298"/>
      <c r="Y50" s="298" t="s">
        <v>290</v>
      </c>
      <c r="Z50" s="282" t="s">
        <v>290</v>
      </c>
      <c r="AA50" s="282" t="s">
        <v>290</v>
      </c>
    </row>
    <row r="51" spans="1:27" s="294" customFormat="1" x14ac:dyDescent="0.25">
      <c r="A51" s="333" t="s">
        <v>997</v>
      </c>
      <c r="B51" s="301" t="s">
        <v>637</v>
      </c>
      <c r="C51" s="311" t="s">
        <v>755</v>
      </c>
      <c r="D51" s="298" t="s">
        <v>290</v>
      </c>
      <c r="E51" s="298" t="s">
        <v>290</v>
      </c>
      <c r="F51" s="298"/>
      <c r="G51" s="298" t="s">
        <v>290</v>
      </c>
      <c r="H51" s="298"/>
      <c r="I51" s="298" t="s">
        <v>290</v>
      </c>
      <c r="J51" s="298"/>
      <c r="K51" s="298" t="s">
        <v>290</v>
      </c>
      <c r="L51" s="298"/>
      <c r="M51" s="298" t="s">
        <v>290</v>
      </c>
      <c r="N51" s="298"/>
      <c r="O51" s="298" t="s">
        <v>290</v>
      </c>
      <c r="P51" s="298"/>
      <c r="Q51" s="298" t="s">
        <v>290</v>
      </c>
      <c r="R51" s="298"/>
      <c r="S51" s="298" t="s">
        <v>290</v>
      </c>
      <c r="T51" s="298"/>
      <c r="U51" s="298" t="s">
        <v>290</v>
      </c>
      <c r="V51" s="298"/>
      <c r="W51" s="298" t="s">
        <v>290</v>
      </c>
      <c r="X51" s="298"/>
      <c r="Y51" s="298" t="s">
        <v>290</v>
      </c>
      <c r="Z51" s="282" t="s">
        <v>290</v>
      </c>
      <c r="AA51" s="282" t="s">
        <v>290</v>
      </c>
    </row>
    <row r="52" spans="1:27" s="294" customFormat="1" x14ac:dyDescent="0.25">
      <c r="A52" s="333" t="s">
        <v>45</v>
      </c>
      <c r="B52" s="296" t="s">
        <v>957</v>
      </c>
      <c r="C52" s="311" t="s">
        <v>755</v>
      </c>
      <c r="D52" s="298">
        <v>7.4659980630767526</v>
      </c>
      <c r="E52" s="298">
        <v>3.3580840428558885</v>
      </c>
      <c r="F52" s="298">
        <v>4.6124911906040866</v>
      </c>
      <c r="G52" s="298">
        <v>10.030497677354532</v>
      </c>
      <c r="H52" s="298">
        <v>2.8905999889702936</v>
      </c>
      <c r="I52" s="298">
        <v>12.251927319999394</v>
      </c>
      <c r="J52" s="298">
        <v>2.9153186514929859</v>
      </c>
      <c r="K52" s="298">
        <v>10.983120620448732</v>
      </c>
      <c r="L52" s="298">
        <v>2.926768423929722</v>
      </c>
      <c r="M52" s="298">
        <v>11.730426879578397</v>
      </c>
      <c r="N52" s="298">
        <v>2.9825354460049174</v>
      </c>
      <c r="O52" s="298">
        <v>12.138311069217153</v>
      </c>
      <c r="P52" s="298">
        <v>3.1107844701831286</v>
      </c>
      <c r="Q52" s="298">
        <v>12.563530793294447</v>
      </c>
      <c r="R52" s="298">
        <v>0</v>
      </c>
      <c r="S52" s="298">
        <v>12.99572926029855</v>
      </c>
      <c r="T52" s="298">
        <v>0</v>
      </c>
      <c r="U52" s="298">
        <v>13.347380935900018</v>
      </c>
      <c r="V52" s="298">
        <v>0</v>
      </c>
      <c r="W52" s="298">
        <v>13.709540070140486</v>
      </c>
      <c r="X52" s="298">
        <v>0</v>
      </c>
      <c r="Y52" s="298">
        <v>14.082549937443144</v>
      </c>
      <c r="Z52" s="282">
        <f t="shared" ref="Z52:Z57" si="18">F52+H52+J52+L52+N52+P52</f>
        <v>19.438498171185131</v>
      </c>
      <c r="AA52" s="282">
        <f t="shared" ref="AA52:AA57" si="19">I52+K52+M52+O52+Q52+S52+U52+W52+Y52+G52</f>
        <v>123.83301456367487</v>
      </c>
    </row>
    <row r="53" spans="1:27" s="294" customFormat="1" x14ac:dyDescent="0.25">
      <c r="A53" s="333" t="s">
        <v>847</v>
      </c>
      <c r="B53" s="307" t="s">
        <v>1033</v>
      </c>
      <c r="C53" s="311" t="s">
        <v>755</v>
      </c>
      <c r="D53" s="303">
        <f>D54+D55+D60+D61</f>
        <v>623.37175131699462</v>
      </c>
      <c r="E53" s="303">
        <f t="shared" ref="E53:Y53" si="20">E54+E55+E60+E61</f>
        <v>632.40630058003899</v>
      </c>
      <c r="F53" s="303">
        <f t="shared" si="20"/>
        <v>668.12615605587996</v>
      </c>
      <c r="G53" s="303">
        <f t="shared" si="20"/>
        <v>694.96608986052411</v>
      </c>
      <c r="H53" s="303">
        <f t="shared" si="20"/>
        <v>650.53336476311119</v>
      </c>
      <c r="I53" s="303">
        <f t="shared" si="20"/>
        <v>784.25430756999992</v>
      </c>
      <c r="J53" s="303">
        <f t="shared" si="20"/>
        <v>646.69795687359567</v>
      </c>
      <c r="K53" s="303">
        <f t="shared" si="20"/>
        <v>850.53701683457882</v>
      </c>
      <c r="L53" s="303">
        <f t="shared" si="20"/>
        <v>655.13303614576535</v>
      </c>
      <c r="M53" s="303">
        <f t="shared" si="20"/>
        <v>844.75585801322848</v>
      </c>
      <c r="N53" s="303">
        <f t="shared" si="20"/>
        <v>657.85342694930591</v>
      </c>
      <c r="O53" s="303">
        <f t="shared" si="20"/>
        <v>891.12190865523519</v>
      </c>
      <c r="P53" s="303">
        <f t="shared" si="20"/>
        <v>691.35178240914843</v>
      </c>
      <c r="Q53" s="303">
        <f t="shared" si="20"/>
        <v>929.4544075389008</v>
      </c>
      <c r="R53" s="303">
        <f t="shared" si="20"/>
        <v>0</v>
      </c>
      <c r="S53" s="303">
        <f t="shared" si="20"/>
        <v>904.19710204330806</v>
      </c>
      <c r="T53" s="303">
        <f t="shared" si="20"/>
        <v>0</v>
      </c>
      <c r="U53" s="303">
        <f t="shared" si="20"/>
        <v>929.03962578991775</v>
      </c>
      <c r="V53" s="303">
        <f t="shared" si="20"/>
        <v>0</v>
      </c>
      <c r="W53" s="303">
        <f t="shared" si="20"/>
        <v>954.58175746263191</v>
      </c>
      <c r="X53" s="303">
        <f t="shared" si="20"/>
        <v>0</v>
      </c>
      <c r="Y53" s="303">
        <f t="shared" si="20"/>
        <v>980.84357194350764</v>
      </c>
      <c r="Z53" s="282">
        <f t="shared" si="18"/>
        <v>3969.6957231968063</v>
      </c>
      <c r="AA53" s="282">
        <f t="shared" si="19"/>
        <v>8763.7516457118327</v>
      </c>
    </row>
    <row r="54" spans="1:27" s="294" customFormat="1" x14ac:dyDescent="0.25">
      <c r="A54" s="333" t="s">
        <v>848</v>
      </c>
      <c r="B54" s="301" t="s">
        <v>944</v>
      </c>
      <c r="C54" s="311" t="s">
        <v>755</v>
      </c>
      <c r="D54" s="282">
        <v>0</v>
      </c>
      <c r="E54" s="282">
        <v>0</v>
      </c>
      <c r="F54" s="298">
        <v>0</v>
      </c>
      <c r="G54" s="282">
        <v>0</v>
      </c>
      <c r="H54" s="298">
        <v>0</v>
      </c>
      <c r="I54" s="298">
        <v>0</v>
      </c>
      <c r="J54" s="298">
        <v>0</v>
      </c>
      <c r="K54" s="298">
        <v>0</v>
      </c>
      <c r="L54" s="298">
        <v>0</v>
      </c>
      <c r="M54" s="298">
        <v>0</v>
      </c>
      <c r="N54" s="298">
        <v>0</v>
      </c>
      <c r="O54" s="298">
        <v>0</v>
      </c>
      <c r="P54" s="298">
        <v>0</v>
      </c>
      <c r="Q54" s="298">
        <v>0</v>
      </c>
      <c r="R54" s="298">
        <v>0</v>
      </c>
      <c r="S54" s="298">
        <v>0</v>
      </c>
      <c r="T54" s="298">
        <v>0</v>
      </c>
      <c r="U54" s="298">
        <v>0</v>
      </c>
      <c r="V54" s="298">
        <v>0</v>
      </c>
      <c r="W54" s="298">
        <v>0</v>
      </c>
      <c r="X54" s="298">
        <v>0</v>
      </c>
      <c r="Y54" s="298">
        <v>0</v>
      </c>
      <c r="Z54" s="282">
        <f t="shared" si="18"/>
        <v>0</v>
      </c>
      <c r="AA54" s="282">
        <f t="shared" si="19"/>
        <v>0</v>
      </c>
    </row>
    <row r="55" spans="1:27" s="294" customFormat="1" x14ac:dyDescent="0.25">
      <c r="A55" s="333" t="s">
        <v>849</v>
      </c>
      <c r="B55" s="300" t="s">
        <v>945</v>
      </c>
      <c r="C55" s="311" t="s">
        <v>755</v>
      </c>
      <c r="D55" s="298">
        <f>D56+D59</f>
        <v>467.69295</v>
      </c>
      <c r="E55" s="298">
        <f t="shared" ref="E55:Y55" si="21">E56+E59</f>
        <v>438.18184459999998</v>
      </c>
      <c r="F55" s="298">
        <f t="shared" si="21"/>
        <v>463.95515222387996</v>
      </c>
      <c r="G55" s="298">
        <f t="shared" si="21"/>
        <v>486.87397304000001</v>
      </c>
      <c r="H55" s="298">
        <f t="shared" si="21"/>
        <v>446.46822088737105</v>
      </c>
      <c r="I55" s="298">
        <f t="shared" si="21"/>
        <v>553.55070271999989</v>
      </c>
      <c r="J55" s="298">
        <f t="shared" si="21"/>
        <v>396.43409721808706</v>
      </c>
      <c r="K55" s="298">
        <f t="shared" si="21"/>
        <v>615.9734942</v>
      </c>
      <c r="L55" s="298">
        <f t="shared" si="21"/>
        <v>414.1300127381129</v>
      </c>
      <c r="M55" s="298">
        <f t="shared" si="21"/>
        <v>604.20515178220012</v>
      </c>
      <c r="N55" s="298">
        <f t="shared" si="21"/>
        <v>434.22150841853346</v>
      </c>
      <c r="O55" s="298">
        <f t="shared" si="21"/>
        <v>640.98976203790005</v>
      </c>
      <c r="P55" s="298">
        <f t="shared" si="21"/>
        <v>458.10369138155278</v>
      </c>
      <c r="Q55" s="298">
        <f t="shared" si="21"/>
        <v>676.95759441602013</v>
      </c>
      <c r="R55" s="298">
        <f t="shared" si="21"/>
        <v>0</v>
      </c>
      <c r="S55" s="298">
        <f t="shared" si="21"/>
        <v>675.85817057433906</v>
      </c>
      <c r="T55" s="298">
        <f t="shared" si="21"/>
        <v>0</v>
      </c>
      <c r="U55" s="298">
        <f t="shared" si="21"/>
        <v>696.13391569156931</v>
      </c>
      <c r="V55" s="298">
        <f t="shared" si="21"/>
        <v>0</v>
      </c>
      <c r="W55" s="298">
        <f t="shared" si="21"/>
        <v>717.01793316231647</v>
      </c>
      <c r="X55" s="298">
        <f t="shared" si="21"/>
        <v>0</v>
      </c>
      <c r="Y55" s="298">
        <f t="shared" si="21"/>
        <v>738.528471157186</v>
      </c>
      <c r="Z55" s="282">
        <f t="shared" si="18"/>
        <v>2613.3126828675377</v>
      </c>
      <c r="AA55" s="282">
        <f t="shared" si="19"/>
        <v>6406.089168781531</v>
      </c>
    </row>
    <row r="56" spans="1:27" s="294" customFormat="1" x14ac:dyDescent="0.25">
      <c r="A56" s="333" t="s">
        <v>850</v>
      </c>
      <c r="B56" s="305" t="s">
        <v>651</v>
      </c>
      <c r="C56" s="311" t="s">
        <v>755</v>
      </c>
      <c r="D56" s="298">
        <f>D57+D58</f>
        <v>467.69295</v>
      </c>
      <c r="E56" s="298">
        <f t="shared" ref="E56:Y56" si="22">E57+E58</f>
        <v>438.18184459999998</v>
      </c>
      <c r="F56" s="298">
        <f t="shared" si="22"/>
        <v>463.95515222387996</v>
      </c>
      <c r="G56" s="298">
        <f t="shared" si="22"/>
        <v>486.87397304000001</v>
      </c>
      <c r="H56" s="298">
        <f t="shared" si="22"/>
        <v>446.46822088737105</v>
      </c>
      <c r="I56" s="298">
        <f t="shared" si="22"/>
        <v>553.55070271999989</v>
      </c>
      <c r="J56" s="298">
        <f t="shared" si="22"/>
        <v>396.43409721808706</v>
      </c>
      <c r="K56" s="298">
        <f t="shared" si="22"/>
        <v>615.9734942</v>
      </c>
      <c r="L56" s="298">
        <f t="shared" si="22"/>
        <v>414.1300127381129</v>
      </c>
      <c r="M56" s="298">
        <f t="shared" si="22"/>
        <v>604.20515178220012</v>
      </c>
      <c r="N56" s="298">
        <f t="shared" si="22"/>
        <v>434.22150841853346</v>
      </c>
      <c r="O56" s="298">
        <f t="shared" si="22"/>
        <v>640.98976203790005</v>
      </c>
      <c r="P56" s="298">
        <f t="shared" si="22"/>
        <v>458.10369138155278</v>
      </c>
      <c r="Q56" s="298">
        <f t="shared" si="22"/>
        <v>676.95759441602013</v>
      </c>
      <c r="R56" s="298">
        <f t="shared" si="22"/>
        <v>0</v>
      </c>
      <c r="S56" s="298">
        <f t="shared" si="22"/>
        <v>675.85817057433906</v>
      </c>
      <c r="T56" s="298">
        <f t="shared" si="22"/>
        <v>0</v>
      </c>
      <c r="U56" s="298">
        <f t="shared" si="22"/>
        <v>696.13391569156931</v>
      </c>
      <c r="V56" s="298">
        <f t="shared" si="22"/>
        <v>0</v>
      </c>
      <c r="W56" s="298">
        <f t="shared" si="22"/>
        <v>717.01793316231647</v>
      </c>
      <c r="X56" s="298">
        <f t="shared" si="22"/>
        <v>0</v>
      </c>
      <c r="Y56" s="298">
        <f t="shared" si="22"/>
        <v>738.528471157186</v>
      </c>
      <c r="Z56" s="282">
        <f t="shared" si="18"/>
        <v>2613.3126828675377</v>
      </c>
      <c r="AA56" s="282">
        <f t="shared" si="19"/>
        <v>6406.089168781531</v>
      </c>
    </row>
    <row r="57" spans="1:27" s="294" customFormat="1" ht="31.5" x14ac:dyDescent="0.25">
      <c r="A57" s="333" t="s">
        <v>851</v>
      </c>
      <c r="B57" s="306" t="s">
        <v>526</v>
      </c>
      <c r="C57" s="311" t="s">
        <v>755</v>
      </c>
      <c r="D57" s="298">
        <v>467.69295</v>
      </c>
      <c r="E57" s="298">
        <v>438.18184459999998</v>
      </c>
      <c r="F57" s="298">
        <v>463.95515222387996</v>
      </c>
      <c r="G57" s="298">
        <v>486.87397304000001</v>
      </c>
      <c r="H57" s="298">
        <v>446.46822088737105</v>
      </c>
      <c r="I57" s="298">
        <v>553.55070271999989</v>
      </c>
      <c r="J57" s="298">
        <v>396.43409721808706</v>
      </c>
      <c r="K57" s="298">
        <v>615.9734942</v>
      </c>
      <c r="L57" s="298">
        <v>414.1300127381129</v>
      </c>
      <c r="M57" s="298">
        <v>604.20515178220012</v>
      </c>
      <c r="N57" s="298">
        <v>434.22150841853346</v>
      </c>
      <c r="O57" s="298">
        <v>640.98976203790005</v>
      </c>
      <c r="P57" s="298">
        <v>458.10369138155278</v>
      </c>
      <c r="Q57" s="298">
        <v>676.95759441602013</v>
      </c>
      <c r="R57" s="298">
        <v>0</v>
      </c>
      <c r="S57" s="298">
        <v>675.85817057433906</v>
      </c>
      <c r="T57" s="298">
        <v>0</v>
      </c>
      <c r="U57" s="298">
        <v>696.13391569156931</v>
      </c>
      <c r="V57" s="298">
        <v>0</v>
      </c>
      <c r="W57" s="298">
        <v>717.01793316231647</v>
      </c>
      <c r="X57" s="298">
        <v>0</v>
      </c>
      <c r="Y57" s="298">
        <v>738.528471157186</v>
      </c>
      <c r="Z57" s="282">
        <f t="shared" si="18"/>
        <v>2613.3126828675377</v>
      </c>
      <c r="AA57" s="282">
        <f t="shared" si="19"/>
        <v>6406.089168781531</v>
      </c>
    </row>
    <row r="58" spans="1:27" s="294" customFormat="1" x14ac:dyDescent="0.25">
      <c r="A58" s="333" t="s">
        <v>852</v>
      </c>
      <c r="B58" s="306" t="s">
        <v>650</v>
      </c>
      <c r="C58" s="311" t="s">
        <v>755</v>
      </c>
      <c r="D58" s="298">
        <v>0</v>
      </c>
      <c r="E58" s="298">
        <v>0</v>
      </c>
      <c r="F58" s="298">
        <v>0</v>
      </c>
      <c r="G58" s="298"/>
      <c r="H58" s="298">
        <v>0</v>
      </c>
      <c r="I58" s="298"/>
      <c r="J58" s="298">
        <v>0</v>
      </c>
      <c r="K58" s="298">
        <v>0</v>
      </c>
      <c r="L58" s="298">
        <v>0</v>
      </c>
      <c r="M58" s="298"/>
      <c r="N58" s="298">
        <v>0</v>
      </c>
      <c r="O58" s="298"/>
      <c r="P58" s="298">
        <v>0</v>
      </c>
      <c r="Q58" s="298"/>
      <c r="R58" s="298">
        <v>0</v>
      </c>
      <c r="S58" s="298"/>
      <c r="T58" s="298">
        <v>0</v>
      </c>
      <c r="U58" s="298"/>
      <c r="V58" s="298">
        <v>0</v>
      </c>
      <c r="W58" s="298"/>
      <c r="X58" s="298">
        <v>0</v>
      </c>
      <c r="Y58" s="298"/>
      <c r="Z58" s="282">
        <f t="shared" ref="Z58" si="23">F58+H58+J58+L58+N58+P58</f>
        <v>0</v>
      </c>
      <c r="AA58" s="282">
        <f t="shared" ref="AA58" si="24">I58+K58+M58+O58+Q58+S58+U58+W58+Y58+G58</f>
        <v>0</v>
      </c>
    </row>
    <row r="59" spans="1:27" s="294" customFormat="1" x14ac:dyDescent="0.25">
      <c r="A59" s="333" t="s">
        <v>853</v>
      </c>
      <c r="B59" s="305" t="s">
        <v>611</v>
      </c>
      <c r="C59" s="311" t="s">
        <v>755</v>
      </c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82">
        <f t="shared" ref="Z59" si="25">F59+H59+J59+L59+N59+P59</f>
        <v>0</v>
      </c>
      <c r="AA59" s="282">
        <f t="shared" ref="AA59" si="26">I59+K59+M59+O59+Q59+S59+U59+W59+Y59+G59</f>
        <v>0</v>
      </c>
    </row>
    <row r="60" spans="1:27" s="294" customFormat="1" x14ac:dyDescent="0.25">
      <c r="A60" s="333" t="s">
        <v>854</v>
      </c>
      <c r="B60" s="300" t="s">
        <v>946</v>
      </c>
      <c r="C60" s="311" t="s">
        <v>755</v>
      </c>
      <c r="D60" s="298">
        <v>155.67880131699459</v>
      </c>
      <c r="E60" s="298">
        <v>194.22445598003901</v>
      </c>
      <c r="F60" s="298">
        <v>204.17100383199997</v>
      </c>
      <c r="G60" s="298">
        <v>208.09211682052413</v>
      </c>
      <c r="H60" s="298">
        <v>204.06514387574018</v>
      </c>
      <c r="I60" s="298">
        <v>230.70360485</v>
      </c>
      <c r="J60" s="298">
        <v>250.26385965550861</v>
      </c>
      <c r="K60" s="298">
        <v>234.56352263457882</v>
      </c>
      <c r="L60" s="298">
        <v>241.00302340765239</v>
      </c>
      <c r="M60" s="298">
        <v>240.55070623102839</v>
      </c>
      <c r="N60" s="298">
        <v>223.63191853077251</v>
      </c>
      <c r="O60" s="298">
        <v>250.13214661733511</v>
      </c>
      <c r="P60" s="298">
        <v>233.24809102759571</v>
      </c>
      <c r="Q60" s="298">
        <v>252.4968131228807</v>
      </c>
      <c r="R60" s="298">
        <v>0</v>
      </c>
      <c r="S60" s="298">
        <v>228.33893146896904</v>
      </c>
      <c r="T60" s="298">
        <v>0</v>
      </c>
      <c r="U60" s="298">
        <v>232.90571009834841</v>
      </c>
      <c r="V60" s="298">
        <v>0</v>
      </c>
      <c r="W60" s="298">
        <v>237.56382430031539</v>
      </c>
      <c r="X60" s="298">
        <v>0</v>
      </c>
      <c r="Y60" s="298">
        <v>242.31510078632169</v>
      </c>
      <c r="Z60" s="282">
        <f>F60+H60+J60+L60+N60+P60</f>
        <v>1356.3830403292695</v>
      </c>
      <c r="AA60" s="282">
        <f t="shared" ref="AA60:AA64" si="27">I60+K60+M60+O60+Q60+S60+U60+W60+Y60+G60</f>
        <v>2357.6624769303021</v>
      </c>
    </row>
    <row r="61" spans="1:27" s="294" customFormat="1" x14ac:dyDescent="0.25">
      <c r="A61" s="333" t="s">
        <v>855</v>
      </c>
      <c r="B61" s="300" t="s">
        <v>947</v>
      </c>
      <c r="C61" s="311" t="s">
        <v>755</v>
      </c>
      <c r="D61" s="298">
        <v>0</v>
      </c>
      <c r="E61" s="298">
        <v>0</v>
      </c>
      <c r="F61" s="298">
        <v>0</v>
      </c>
      <c r="G61" s="298">
        <v>0</v>
      </c>
      <c r="H61" s="298">
        <v>0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298">
        <v>0</v>
      </c>
      <c r="O61" s="298">
        <v>0</v>
      </c>
      <c r="P61" s="298">
        <v>0</v>
      </c>
      <c r="Q61" s="298">
        <v>0</v>
      </c>
      <c r="R61" s="298">
        <v>0</v>
      </c>
      <c r="S61" s="298">
        <v>0</v>
      </c>
      <c r="T61" s="298">
        <v>0</v>
      </c>
      <c r="U61" s="298">
        <v>0</v>
      </c>
      <c r="V61" s="298">
        <v>0</v>
      </c>
      <c r="W61" s="298">
        <v>0</v>
      </c>
      <c r="X61" s="298">
        <v>0</v>
      </c>
      <c r="Y61" s="298">
        <v>0</v>
      </c>
      <c r="Z61" s="282">
        <f>F61+H61+J61+L61+N61+P61</f>
        <v>0</v>
      </c>
      <c r="AA61" s="282">
        <f t="shared" si="27"/>
        <v>0</v>
      </c>
    </row>
    <row r="62" spans="1:27" s="295" customFormat="1" x14ac:dyDescent="0.25">
      <c r="A62" s="331" t="s">
        <v>856</v>
      </c>
      <c r="B62" s="302" t="s">
        <v>1034</v>
      </c>
      <c r="C62" s="332" t="s">
        <v>755</v>
      </c>
      <c r="D62" s="303">
        <v>1503.2991319290727</v>
      </c>
      <c r="E62" s="303">
        <v>4210.7031613858735</v>
      </c>
      <c r="F62" s="298">
        <f t="shared" ref="F62" si="28">F63+F64+F65+F66+F67</f>
        <v>4426.0100975942059</v>
      </c>
      <c r="G62" s="303">
        <v>4499.5497510934665</v>
      </c>
      <c r="H62" s="298">
        <f t="shared" ref="H62" si="29">H63+H64+H65+H66+H67</f>
        <v>4132.8548769830413</v>
      </c>
      <c r="I62" s="303">
        <f>SUM(I63:I67)</f>
        <v>4521.5956543900002</v>
      </c>
      <c r="J62" s="298">
        <f t="shared" ref="J62" si="30">J63+J64+J65+J66+J67</f>
        <v>3757.0240519657482</v>
      </c>
      <c r="K62" s="303">
        <f>SUM(K63:K67)</f>
        <v>3833.1560921496407</v>
      </c>
      <c r="L62" s="298">
        <f>L63+L64+L65+L66+L67</f>
        <v>4068.2075678509959</v>
      </c>
      <c r="M62" s="303">
        <f>SUM(M63:M67)</f>
        <v>3853.1328642596995</v>
      </c>
      <c r="N62" s="298">
        <f>N63+N64+N65+N66+N67</f>
        <v>4231.4130291352667</v>
      </c>
      <c r="O62" s="303">
        <f>SUM(O63:O67)</f>
        <v>3885.1801976844695</v>
      </c>
      <c r="P62" s="298">
        <f>P63+P64+P65+P66+P67</f>
        <v>4401.1672266894284</v>
      </c>
      <c r="Q62" s="303">
        <f>SUM(Q63:Q67)</f>
        <v>3908.6040919235938</v>
      </c>
      <c r="R62" s="298">
        <f>R63+R64+R65+R66+R67</f>
        <v>0</v>
      </c>
      <c r="S62" s="303">
        <f>SUM(S63:S67)</f>
        <v>3933.1706159358173</v>
      </c>
      <c r="T62" s="298">
        <f>T63+T64+T65+T66+T67</f>
        <v>0</v>
      </c>
      <c r="U62" s="303">
        <f>SUM(U63:U67)</f>
        <v>4015.9419404924029</v>
      </c>
      <c r="V62" s="298">
        <f>V63+V64+V65+V66+V67</f>
        <v>0</v>
      </c>
      <c r="W62" s="303">
        <f>SUM(W63:W67)</f>
        <v>4100.4919289072559</v>
      </c>
      <c r="X62" s="298">
        <f>X63+X64+X65+X66+X67</f>
        <v>0</v>
      </c>
      <c r="Y62" s="303">
        <f>SUM(Y63:Y67)</f>
        <v>4186.8598515785561</v>
      </c>
      <c r="Z62" s="282">
        <f>F62+H62+J62+L62+N62+P62</f>
        <v>25016.676850218686</v>
      </c>
      <c r="AA62" s="282">
        <f t="shared" si="27"/>
        <v>40737.682988414905</v>
      </c>
    </row>
    <row r="63" spans="1:27" s="294" customFormat="1" ht="31.5" x14ac:dyDescent="0.25">
      <c r="A63" s="333" t="s">
        <v>857</v>
      </c>
      <c r="B63" s="301" t="s">
        <v>739</v>
      </c>
      <c r="C63" s="311" t="s">
        <v>755</v>
      </c>
      <c r="D63" s="298">
        <v>1415.6383000000001</v>
      </c>
      <c r="E63" s="298">
        <v>1151.7694764799999</v>
      </c>
      <c r="F63" s="298">
        <v>1160.4597222486</v>
      </c>
      <c r="G63" s="298">
        <v>1150.1415337799999</v>
      </c>
      <c r="H63" s="298">
        <v>611.47545782054078</v>
      </c>
      <c r="I63" s="298">
        <v>741.51391420000004</v>
      </c>
      <c r="J63" s="298">
        <v>188.68912894346991</v>
      </c>
      <c r="K63" s="298">
        <v>336.05882715963997</v>
      </c>
      <c r="L63" s="298">
        <v>356.6817612633094</v>
      </c>
      <c r="M63" s="298">
        <v>355.33899797269999</v>
      </c>
      <c r="N63" s="298">
        <v>370.94903171384175</v>
      </c>
      <c r="O63" s="298">
        <v>373.11194891704002</v>
      </c>
      <c r="P63" s="298">
        <v>385.78699298239547</v>
      </c>
      <c r="Q63" s="298">
        <v>391.48393618526001</v>
      </c>
      <c r="R63" s="298">
        <v>0</v>
      </c>
      <c r="S63" s="298">
        <v>410.79122378690005</v>
      </c>
      <c r="T63" s="298">
        <v>0</v>
      </c>
      <c r="U63" s="298">
        <v>423.11496050050704</v>
      </c>
      <c r="V63" s="298">
        <v>0</v>
      </c>
      <c r="W63" s="298">
        <v>435.80840931552223</v>
      </c>
      <c r="X63" s="298">
        <v>0</v>
      </c>
      <c r="Y63" s="298">
        <v>448.88266159498789</v>
      </c>
      <c r="Z63" s="282">
        <f>F63+H63+J63+L63+N63+P63</f>
        <v>3074.042094972157</v>
      </c>
      <c r="AA63" s="282">
        <f t="shared" si="27"/>
        <v>5066.2464134125566</v>
      </c>
    </row>
    <row r="64" spans="1:27" s="294" customFormat="1" ht="31.5" x14ac:dyDescent="0.25">
      <c r="A64" s="333" t="s">
        <v>858</v>
      </c>
      <c r="B64" s="301" t="s">
        <v>741</v>
      </c>
      <c r="C64" s="311" t="s">
        <v>755</v>
      </c>
      <c r="D64" s="298">
        <v>0</v>
      </c>
      <c r="E64" s="298">
        <v>2972.4848769200003</v>
      </c>
      <c r="F64" s="298">
        <v>3173.8367945499999</v>
      </c>
      <c r="G64" s="298">
        <v>3260.8987252200004</v>
      </c>
      <c r="H64" s="298">
        <v>3401.7984681299999</v>
      </c>
      <c r="I64" s="298">
        <v>3648.3221734399999</v>
      </c>
      <c r="J64" s="298">
        <v>3415.8393748500007</v>
      </c>
      <c r="K64" s="298">
        <v>3377.4878922100002</v>
      </c>
      <c r="L64" s="298">
        <v>3552.4729498440011</v>
      </c>
      <c r="M64" s="298">
        <v>3378.8332394799995</v>
      </c>
      <c r="N64" s="298">
        <v>3694.5718678377611</v>
      </c>
      <c r="O64" s="298">
        <v>3388.2545231099994</v>
      </c>
      <c r="P64" s="298">
        <v>3842.354742551272</v>
      </c>
      <c r="Q64" s="298">
        <v>3388.2545231099994</v>
      </c>
      <c r="R64" s="298">
        <v>0</v>
      </c>
      <c r="S64" s="298">
        <v>3388.2545231099994</v>
      </c>
      <c r="T64" s="298">
        <v>0</v>
      </c>
      <c r="U64" s="298">
        <v>3456.0196135721994</v>
      </c>
      <c r="V64" s="298">
        <v>0</v>
      </c>
      <c r="W64" s="298">
        <v>3525.1400058436434</v>
      </c>
      <c r="X64" s="298">
        <v>0</v>
      </c>
      <c r="Y64" s="298">
        <v>3595.6428059605164</v>
      </c>
      <c r="Z64" s="282">
        <f>F64+H64+J64+L64+N64+P64</f>
        <v>21080.874197763034</v>
      </c>
      <c r="AA64" s="282">
        <f t="shared" si="27"/>
        <v>34407.108025056361</v>
      </c>
    </row>
    <row r="65" spans="1:27" s="294" customFormat="1" x14ac:dyDescent="0.25">
      <c r="A65" s="333" t="s">
        <v>859</v>
      </c>
      <c r="B65" s="300" t="s">
        <v>1072</v>
      </c>
      <c r="C65" s="311" t="s">
        <v>755</v>
      </c>
      <c r="D65" s="298" t="s">
        <v>290</v>
      </c>
      <c r="E65" s="298" t="s">
        <v>290</v>
      </c>
      <c r="F65" s="298">
        <v>0</v>
      </c>
      <c r="G65" s="298" t="s">
        <v>290</v>
      </c>
      <c r="H65" s="298">
        <v>0</v>
      </c>
      <c r="I65" s="298" t="s">
        <v>290</v>
      </c>
      <c r="J65" s="298">
        <v>0</v>
      </c>
      <c r="K65" s="298" t="s">
        <v>290</v>
      </c>
      <c r="L65" s="298">
        <v>0</v>
      </c>
      <c r="M65" s="298" t="s">
        <v>290</v>
      </c>
      <c r="N65" s="298">
        <v>0</v>
      </c>
      <c r="O65" s="298" t="s">
        <v>290</v>
      </c>
      <c r="P65" s="298">
        <v>0</v>
      </c>
      <c r="Q65" s="298" t="s">
        <v>290</v>
      </c>
      <c r="R65" s="298">
        <v>0</v>
      </c>
      <c r="S65" s="298" t="s">
        <v>290</v>
      </c>
      <c r="T65" s="298">
        <v>0</v>
      </c>
      <c r="U65" s="298" t="s">
        <v>290</v>
      </c>
      <c r="V65" s="298">
        <v>0</v>
      </c>
      <c r="W65" s="298" t="s">
        <v>290</v>
      </c>
      <c r="X65" s="298">
        <v>0</v>
      </c>
      <c r="Y65" s="298" t="s">
        <v>290</v>
      </c>
      <c r="Z65" s="282" t="s">
        <v>290</v>
      </c>
      <c r="AA65" s="282" t="s">
        <v>290</v>
      </c>
    </row>
    <row r="66" spans="1:27" s="294" customFormat="1" x14ac:dyDescent="0.25">
      <c r="A66" s="333" t="s">
        <v>860</v>
      </c>
      <c r="B66" s="300" t="s">
        <v>1093</v>
      </c>
      <c r="C66" s="311" t="s">
        <v>755</v>
      </c>
      <c r="D66" s="298" t="s">
        <v>290</v>
      </c>
      <c r="E66" s="298" t="s">
        <v>290</v>
      </c>
      <c r="F66" s="298">
        <v>0</v>
      </c>
      <c r="G66" s="298" t="s">
        <v>290</v>
      </c>
      <c r="H66" s="298">
        <v>0</v>
      </c>
      <c r="I66" s="298" t="s">
        <v>290</v>
      </c>
      <c r="J66" s="298">
        <v>0</v>
      </c>
      <c r="K66" s="298" t="s">
        <v>290</v>
      </c>
      <c r="L66" s="298">
        <v>0</v>
      </c>
      <c r="M66" s="298" t="s">
        <v>290</v>
      </c>
      <c r="N66" s="298">
        <v>0</v>
      </c>
      <c r="O66" s="298" t="s">
        <v>290</v>
      </c>
      <c r="P66" s="298">
        <v>0</v>
      </c>
      <c r="Q66" s="298" t="s">
        <v>290</v>
      </c>
      <c r="R66" s="298">
        <v>0</v>
      </c>
      <c r="S66" s="298" t="s">
        <v>290</v>
      </c>
      <c r="T66" s="298">
        <v>0</v>
      </c>
      <c r="U66" s="298" t="s">
        <v>290</v>
      </c>
      <c r="V66" s="298">
        <v>0</v>
      </c>
      <c r="W66" s="298" t="s">
        <v>290</v>
      </c>
      <c r="X66" s="298">
        <v>0</v>
      </c>
      <c r="Y66" s="298" t="s">
        <v>290</v>
      </c>
      <c r="Z66" s="282" t="s">
        <v>290</v>
      </c>
      <c r="AA66" s="282" t="s">
        <v>290</v>
      </c>
    </row>
    <row r="67" spans="1:27" s="294" customFormat="1" x14ac:dyDescent="0.25">
      <c r="A67" s="333" t="s">
        <v>861</v>
      </c>
      <c r="B67" s="300" t="s">
        <v>527</v>
      </c>
      <c r="C67" s="311" t="s">
        <v>755</v>
      </c>
      <c r="D67" s="298">
        <v>87.660831929072657</v>
      </c>
      <c r="E67" s="298">
        <v>86.448807985874197</v>
      </c>
      <c r="F67" s="298">
        <v>91.713580795605921</v>
      </c>
      <c r="G67" s="298">
        <v>88.509492093465923</v>
      </c>
      <c r="H67" s="298">
        <v>119.5809510325011</v>
      </c>
      <c r="I67" s="298">
        <v>131.75956675000012</v>
      </c>
      <c r="J67" s="298">
        <v>152.49554817227769</v>
      </c>
      <c r="K67" s="298">
        <v>119.60937278000056</v>
      </c>
      <c r="L67" s="298">
        <v>159.05285674368562</v>
      </c>
      <c r="M67" s="298">
        <v>118.9606268070003</v>
      </c>
      <c r="N67" s="298">
        <v>165.89212958366409</v>
      </c>
      <c r="O67" s="298">
        <v>123.81372565742986</v>
      </c>
      <c r="P67" s="298">
        <v>173.02549115576164</v>
      </c>
      <c r="Q67" s="298">
        <v>128.86563262833465</v>
      </c>
      <c r="R67" s="298">
        <v>0</v>
      </c>
      <c r="S67" s="298">
        <v>134.12486903891806</v>
      </c>
      <c r="T67" s="298">
        <v>0</v>
      </c>
      <c r="U67" s="298">
        <v>136.80736641969642</v>
      </c>
      <c r="V67" s="298">
        <v>0</v>
      </c>
      <c r="W67" s="298">
        <v>139.54351374809036</v>
      </c>
      <c r="X67" s="298">
        <v>0</v>
      </c>
      <c r="Y67" s="298">
        <v>142.33438402305217</v>
      </c>
      <c r="Z67" s="282">
        <f t="shared" ref="Z67:Z76" si="31">F67+H67+J67+L67+N67+P67</f>
        <v>861.76055748349609</v>
      </c>
      <c r="AA67" s="282">
        <f t="shared" ref="AA67:AA76" si="32">I67+K67+M67+O67+Q67+S67+U67+W67+Y67+G67</f>
        <v>1264.3285499459887</v>
      </c>
    </row>
    <row r="68" spans="1:27" s="294" customFormat="1" x14ac:dyDescent="0.25">
      <c r="A68" s="333" t="s">
        <v>862</v>
      </c>
      <c r="B68" s="307" t="s">
        <v>828</v>
      </c>
      <c r="C68" s="311" t="s">
        <v>755</v>
      </c>
      <c r="D68" s="298">
        <v>966.79981222896402</v>
      </c>
      <c r="E68" s="298">
        <v>1066.1222232590821</v>
      </c>
      <c r="F68" s="298">
        <v>1124.5610346571307</v>
      </c>
      <c r="G68" s="298">
        <v>1154.7420489870824</v>
      </c>
      <c r="H68" s="298">
        <v>1144.2883273935624</v>
      </c>
      <c r="I68" s="303">
        <v>1244.4408568712502</v>
      </c>
      <c r="J68" s="298">
        <v>1217.2609594735252</v>
      </c>
      <c r="K68" s="303">
        <v>1276.462029135733</v>
      </c>
      <c r="L68" s="298">
        <v>1253.9007444163337</v>
      </c>
      <c r="M68" s="303">
        <v>1321.0156370383113</v>
      </c>
      <c r="N68" s="298">
        <v>1265.6232896228853</v>
      </c>
      <c r="O68" s="303">
        <v>1383.7339754398431</v>
      </c>
      <c r="P68" s="298">
        <v>1278.1612471350074</v>
      </c>
      <c r="Q68" s="303">
        <v>1438.0132397214377</v>
      </c>
      <c r="R68" s="298">
        <v>0</v>
      </c>
      <c r="S68" s="303">
        <v>1487.4352925662947</v>
      </c>
      <c r="T68" s="298">
        <v>0</v>
      </c>
      <c r="U68" s="303">
        <v>1546.9327042689465</v>
      </c>
      <c r="V68" s="298">
        <v>0</v>
      </c>
      <c r="W68" s="303">
        <v>1608.8100124397045</v>
      </c>
      <c r="X68" s="298">
        <v>0</v>
      </c>
      <c r="Y68" s="303">
        <v>1673.1624129372929</v>
      </c>
      <c r="Z68" s="309">
        <f t="shared" si="31"/>
        <v>7283.7956026984448</v>
      </c>
      <c r="AA68" s="309">
        <f t="shared" si="32"/>
        <v>14134.748209405894</v>
      </c>
    </row>
    <row r="69" spans="1:27" s="294" customFormat="1" x14ac:dyDescent="0.25">
      <c r="A69" s="333" t="s">
        <v>863</v>
      </c>
      <c r="B69" s="307" t="s">
        <v>829</v>
      </c>
      <c r="C69" s="311" t="s">
        <v>755</v>
      </c>
      <c r="D69" s="298">
        <v>425.82812638854898</v>
      </c>
      <c r="E69" s="298">
        <v>454.72048275282503</v>
      </c>
      <c r="F69" s="298">
        <v>454.97722667999994</v>
      </c>
      <c r="G69" s="298">
        <v>451.21431276847744</v>
      </c>
      <c r="H69" s="298">
        <v>456.73363935219402</v>
      </c>
      <c r="I69" s="303">
        <v>433.07166920999998</v>
      </c>
      <c r="J69" s="298">
        <v>551.76795301190782</v>
      </c>
      <c r="K69" s="303">
        <v>425.54041811399998</v>
      </c>
      <c r="L69" s="298">
        <v>563.31762396631382</v>
      </c>
      <c r="M69" s="303">
        <v>457.08294693600004</v>
      </c>
      <c r="N69" s="298">
        <v>615.45705367464848</v>
      </c>
      <c r="O69" s="303">
        <v>485.00544748600004</v>
      </c>
      <c r="P69" s="298">
        <v>615.45705367464848</v>
      </c>
      <c r="Q69" s="303">
        <v>501.29308653599998</v>
      </c>
      <c r="R69" s="298">
        <v>0</v>
      </c>
      <c r="S69" s="303">
        <v>524.52622991600003</v>
      </c>
      <c r="T69" s="298">
        <v>0</v>
      </c>
      <c r="U69" s="303">
        <v>545.50727911264005</v>
      </c>
      <c r="V69" s="298">
        <v>0</v>
      </c>
      <c r="W69" s="303">
        <v>567.3275702771457</v>
      </c>
      <c r="X69" s="298">
        <v>0</v>
      </c>
      <c r="Y69" s="303">
        <v>590.02067308823155</v>
      </c>
      <c r="Z69" s="309">
        <f t="shared" si="31"/>
        <v>3257.7105503597131</v>
      </c>
      <c r="AA69" s="309">
        <f t="shared" si="32"/>
        <v>4980.5896334444951</v>
      </c>
    </row>
    <row r="70" spans="1:27" s="294" customFormat="1" x14ac:dyDescent="0.25">
      <c r="A70" s="333" t="s">
        <v>864</v>
      </c>
      <c r="B70" s="307" t="s">
        <v>1035</v>
      </c>
      <c r="C70" s="311" t="s">
        <v>755</v>
      </c>
      <c r="D70" s="298">
        <v>36.413070855396242</v>
      </c>
      <c r="E70" s="298">
        <v>42.577456553053047</v>
      </c>
      <c r="F70" s="298">
        <f t="shared" ref="F70" si="33">F71+F72</f>
        <v>53.409701799999993</v>
      </c>
      <c r="G70" s="298">
        <v>47.31270499535222</v>
      </c>
      <c r="H70" s="298">
        <f t="shared" ref="H70" si="34">H71+H72</f>
        <v>57.998740647999988</v>
      </c>
      <c r="I70" s="323">
        <v>49.335733470992238</v>
      </c>
      <c r="J70" s="298">
        <f t="shared" ref="J70" si="35">J71+J72</f>
        <v>66.62684020822401</v>
      </c>
      <c r="K70" s="323">
        <v>69.597588432683295</v>
      </c>
      <c r="L70" s="298">
        <f>L71+L72</f>
        <v>76.739060980728283</v>
      </c>
      <c r="M70" s="323">
        <v>76.550060892614852</v>
      </c>
      <c r="N70" s="298">
        <f>N71+N72</f>
        <v>77.90016389661524</v>
      </c>
      <c r="O70" s="323">
        <v>70.224099475423174</v>
      </c>
      <c r="P70" s="298">
        <f>P71+P72</f>
        <v>77.90016389661524</v>
      </c>
      <c r="Q70" s="323">
        <v>69.813549476589046</v>
      </c>
      <c r="R70" s="298">
        <f>R71+R72</f>
        <v>0</v>
      </c>
      <c r="S70" s="323">
        <v>69.252590038458635</v>
      </c>
      <c r="T70" s="298">
        <f>T71+T72</f>
        <v>0</v>
      </c>
      <c r="U70" s="323">
        <f>S70-S71+U71</f>
        <v>84.770063299000654</v>
      </c>
      <c r="V70" s="298">
        <f>V71+V72</f>
        <v>0</v>
      </c>
      <c r="W70" s="323">
        <f>U70-U71+W71</f>
        <v>98.009018306667869</v>
      </c>
      <c r="X70" s="298">
        <f>X71+X72</f>
        <v>0</v>
      </c>
      <c r="Y70" s="323">
        <f>W70-W71+Y71</f>
        <v>104.48045819526433</v>
      </c>
      <c r="Z70" s="309">
        <f t="shared" si="31"/>
        <v>410.57467143018278</v>
      </c>
      <c r="AA70" s="309">
        <f t="shared" si="32"/>
        <v>739.34586658304625</v>
      </c>
    </row>
    <row r="71" spans="1:27" s="294" customFormat="1" x14ac:dyDescent="0.25">
      <c r="A71" s="333" t="s">
        <v>116</v>
      </c>
      <c r="B71" s="300" t="s">
        <v>803</v>
      </c>
      <c r="C71" s="311" t="s">
        <v>755</v>
      </c>
      <c r="D71" s="298">
        <v>32.355787842728184</v>
      </c>
      <c r="E71" s="298">
        <v>38.404860951576474</v>
      </c>
      <c r="F71" s="298">
        <v>48.350047800000006</v>
      </c>
      <c r="G71" s="298">
        <v>43.393866545155454</v>
      </c>
      <c r="H71" s="298">
        <v>53.544913799999996</v>
      </c>
      <c r="I71" s="324">
        <v>43.421844177246939</v>
      </c>
      <c r="J71" s="298">
        <v>62.003769599999998</v>
      </c>
      <c r="K71" s="324">
        <v>65.607540432683308</v>
      </c>
      <c r="L71" s="298">
        <v>71.944949200000011</v>
      </c>
      <c r="M71" s="324">
        <v>72.389410892614848</v>
      </c>
      <c r="N71" s="298">
        <v>72.928674999999998</v>
      </c>
      <c r="O71" s="324">
        <v>65.887019475423173</v>
      </c>
      <c r="P71" s="298">
        <v>72.928674999999998</v>
      </c>
      <c r="Q71" s="324">
        <v>65.29397947658903</v>
      </c>
      <c r="R71" s="298">
        <v>0</v>
      </c>
      <c r="S71" s="324">
        <v>64.544220038458604</v>
      </c>
      <c r="T71" s="298">
        <v>0</v>
      </c>
      <c r="U71" s="324">
        <v>80.061693299000623</v>
      </c>
      <c r="V71" s="298">
        <v>0</v>
      </c>
      <c r="W71" s="324">
        <v>93.300648306667838</v>
      </c>
      <c r="X71" s="298">
        <v>0</v>
      </c>
      <c r="Y71" s="324">
        <v>99.772088195264303</v>
      </c>
      <c r="Z71" s="282">
        <f t="shared" si="31"/>
        <v>381.70103039999998</v>
      </c>
      <c r="AA71" s="282">
        <f t="shared" si="32"/>
        <v>693.67231083910417</v>
      </c>
    </row>
    <row r="72" spans="1:27" s="294" customFormat="1" ht="15.75" customHeight="1" x14ac:dyDescent="0.25">
      <c r="A72" s="333" t="s">
        <v>800</v>
      </c>
      <c r="B72" s="300" t="s">
        <v>67</v>
      </c>
      <c r="C72" s="311" t="s">
        <v>755</v>
      </c>
      <c r="D72" s="298">
        <v>4.0572830126680586</v>
      </c>
      <c r="E72" s="298">
        <v>4.1725956014765728</v>
      </c>
      <c r="F72" s="298">
        <v>5.0596539999999877</v>
      </c>
      <c r="G72" s="298">
        <v>3.9188384501967661</v>
      </c>
      <c r="H72" s="298">
        <v>4.4538268479999914</v>
      </c>
      <c r="I72" s="298">
        <f>I70-I71</f>
        <v>5.9138892937452994</v>
      </c>
      <c r="J72" s="298">
        <v>4.6230706082240118</v>
      </c>
      <c r="K72" s="298">
        <f>K70-K71</f>
        <v>3.9900479999999874</v>
      </c>
      <c r="L72" s="298">
        <v>4.7941117807282723</v>
      </c>
      <c r="M72" s="298">
        <f>M70-M71</f>
        <v>4.160650000000004</v>
      </c>
      <c r="N72" s="298">
        <v>4.9714888966152415</v>
      </c>
      <c r="O72" s="298">
        <f>O70-O71</f>
        <v>4.3370800000000003</v>
      </c>
      <c r="P72" s="298">
        <v>4.9714888966152415</v>
      </c>
      <c r="Q72" s="298">
        <f>Q70-Q71</f>
        <v>4.5195700000000159</v>
      </c>
      <c r="R72" s="298">
        <v>0</v>
      </c>
      <c r="S72" s="298">
        <f>S70-S71</f>
        <v>4.7083700000000306</v>
      </c>
      <c r="T72" s="298">
        <v>0</v>
      </c>
      <c r="U72" s="298">
        <f>U70-U71</f>
        <v>4.7083700000000306</v>
      </c>
      <c r="V72" s="298">
        <v>0</v>
      </c>
      <c r="W72" s="298">
        <f>W70-W71</f>
        <v>4.7083700000000306</v>
      </c>
      <c r="X72" s="298">
        <v>0</v>
      </c>
      <c r="Y72" s="298">
        <f>Y70-Y71</f>
        <v>4.7083700000000306</v>
      </c>
      <c r="Z72" s="282">
        <f t="shared" si="31"/>
        <v>28.873641030182746</v>
      </c>
      <c r="AA72" s="282">
        <f t="shared" si="32"/>
        <v>45.673555743942195</v>
      </c>
    </row>
    <row r="73" spans="1:27" s="294" customFormat="1" ht="15.75" customHeight="1" x14ac:dyDescent="0.25">
      <c r="A73" s="333" t="s">
        <v>865</v>
      </c>
      <c r="B73" s="307" t="s">
        <v>1036</v>
      </c>
      <c r="C73" s="311" t="s">
        <v>755</v>
      </c>
      <c r="D73" s="303">
        <f>D74+D75+D76</f>
        <v>199.53739875765072</v>
      </c>
      <c r="E73" s="303">
        <f>E74+E75+E76</f>
        <v>244.70858865504516</v>
      </c>
      <c r="F73" s="298">
        <f t="shared" ref="F73" si="36">F74+F75+F76</f>
        <v>287.45611298825452</v>
      </c>
      <c r="G73" s="303">
        <v>255.95294518408613</v>
      </c>
      <c r="H73" s="298">
        <f t="shared" ref="H73" si="37">H74+H75+H76</f>
        <v>249.16386717115608</v>
      </c>
      <c r="I73" s="303">
        <f>I74+I75+I76</f>
        <v>255.56638937544307</v>
      </c>
      <c r="J73" s="298">
        <f t="shared" ref="J73" si="38">J74+J75+J76</f>
        <v>351.07598777647229</v>
      </c>
      <c r="K73" s="303">
        <f>K74+K75+K76</f>
        <v>354.50874996177686</v>
      </c>
      <c r="L73" s="298">
        <f t="shared" ref="L73:Y73" si="39">L74+L75+L76</f>
        <v>333.9074737780569</v>
      </c>
      <c r="M73" s="303">
        <f t="shared" si="39"/>
        <v>310.08531159462103</v>
      </c>
      <c r="N73" s="298">
        <f t="shared" si="39"/>
        <v>367.72350243579683</v>
      </c>
      <c r="O73" s="303">
        <f t="shared" si="39"/>
        <v>333.21298236662597</v>
      </c>
      <c r="P73" s="298">
        <f t="shared" si="39"/>
        <v>386.88532008809113</v>
      </c>
      <c r="Q73" s="303">
        <f t="shared" si="39"/>
        <v>340.10567478017805</v>
      </c>
      <c r="R73" s="298">
        <f t="shared" si="39"/>
        <v>0</v>
      </c>
      <c r="S73" s="303">
        <f t="shared" si="39"/>
        <v>321.19604999420994</v>
      </c>
      <c r="T73" s="298">
        <f t="shared" si="39"/>
        <v>0</v>
      </c>
      <c r="U73" s="303">
        <f t="shared" si="39"/>
        <v>313.48754953432183</v>
      </c>
      <c r="V73" s="298">
        <f t="shared" si="39"/>
        <v>0</v>
      </c>
      <c r="W73" s="303">
        <f t="shared" si="39"/>
        <v>308.21374678332</v>
      </c>
      <c r="X73" s="298">
        <f t="shared" si="39"/>
        <v>0</v>
      </c>
      <c r="Y73" s="303">
        <f t="shared" si="39"/>
        <v>309.86676219652531</v>
      </c>
      <c r="Z73" s="309">
        <f t="shared" si="31"/>
        <v>1976.2122642378281</v>
      </c>
      <c r="AA73" s="309">
        <f t="shared" si="32"/>
        <v>3102.1961617711086</v>
      </c>
    </row>
    <row r="74" spans="1:27" s="294" customFormat="1" x14ac:dyDescent="0.25">
      <c r="A74" s="333" t="s">
        <v>866</v>
      </c>
      <c r="B74" s="300" t="s">
        <v>528</v>
      </c>
      <c r="C74" s="311" t="s">
        <v>755</v>
      </c>
      <c r="D74" s="298">
        <v>114.84641635898453</v>
      </c>
      <c r="E74" s="298">
        <v>159.20735963333325</v>
      </c>
      <c r="F74" s="298">
        <v>202.14855895016845</v>
      </c>
      <c r="G74" s="298">
        <v>164.09389805222079</v>
      </c>
      <c r="H74" s="298">
        <v>160.83313603285021</v>
      </c>
      <c r="I74" s="324">
        <v>153.23079059325241</v>
      </c>
      <c r="J74" s="298">
        <v>162.57896617513421</v>
      </c>
      <c r="K74" s="324">
        <v>237.31818286297067</v>
      </c>
      <c r="L74" s="298">
        <v>159.38119710294779</v>
      </c>
      <c r="M74" s="324">
        <v>184.03662527825162</v>
      </c>
      <c r="N74" s="298">
        <v>191.88194076404639</v>
      </c>
      <c r="O74" s="324">
        <v>201.70787838625381</v>
      </c>
      <c r="P74" s="298">
        <v>191.88194076404639</v>
      </c>
      <c r="Q74" s="324">
        <v>202.72770586317495</v>
      </c>
      <c r="R74" s="298">
        <v>0</v>
      </c>
      <c r="S74" s="324">
        <v>225.65432870397956</v>
      </c>
      <c r="T74" s="298">
        <v>0</v>
      </c>
      <c r="U74" s="324">
        <f>S74</f>
        <v>225.65432870397956</v>
      </c>
      <c r="V74" s="298">
        <v>0</v>
      </c>
      <c r="W74" s="324">
        <f>U74</f>
        <v>225.65432870397956</v>
      </c>
      <c r="X74" s="298">
        <v>0</v>
      </c>
      <c r="Y74" s="324">
        <f>W74</f>
        <v>225.65432870397956</v>
      </c>
      <c r="Z74" s="282">
        <f t="shared" si="31"/>
        <v>1068.7057397891936</v>
      </c>
      <c r="AA74" s="282">
        <f t="shared" si="32"/>
        <v>2045.7323958520421</v>
      </c>
    </row>
    <row r="75" spans="1:27" s="294" customFormat="1" ht="15.75" customHeight="1" x14ac:dyDescent="0.25">
      <c r="A75" s="333" t="s">
        <v>867</v>
      </c>
      <c r="B75" s="300" t="s">
        <v>529</v>
      </c>
      <c r="C75" s="311" t="s">
        <v>755</v>
      </c>
      <c r="D75" s="298">
        <v>19.640212458105474</v>
      </c>
      <c r="E75" s="298">
        <v>20.023365338312065</v>
      </c>
      <c r="F75" s="298">
        <v>21.74531875126025</v>
      </c>
      <c r="G75" s="298">
        <v>23.194596710306143</v>
      </c>
      <c r="H75" s="298">
        <v>44.596107880000005</v>
      </c>
      <c r="I75" s="324">
        <v>28.253038958329341</v>
      </c>
      <c r="J75" s="298">
        <v>46.479177620000002</v>
      </c>
      <c r="K75" s="324">
        <v>44.038965251689739</v>
      </c>
      <c r="L75" s="298">
        <v>26.693069140000006</v>
      </c>
      <c r="M75" s="324">
        <v>45.800537487</v>
      </c>
      <c r="N75" s="298">
        <v>25.680689000000001</v>
      </c>
      <c r="O75" s="324">
        <v>47.632553432999998</v>
      </c>
      <c r="P75" s="298">
        <v>25.680689000000001</v>
      </c>
      <c r="Q75" s="324">
        <v>49.537857926999997</v>
      </c>
      <c r="R75" s="298">
        <v>0</v>
      </c>
      <c r="S75" s="324">
        <v>51.519363990999999</v>
      </c>
      <c r="T75" s="298">
        <v>0</v>
      </c>
      <c r="U75" s="324">
        <f>S75</f>
        <v>51.519363990999999</v>
      </c>
      <c r="V75" s="298">
        <v>0</v>
      </c>
      <c r="W75" s="324">
        <f>U75</f>
        <v>51.519363990999999</v>
      </c>
      <c r="X75" s="298">
        <v>0</v>
      </c>
      <c r="Y75" s="324">
        <f>W75</f>
        <v>51.519363990999999</v>
      </c>
      <c r="Z75" s="282">
        <f t="shared" si="31"/>
        <v>190.87505139126026</v>
      </c>
      <c r="AA75" s="282">
        <f t="shared" si="32"/>
        <v>444.53500573132516</v>
      </c>
    </row>
    <row r="76" spans="1:27" s="294" customFormat="1" x14ac:dyDescent="0.25">
      <c r="A76" s="333" t="s">
        <v>868</v>
      </c>
      <c r="B76" s="300" t="s">
        <v>530</v>
      </c>
      <c r="C76" s="311" t="s">
        <v>755</v>
      </c>
      <c r="D76" s="298">
        <v>65.050769940560713</v>
      </c>
      <c r="E76" s="298">
        <v>65.477863683399846</v>
      </c>
      <c r="F76" s="298">
        <v>63.562235286825853</v>
      </c>
      <c r="G76" s="298">
        <v>68.664450421559195</v>
      </c>
      <c r="H76" s="298">
        <v>43.734623258305874</v>
      </c>
      <c r="I76" s="298">
        <f>I38-I53-I62-I68-I69-I70-I74-I75</f>
        <v>74.082559823861317</v>
      </c>
      <c r="J76" s="298">
        <v>142.01784398133805</v>
      </c>
      <c r="K76" s="298">
        <f>K38-K53-K62-K68-K69-K70-K74-K75</f>
        <v>73.151601847116439</v>
      </c>
      <c r="L76" s="298">
        <v>147.83320753510907</v>
      </c>
      <c r="M76" s="298">
        <f>M38-M53-M62-M68-M69-M70-M74-M75</f>
        <v>80.248148829369413</v>
      </c>
      <c r="N76" s="298">
        <v>150.16087267175044</v>
      </c>
      <c r="O76" s="298">
        <f>O38-O53-O62-O68-O69-O70-O74-O75</f>
        <v>83.872550547372157</v>
      </c>
      <c r="P76" s="298">
        <v>169.32269032404474</v>
      </c>
      <c r="Q76" s="298">
        <f>Q38-Q53-Q62-Q68-Q69-Q70-Q74-Q75</f>
        <v>87.840110990003097</v>
      </c>
      <c r="R76" s="298">
        <v>0</v>
      </c>
      <c r="S76" s="298">
        <f>S38-S53-S62-S68-S69-S70-S74-S75</f>
        <v>44.022357299230386</v>
      </c>
      <c r="T76" s="298">
        <v>0</v>
      </c>
      <c r="U76" s="298">
        <f>U38-U53-U62-U68-U69-U70-U74-U75</f>
        <v>36.313856839342272</v>
      </c>
      <c r="V76" s="298">
        <v>0</v>
      </c>
      <c r="W76" s="298">
        <f>W38-W53-W62-W68-W69-W70-W74-W75</f>
        <v>31.040054088340447</v>
      </c>
      <c r="X76" s="298">
        <v>0</v>
      </c>
      <c r="Y76" s="298">
        <f>Y38-Y53-Y62-Y68-Y69-Y70-Y74-Y75</f>
        <v>32.693069501545757</v>
      </c>
      <c r="Z76" s="282">
        <f t="shared" si="31"/>
        <v>716.63147305737402</v>
      </c>
      <c r="AA76" s="282">
        <f t="shared" si="32"/>
        <v>611.92876018774052</v>
      </c>
    </row>
    <row r="77" spans="1:27" s="295" customFormat="1" x14ac:dyDescent="0.25">
      <c r="A77" s="331" t="s">
        <v>869</v>
      </c>
      <c r="B77" s="302" t="s">
        <v>874</v>
      </c>
      <c r="C77" s="332" t="s">
        <v>755</v>
      </c>
      <c r="D77" s="309" t="s">
        <v>290</v>
      </c>
      <c r="E77" s="309" t="s">
        <v>290</v>
      </c>
      <c r="F77" s="298"/>
      <c r="G77" s="309" t="s">
        <v>290</v>
      </c>
      <c r="H77" s="298"/>
      <c r="I77" s="309" t="s">
        <v>290</v>
      </c>
      <c r="J77" s="298"/>
      <c r="K77" s="309" t="s">
        <v>290</v>
      </c>
      <c r="L77" s="298"/>
      <c r="M77" s="309" t="s">
        <v>290</v>
      </c>
      <c r="N77" s="298"/>
      <c r="O77" s="309" t="s">
        <v>290</v>
      </c>
      <c r="P77" s="298"/>
      <c r="Q77" s="309" t="s">
        <v>290</v>
      </c>
      <c r="R77" s="298"/>
      <c r="S77" s="309" t="s">
        <v>290</v>
      </c>
      <c r="T77" s="298"/>
      <c r="U77" s="309" t="s">
        <v>290</v>
      </c>
      <c r="V77" s="298"/>
      <c r="W77" s="309" t="s">
        <v>290</v>
      </c>
      <c r="X77" s="298"/>
      <c r="Y77" s="309" t="s">
        <v>290</v>
      </c>
      <c r="Z77" s="282" t="s">
        <v>290</v>
      </c>
      <c r="AA77" s="282" t="s">
        <v>290</v>
      </c>
    </row>
    <row r="78" spans="1:27" s="294" customFormat="1" x14ac:dyDescent="0.25">
      <c r="A78" s="333" t="s">
        <v>870</v>
      </c>
      <c r="B78" s="300" t="s">
        <v>68</v>
      </c>
      <c r="C78" s="311" t="s">
        <v>755</v>
      </c>
      <c r="D78" s="298">
        <v>155.30060251999998</v>
      </c>
      <c r="E78" s="298">
        <v>190.35565412000003</v>
      </c>
      <c r="F78" s="298">
        <v>181</v>
      </c>
      <c r="G78" s="298">
        <v>189.85873985999999</v>
      </c>
      <c r="H78" s="298">
        <v>209.12279999999998</v>
      </c>
      <c r="I78" s="298">
        <v>355.29149999999998</v>
      </c>
      <c r="J78" s="298">
        <v>266.62529999999998</v>
      </c>
      <c r="K78" s="298">
        <v>455.31239999999997</v>
      </c>
      <c r="L78" s="298">
        <v>275.00120000000004</v>
      </c>
      <c r="M78" s="298">
        <v>473.52518800000001</v>
      </c>
      <c r="N78" s="298">
        <v>285.42395399999998</v>
      </c>
      <c r="O78" s="298">
        <v>492.46640352000009</v>
      </c>
      <c r="P78" s="298">
        <v>297.69718402199993</v>
      </c>
      <c r="Q78" s="298">
        <v>512.16459566080016</v>
      </c>
      <c r="R78" s="298">
        <v>0</v>
      </c>
      <c r="S78" s="298">
        <v>532.65173148723215</v>
      </c>
      <c r="T78" s="298">
        <v>0</v>
      </c>
      <c r="U78" s="298">
        <v>547.0647644258089</v>
      </c>
      <c r="V78" s="298">
        <v>0</v>
      </c>
      <c r="W78" s="298">
        <v>561.90846315662327</v>
      </c>
      <c r="X78" s="298">
        <v>0</v>
      </c>
      <c r="Y78" s="298">
        <v>577.19689735689224</v>
      </c>
      <c r="Z78" s="282">
        <f>F78+H78+J78+L78+N78+P78</f>
        <v>1514.8704380219999</v>
      </c>
      <c r="AA78" s="282">
        <f t="shared" ref="AA78:AA81" si="40">I78+K78+M78+O78+Q78+S78+U78+W78+Y78+G78</f>
        <v>4697.4406834673564</v>
      </c>
    </row>
    <row r="79" spans="1:27" s="294" customFormat="1" x14ac:dyDescent="0.25">
      <c r="A79" s="333" t="s">
        <v>871</v>
      </c>
      <c r="B79" s="300" t="s">
        <v>69</v>
      </c>
      <c r="C79" s="311" t="s">
        <v>755</v>
      </c>
      <c r="D79" s="298">
        <v>1.4754999999999998</v>
      </c>
      <c r="E79" s="298">
        <v>1.5402943700000002</v>
      </c>
      <c r="F79" s="298">
        <v>1.7501600000000002</v>
      </c>
      <c r="G79" s="298">
        <v>2.4189828100000001</v>
      </c>
      <c r="H79" s="298">
        <v>1.8516692800000003</v>
      </c>
      <c r="I79" s="298">
        <v>3.8406526199999997</v>
      </c>
      <c r="J79" s="298">
        <v>1.9220327126400003</v>
      </c>
      <c r="K79" s="298">
        <v>2.8008500000000001</v>
      </c>
      <c r="L79" s="298">
        <v>1.9931479230076803</v>
      </c>
      <c r="M79" s="298">
        <v>2.9128832</v>
      </c>
      <c r="N79" s="298">
        <v>2.0668943961589643</v>
      </c>
      <c r="O79" s="298">
        <v>3.0294017279999998</v>
      </c>
      <c r="P79" s="298">
        <v>2.1557708551937997</v>
      </c>
      <c r="Q79" s="298">
        <v>3.1505773971200006</v>
      </c>
      <c r="R79" s="298">
        <v>0</v>
      </c>
      <c r="S79" s="298">
        <v>3.2765988930048007</v>
      </c>
      <c r="T79" s="298">
        <v>0</v>
      </c>
      <c r="U79" s="298">
        <v>3.3652604423430934</v>
      </c>
      <c r="V79" s="298">
        <v>0</v>
      </c>
      <c r="W79" s="298">
        <v>3.4565712256455017</v>
      </c>
      <c r="X79" s="298">
        <v>0</v>
      </c>
      <c r="Y79" s="298">
        <v>3.550617792313949</v>
      </c>
      <c r="Z79" s="282">
        <f>F79+H79+J79+L79+N79+P79</f>
        <v>11.739675167000446</v>
      </c>
      <c r="AA79" s="282">
        <f t="shared" si="40"/>
        <v>31.802396108427345</v>
      </c>
    </row>
    <row r="80" spans="1:27" s="294" customFormat="1" x14ac:dyDescent="0.25">
      <c r="A80" s="333" t="s">
        <v>872</v>
      </c>
      <c r="B80" s="300" t="s">
        <v>9</v>
      </c>
      <c r="C80" s="311" t="s">
        <v>755</v>
      </c>
      <c r="D80" s="298">
        <v>112.27580850026078</v>
      </c>
      <c r="E80" s="298">
        <v>133.71700590875818</v>
      </c>
      <c r="F80" s="298">
        <v>151.50795466433172</v>
      </c>
      <c r="G80" s="298">
        <v>158.76343038899122</v>
      </c>
      <c r="H80" s="298">
        <v>151.20319658350778</v>
      </c>
      <c r="I80" s="298">
        <v>153.95450500520084</v>
      </c>
      <c r="J80" s="298">
        <v>152.90140524210582</v>
      </c>
      <c r="K80" s="298">
        <v>160.51970854892932</v>
      </c>
      <c r="L80" s="298">
        <v>155.94300250978679</v>
      </c>
      <c r="M80" s="298">
        <v>163.8530646806752</v>
      </c>
      <c r="N80" s="298">
        <v>161.67907936667399</v>
      </c>
      <c r="O80" s="298">
        <v>169.16456296660468</v>
      </c>
      <c r="P80" s="298">
        <v>168.63127977944094</v>
      </c>
      <c r="Q80" s="298">
        <v>175.52018527823392</v>
      </c>
      <c r="R80" s="298">
        <v>0</v>
      </c>
      <c r="S80" s="298">
        <v>181.35850957457575</v>
      </c>
      <c r="T80" s="298">
        <v>0</v>
      </c>
      <c r="U80" s="298">
        <v>186.2658928001801</v>
      </c>
      <c r="V80" s="298">
        <v>0</v>
      </c>
      <c r="W80" s="298">
        <v>191.3199101238036</v>
      </c>
      <c r="X80" s="298">
        <v>0</v>
      </c>
      <c r="Y80" s="298">
        <v>196.52535202211124</v>
      </c>
      <c r="Z80" s="282">
        <f>F80+H80+J80+L80+N80+P80</f>
        <v>941.86591814584699</v>
      </c>
      <c r="AA80" s="282">
        <f t="shared" si="40"/>
        <v>1737.245121389306</v>
      </c>
    </row>
    <row r="81" spans="1:27" s="294" customFormat="1" x14ac:dyDescent="0.25">
      <c r="A81" s="333" t="s">
        <v>26</v>
      </c>
      <c r="B81" s="310" t="s">
        <v>1087</v>
      </c>
      <c r="C81" s="311" t="s">
        <v>755</v>
      </c>
      <c r="D81" s="309">
        <f>D23-D38</f>
        <v>188.78566803070726</v>
      </c>
      <c r="E81" s="309">
        <f t="shared" ref="E81:G81" si="41">E23-E38</f>
        <v>338.93613532574091</v>
      </c>
      <c r="F81" s="309">
        <f t="shared" ref="F81" si="42">F82+F86+F87+F88+F89+F90+F91+F92+F95</f>
        <v>326.1349583317043</v>
      </c>
      <c r="G81" s="309">
        <f t="shared" si="41"/>
        <v>498.290370594872</v>
      </c>
      <c r="H81" s="309">
        <f t="shared" ref="H81" si="43">H82+H86+H87+H88+H89+H90+H91+H92+H95</f>
        <v>940.76608155643532</v>
      </c>
      <c r="I81" s="309">
        <f>I23-I38</f>
        <v>475.56380466031442</v>
      </c>
      <c r="J81" s="309">
        <f t="shared" ref="J81" si="44">J82+J86+J87+J88+J89+J90+J91+J92+J95</f>
        <v>1126.0980697848122</v>
      </c>
      <c r="K81" s="309">
        <f>K23-K38</f>
        <v>556.57758420784739</v>
      </c>
      <c r="L81" s="309">
        <f>L82+L86+L87+L88+L89+L90+L91+L92+L95</f>
        <v>1064.9203831711579</v>
      </c>
      <c r="M81" s="309">
        <f>M23-M38</f>
        <v>674.54083876031291</v>
      </c>
      <c r="N81" s="309">
        <f>N82+N86+N87+N88+N89+N90+N91+N92+N95</f>
        <v>1114.3506982585029</v>
      </c>
      <c r="O81" s="309">
        <f>O23-O38</f>
        <v>335.23139571332104</v>
      </c>
      <c r="P81" s="309">
        <f>P82+P86+P87+P88+P89+P90+P91+P92+P95</f>
        <v>1212.6557574011561</v>
      </c>
      <c r="Q81" s="309">
        <f>Q23-Q38</f>
        <v>219.58416480219421</v>
      </c>
      <c r="R81" s="309">
        <f>R82+R86+R87+R88+R89+R90+R91+R92+R95</f>
        <v>0</v>
      </c>
      <c r="S81" s="309">
        <f>S23-S38</f>
        <v>193.20247440389903</v>
      </c>
      <c r="T81" s="309">
        <f>T82+T86+T87+T88+T89+T90+T91+T92+T95</f>
        <v>0</v>
      </c>
      <c r="U81" s="309">
        <f>U23-U38</f>
        <v>220.29060304769791</v>
      </c>
      <c r="V81" s="309">
        <f>V82+V86+V87+V88+V89+V90+V91+V92+V95</f>
        <v>0</v>
      </c>
      <c r="W81" s="309">
        <f>W23-W38</f>
        <v>248.21482433454912</v>
      </c>
      <c r="X81" s="309">
        <f>X82+X86+X87+X88+X89+X90+X91+X92+X95</f>
        <v>0</v>
      </c>
      <c r="Y81" s="309">
        <f>Y23-Y38</f>
        <v>276.98459432723575</v>
      </c>
      <c r="Z81" s="309">
        <f>F81+H81+J81+L81+N81+P81</f>
        <v>5784.9259485037683</v>
      </c>
      <c r="AA81" s="309">
        <f t="shared" si="40"/>
        <v>3698.4806548522438</v>
      </c>
    </row>
    <row r="82" spans="1:27" s="294" customFormat="1" x14ac:dyDescent="0.25">
      <c r="A82" s="333" t="s">
        <v>47</v>
      </c>
      <c r="B82" s="296" t="s">
        <v>1031</v>
      </c>
      <c r="C82" s="311" t="s">
        <v>755</v>
      </c>
      <c r="D82" s="282" t="s">
        <v>290</v>
      </c>
      <c r="E82" s="282" t="s">
        <v>290</v>
      </c>
      <c r="F82" s="282">
        <f t="shared" ref="F82" si="45">F83+F84+F85</f>
        <v>0</v>
      </c>
      <c r="G82" s="282" t="s">
        <v>290</v>
      </c>
      <c r="H82" s="282">
        <f t="shared" ref="H82" si="46">H83+H84+H85</f>
        <v>0</v>
      </c>
      <c r="I82" s="282" t="s">
        <v>290</v>
      </c>
      <c r="J82" s="282">
        <f t="shared" ref="J82" si="47">J83+J84+J85</f>
        <v>0</v>
      </c>
      <c r="K82" s="282" t="s">
        <v>290</v>
      </c>
      <c r="L82" s="282">
        <f>L83+L84+L85</f>
        <v>0</v>
      </c>
      <c r="M82" s="282" t="s">
        <v>290</v>
      </c>
      <c r="N82" s="282">
        <f>N83+N84+N85</f>
        <v>0</v>
      </c>
      <c r="O82" s="282" t="s">
        <v>290</v>
      </c>
      <c r="P82" s="282">
        <f>P83+P84+P85</f>
        <v>0</v>
      </c>
      <c r="Q82" s="282" t="s">
        <v>290</v>
      </c>
      <c r="R82" s="282">
        <f>R83+R84+R85</f>
        <v>0</v>
      </c>
      <c r="S82" s="282" t="s">
        <v>290</v>
      </c>
      <c r="T82" s="282">
        <f>T83+T84+T85</f>
        <v>0</v>
      </c>
      <c r="U82" s="282" t="s">
        <v>290</v>
      </c>
      <c r="V82" s="282">
        <f>V83+V84+V85</f>
        <v>0</v>
      </c>
      <c r="W82" s="282" t="s">
        <v>290</v>
      </c>
      <c r="X82" s="282">
        <f>X83+X84+X85</f>
        <v>0</v>
      </c>
      <c r="Y82" s="282" t="s">
        <v>290</v>
      </c>
      <c r="Z82" s="298" t="s">
        <v>290</v>
      </c>
      <c r="AA82" s="298" t="s">
        <v>290</v>
      </c>
    </row>
    <row r="83" spans="1:27" s="294" customFormat="1" ht="31.5" x14ac:dyDescent="0.25">
      <c r="A83" s="333" t="s">
        <v>839</v>
      </c>
      <c r="B83" s="301" t="s">
        <v>908</v>
      </c>
      <c r="C83" s="311" t="s">
        <v>755</v>
      </c>
      <c r="D83" s="282" t="s">
        <v>290</v>
      </c>
      <c r="E83" s="282" t="s">
        <v>290</v>
      </c>
      <c r="F83" s="282">
        <f t="shared" ref="F83:F91" si="48">F25-F40</f>
        <v>0</v>
      </c>
      <c r="G83" s="282" t="s">
        <v>290</v>
      </c>
      <c r="H83" s="282">
        <f t="shared" ref="H83:H91" si="49">H25-H40</f>
        <v>0</v>
      </c>
      <c r="I83" s="282" t="s">
        <v>290</v>
      </c>
      <c r="J83" s="282">
        <f t="shared" ref="J83:J95" si="50">J25-J40</f>
        <v>0</v>
      </c>
      <c r="K83" s="282" t="s">
        <v>290</v>
      </c>
      <c r="L83" s="282">
        <f>L25-L40</f>
        <v>0</v>
      </c>
      <c r="M83" s="282" t="s">
        <v>290</v>
      </c>
      <c r="N83" s="282">
        <f>N25-N40</f>
        <v>0</v>
      </c>
      <c r="O83" s="282" t="s">
        <v>290</v>
      </c>
      <c r="P83" s="282">
        <f>P25-P40</f>
        <v>0</v>
      </c>
      <c r="Q83" s="282" t="s">
        <v>290</v>
      </c>
      <c r="R83" s="282">
        <f>R25-R40</f>
        <v>0</v>
      </c>
      <c r="S83" s="282" t="s">
        <v>290</v>
      </c>
      <c r="T83" s="282">
        <f>T25-T40</f>
        <v>0</v>
      </c>
      <c r="U83" s="282" t="s">
        <v>290</v>
      </c>
      <c r="V83" s="282">
        <f>V25-V40</f>
        <v>0</v>
      </c>
      <c r="W83" s="282" t="s">
        <v>290</v>
      </c>
      <c r="X83" s="282">
        <f>X25-X40</f>
        <v>0</v>
      </c>
      <c r="Y83" s="282" t="s">
        <v>290</v>
      </c>
      <c r="Z83" s="298" t="s">
        <v>290</v>
      </c>
      <c r="AA83" s="298" t="s">
        <v>290</v>
      </c>
    </row>
    <row r="84" spans="1:27" s="294" customFormat="1" ht="31.5" x14ac:dyDescent="0.25">
      <c r="A84" s="333" t="s">
        <v>840</v>
      </c>
      <c r="B84" s="301" t="s">
        <v>909</v>
      </c>
      <c r="C84" s="311" t="s">
        <v>755</v>
      </c>
      <c r="D84" s="282" t="s">
        <v>290</v>
      </c>
      <c r="E84" s="282" t="s">
        <v>290</v>
      </c>
      <c r="F84" s="282">
        <f t="shared" si="48"/>
        <v>0</v>
      </c>
      <c r="G84" s="282" t="s">
        <v>290</v>
      </c>
      <c r="H84" s="282">
        <f t="shared" si="49"/>
        <v>0</v>
      </c>
      <c r="I84" s="282" t="s">
        <v>290</v>
      </c>
      <c r="J84" s="282">
        <f t="shared" si="50"/>
        <v>0</v>
      </c>
      <c r="K84" s="282" t="s">
        <v>290</v>
      </c>
      <c r="L84" s="282">
        <f t="shared" ref="L84:L91" si="51">L26-L41</f>
        <v>0</v>
      </c>
      <c r="M84" s="282" t="s">
        <v>290</v>
      </c>
      <c r="N84" s="282">
        <f t="shared" ref="N84:N91" si="52">N26-N41</f>
        <v>0</v>
      </c>
      <c r="O84" s="282" t="s">
        <v>290</v>
      </c>
      <c r="P84" s="282">
        <f t="shared" ref="P84:P91" si="53">P26-P41</f>
        <v>0</v>
      </c>
      <c r="Q84" s="282" t="s">
        <v>290</v>
      </c>
      <c r="R84" s="282">
        <f t="shared" ref="R84:R91" si="54">R26-R41</f>
        <v>0</v>
      </c>
      <c r="S84" s="282" t="s">
        <v>290</v>
      </c>
      <c r="T84" s="282">
        <f t="shared" ref="T84:T91" si="55">T26-T41</f>
        <v>0</v>
      </c>
      <c r="U84" s="282" t="s">
        <v>290</v>
      </c>
      <c r="V84" s="282">
        <f t="shared" ref="V84:V91" si="56">V26-V41</f>
        <v>0</v>
      </c>
      <c r="W84" s="282" t="s">
        <v>290</v>
      </c>
      <c r="X84" s="282">
        <f t="shared" ref="X84:X91" si="57">X26-X41</f>
        <v>0</v>
      </c>
      <c r="Y84" s="282" t="s">
        <v>290</v>
      </c>
      <c r="Z84" s="298" t="s">
        <v>290</v>
      </c>
      <c r="AA84" s="298" t="s">
        <v>290</v>
      </c>
    </row>
    <row r="85" spans="1:27" s="294" customFormat="1" ht="31.5" x14ac:dyDescent="0.25">
      <c r="A85" s="333" t="s">
        <v>841</v>
      </c>
      <c r="B85" s="301" t="s">
        <v>894</v>
      </c>
      <c r="C85" s="311" t="s">
        <v>755</v>
      </c>
      <c r="D85" s="282" t="s">
        <v>290</v>
      </c>
      <c r="E85" s="282" t="s">
        <v>290</v>
      </c>
      <c r="F85" s="282">
        <f t="shared" si="48"/>
        <v>0</v>
      </c>
      <c r="G85" s="282" t="s">
        <v>290</v>
      </c>
      <c r="H85" s="282">
        <f t="shared" si="49"/>
        <v>0</v>
      </c>
      <c r="I85" s="282" t="s">
        <v>290</v>
      </c>
      <c r="J85" s="282">
        <f t="shared" si="50"/>
        <v>0</v>
      </c>
      <c r="K85" s="282" t="s">
        <v>290</v>
      </c>
      <c r="L85" s="282">
        <f t="shared" si="51"/>
        <v>0</v>
      </c>
      <c r="M85" s="282" t="s">
        <v>290</v>
      </c>
      <c r="N85" s="282">
        <f t="shared" si="52"/>
        <v>0</v>
      </c>
      <c r="O85" s="282" t="s">
        <v>290</v>
      </c>
      <c r="P85" s="282">
        <f t="shared" si="53"/>
        <v>0</v>
      </c>
      <c r="Q85" s="282" t="s">
        <v>290</v>
      </c>
      <c r="R85" s="282">
        <f t="shared" si="54"/>
        <v>0</v>
      </c>
      <c r="S85" s="282" t="s">
        <v>290</v>
      </c>
      <c r="T85" s="282">
        <f t="shared" si="55"/>
        <v>0</v>
      </c>
      <c r="U85" s="282" t="s">
        <v>290</v>
      </c>
      <c r="V85" s="282">
        <f t="shared" si="56"/>
        <v>0</v>
      </c>
      <c r="W85" s="282" t="s">
        <v>290</v>
      </c>
      <c r="X85" s="282">
        <f t="shared" si="57"/>
        <v>0</v>
      </c>
      <c r="Y85" s="282" t="s">
        <v>290</v>
      </c>
      <c r="Z85" s="298" t="s">
        <v>290</v>
      </c>
      <c r="AA85" s="298" t="s">
        <v>290</v>
      </c>
    </row>
    <row r="86" spans="1:27" s="294" customFormat="1" x14ac:dyDescent="0.25">
      <c r="A86" s="333" t="s">
        <v>48</v>
      </c>
      <c r="B86" s="296" t="s">
        <v>1070</v>
      </c>
      <c r="C86" s="311" t="s">
        <v>755</v>
      </c>
      <c r="D86" s="282" t="s">
        <v>290</v>
      </c>
      <c r="E86" s="282" t="s">
        <v>290</v>
      </c>
      <c r="F86" s="282">
        <f t="shared" si="48"/>
        <v>0</v>
      </c>
      <c r="G86" s="282" t="s">
        <v>290</v>
      </c>
      <c r="H86" s="282">
        <f t="shared" si="49"/>
        <v>0</v>
      </c>
      <c r="I86" s="282" t="s">
        <v>290</v>
      </c>
      <c r="J86" s="282">
        <f t="shared" si="50"/>
        <v>0</v>
      </c>
      <c r="K86" s="282" t="s">
        <v>290</v>
      </c>
      <c r="L86" s="282">
        <f t="shared" si="51"/>
        <v>0</v>
      </c>
      <c r="M86" s="282" t="s">
        <v>290</v>
      </c>
      <c r="N86" s="282">
        <f t="shared" si="52"/>
        <v>0</v>
      </c>
      <c r="O86" s="282" t="s">
        <v>290</v>
      </c>
      <c r="P86" s="282">
        <f t="shared" si="53"/>
        <v>0</v>
      </c>
      <c r="Q86" s="282" t="s">
        <v>290</v>
      </c>
      <c r="R86" s="282">
        <f t="shared" si="54"/>
        <v>0</v>
      </c>
      <c r="S86" s="282" t="s">
        <v>290</v>
      </c>
      <c r="T86" s="282">
        <f t="shared" si="55"/>
        <v>0</v>
      </c>
      <c r="U86" s="282" t="s">
        <v>290</v>
      </c>
      <c r="V86" s="282">
        <f t="shared" si="56"/>
        <v>0</v>
      </c>
      <c r="W86" s="282" t="s">
        <v>290</v>
      </c>
      <c r="X86" s="282">
        <f t="shared" si="57"/>
        <v>0</v>
      </c>
      <c r="Y86" s="282" t="s">
        <v>290</v>
      </c>
      <c r="Z86" s="298" t="s">
        <v>290</v>
      </c>
      <c r="AA86" s="298" t="s">
        <v>290</v>
      </c>
    </row>
    <row r="87" spans="1:27" s="294" customFormat="1" x14ac:dyDescent="0.25">
      <c r="A87" s="333" t="s">
        <v>756</v>
      </c>
      <c r="B87" s="296" t="s">
        <v>954</v>
      </c>
      <c r="C87" s="311" t="s">
        <v>755</v>
      </c>
      <c r="D87" s="298">
        <v>170.00232607463295</v>
      </c>
      <c r="E87" s="298">
        <v>133.22818337119588</v>
      </c>
      <c r="F87" s="282">
        <f t="shared" si="48"/>
        <v>164.79922134820117</v>
      </c>
      <c r="G87" s="298">
        <v>319.29213473971777</v>
      </c>
      <c r="H87" s="282">
        <f t="shared" si="49"/>
        <v>738.71317443510452</v>
      </c>
      <c r="I87" s="298">
        <f>I29-I44</f>
        <v>296.6236289323142</v>
      </c>
      <c r="J87" s="282">
        <f t="shared" si="50"/>
        <v>961.81160170218391</v>
      </c>
      <c r="K87" s="298">
        <f>K29-K44</f>
        <v>385.26027973548935</v>
      </c>
      <c r="L87" s="282">
        <f t="shared" si="51"/>
        <v>903.30414531410679</v>
      </c>
      <c r="M87" s="298">
        <f>M29-M44</f>
        <v>402.16225760999896</v>
      </c>
      <c r="N87" s="282">
        <f t="shared" si="52"/>
        <v>952.6663609267689</v>
      </c>
      <c r="O87" s="298">
        <f>O29-O44</f>
        <v>190.66214720634343</v>
      </c>
      <c r="P87" s="282">
        <f t="shared" si="53"/>
        <v>1044.4761695641573</v>
      </c>
      <c r="Q87" s="298">
        <f>Q29-Q44</f>
        <v>75.701261709154096</v>
      </c>
      <c r="R87" s="282">
        <f t="shared" si="54"/>
        <v>0</v>
      </c>
      <c r="S87" s="298">
        <f>S29-S44</f>
        <v>49.519417519900344</v>
      </c>
      <c r="T87" s="282">
        <f t="shared" si="55"/>
        <v>0</v>
      </c>
      <c r="U87" s="298">
        <f>U29-U44</f>
        <v>72.247158538147232</v>
      </c>
      <c r="V87" s="282">
        <f t="shared" si="56"/>
        <v>0</v>
      </c>
      <c r="W87" s="298">
        <f>W29-W44</f>
        <v>95.68012562066815</v>
      </c>
      <c r="X87" s="282">
        <f t="shared" si="57"/>
        <v>0</v>
      </c>
      <c r="Y87" s="298">
        <f>Y29-Y44</f>
        <v>119.82388545261983</v>
      </c>
      <c r="Z87" s="282">
        <f>F87+H87+J87+L87+N87+P87</f>
        <v>4765.7706732905226</v>
      </c>
      <c r="AA87" s="282">
        <f>I87+K87+M87+O87+Q87+S87+U87+W87+Y87+G87</f>
        <v>2006.9722970643534</v>
      </c>
    </row>
    <row r="88" spans="1:27" s="294" customFormat="1" x14ac:dyDescent="0.25">
      <c r="A88" s="333" t="s">
        <v>757</v>
      </c>
      <c r="B88" s="296" t="s">
        <v>1071</v>
      </c>
      <c r="C88" s="311" t="s">
        <v>755</v>
      </c>
      <c r="D88" s="298" t="s">
        <v>290</v>
      </c>
      <c r="E88" s="298" t="s">
        <v>290</v>
      </c>
      <c r="F88" s="282">
        <f t="shared" si="48"/>
        <v>0</v>
      </c>
      <c r="G88" s="298" t="s">
        <v>290</v>
      </c>
      <c r="H88" s="282">
        <f t="shared" si="49"/>
        <v>0</v>
      </c>
      <c r="I88" s="298" t="s">
        <v>290</v>
      </c>
      <c r="J88" s="282">
        <f t="shared" si="50"/>
        <v>0</v>
      </c>
      <c r="K88" s="298" t="s">
        <v>290</v>
      </c>
      <c r="L88" s="282">
        <f t="shared" si="51"/>
        <v>0</v>
      </c>
      <c r="M88" s="298" t="s">
        <v>290</v>
      </c>
      <c r="N88" s="282">
        <f t="shared" si="52"/>
        <v>0</v>
      </c>
      <c r="O88" s="298" t="s">
        <v>290</v>
      </c>
      <c r="P88" s="282">
        <f t="shared" si="53"/>
        <v>0</v>
      </c>
      <c r="Q88" s="298" t="s">
        <v>290</v>
      </c>
      <c r="R88" s="282">
        <f t="shared" si="54"/>
        <v>0</v>
      </c>
      <c r="S88" s="298" t="s">
        <v>290</v>
      </c>
      <c r="T88" s="282">
        <f t="shared" si="55"/>
        <v>0</v>
      </c>
      <c r="U88" s="298" t="s">
        <v>290</v>
      </c>
      <c r="V88" s="282">
        <f t="shared" si="56"/>
        <v>0</v>
      </c>
      <c r="W88" s="298" t="s">
        <v>290</v>
      </c>
      <c r="X88" s="282">
        <f t="shared" si="57"/>
        <v>0</v>
      </c>
      <c r="Y88" s="298" t="s">
        <v>290</v>
      </c>
      <c r="Z88" s="298" t="s">
        <v>290</v>
      </c>
      <c r="AA88" s="298" t="s">
        <v>290</v>
      </c>
    </row>
    <row r="89" spans="1:27" s="294" customFormat="1" x14ac:dyDescent="0.25">
      <c r="A89" s="333" t="s">
        <v>758</v>
      </c>
      <c r="B89" s="296" t="s">
        <v>955</v>
      </c>
      <c r="C89" s="311" t="s">
        <v>755</v>
      </c>
      <c r="D89" s="298">
        <v>17.692978041816804</v>
      </c>
      <c r="E89" s="298">
        <v>73.434719960319882</v>
      </c>
      <c r="F89" s="282">
        <f t="shared" si="48"/>
        <v>10.249176786932985</v>
      </c>
      <c r="G89" s="298">
        <v>26.330496158647193</v>
      </c>
      <c r="H89" s="282">
        <f t="shared" si="49"/>
        <v>45.79952639270104</v>
      </c>
      <c r="I89" s="298">
        <f>I31-I46</f>
        <v>22.034202369999996</v>
      </c>
      <c r="J89" s="282">
        <f t="shared" si="50"/>
        <v>7.5455000165213342</v>
      </c>
      <c r="K89" s="298">
        <f>K31-K46</f>
        <v>12.657948396546214</v>
      </c>
      <c r="L89" s="282">
        <f t="shared" si="51"/>
        <v>8.1666575633807454</v>
      </c>
      <c r="M89" s="298">
        <f>M31-M46</f>
        <v>125.22259703510504</v>
      </c>
      <c r="N89" s="282">
        <f t="shared" si="52"/>
        <v>8.0599520601389614</v>
      </c>
      <c r="O89" s="298">
        <f>O31-O46</f>
        <v>-2.4383279647232703</v>
      </c>
      <c r="P89" s="282">
        <f t="shared" si="53"/>
        <v>7.9493539987249378</v>
      </c>
      <c r="Q89" s="298">
        <f>Q31-Q46</f>
        <v>-2.9713731825591236</v>
      </c>
      <c r="R89" s="282">
        <f t="shared" si="54"/>
        <v>0</v>
      </c>
      <c r="S89" s="298">
        <f>S31-S46</f>
        <v>-3.0240065936905367</v>
      </c>
      <c r="T89" s="282">
        <f t="shared" si="55"/>
        <v>0</v>
      </c>
      <c r="U89" s="298">
        <f>U31-U46</f>
        <v>-3.103051074676384</v>
      </c>
      <c r="V89" s="282">
        <f t="shared" si="56"/>
        <v>0</v>
      </c>
      <c r="W89" s="298">
        <f>W31-W46</f>
        <v>-3.1844540317102941</v>
      </c>
      <c r="X89" s="282">
        <f t="shared" si="57"/>
        <v>0</v>
      </c>
      <c r="Y89" s="298">
        <f>Y31-Y46</f>
        <v>-3.2682947881442805</v>
      </c>
      <c r="Z89" s="282">
        <f>F89+H89+J89+L89+N89+P89</f>
        <v>87.770166818400014</v>
      </c>
      <c r="AA89" s="282">
        <f t="shared" ref="AA89:AA90" si="58">I89+K89+M89+O89+Q89+S89+U89+W89+Y89+G89</f>
        <v>168.25573632479455</v>
      </c>
    </row>
    <row r="90" spans="1:27" s="294" customFormat="1" x14ac:dyDescent="0.25">
      <c r="A90" s="333" t="s">
        <v>759</v>
      </c>
      <c r="B90" s="296" t="s">
        <v>956</v>
      </c>
      <c r="C90" s="311" t="s">
        <v>755</v>
      </c>
      <c r="D90" s="298">
        <v>0</v>
      </c>
      <c r="E90" s="298">
        <v>0</v>
      </c>
      <c r="F90" s="282">
        <f t="shared" si="48"/>
        <v>0</v>
      </c>
      <c r="G90" s="298">
        <v>0</v>
      </c>
      <c r="H90" s="282">
        <f t="shared" si="49"/>
        <v>0</v>
      </c>
      <c r="I90" s="298">
        <f>I32-I47</f>
        <v>0</v>
      </c>
      <c r="J90" s="282">
        <f t="shared" si="50"/>
        <v>0</v>
      </c>
      <c r="K90" s="298">
        <f>K32-K47</f>
        <v>0</v>
      </c>
      <c r="L90" s="282">
        <f t="shared" si="51"/>
        <v>0</v>
      </c>
      <c r="M90" s="298">
        <f>M32-M47</f>
        <v>0</v>
      </c>
      <c r="N90" s="282">
        <f t="shared" si="52"/>
        <v>0</v>
      </c>
      <c r="O90" s="298">
        <f>O32-O47</f>
        <v>0</v>
      </c>
      <c r="P90" s="282">
        <f t="shared" si="53"/>
        <v>0</v>
      </c>
      <c r="Q90" s="298">
        <f>Q32-Q47</f>
        <v>0</v>
      </c>
      <c r="R90" s="282">
        <f t="shared" si="54"/>
        <v>0</v>
      </c>
      <c r="S90" s="298">
        <f>S32-S47</f>
        <v>0</v>
      </c>
      <c r="T90" s="282">
        <f t="shared" si="55"/>
        <v>0</v>
      </c>
      <c r="U90" s="298">
        <f>U32-U47</f>
        <v>0</v>
      </c>
      <c r="V90" s="282">
        <f t="shared" si="56"/>
        <v>0</v>
      </c>
      <c r="W90" s="298">
        <f>W32-W47</f>
        <v>0</v>
      </c>
      <c r="X90" s="282">
        <f t="shared" si="57"/>
        <v>0</v>
      </c>
      <c r="Y90" s="298">
        <f>Y32-Y47</f>
        <v>0</v>
      </c>
      <c r="Z90" s="282">
        <f>F90+H90+J90+L90+N90+P90</f>
        <v>0</v>
      </c>
      <c r="AA90" s="282">
        <f t="shared" si="58"/>
        <v>0</v>
      </c>
    </row>
    <row r="91" spans="1:27" s="294" customFormat="1" x14ac:dyDescent="0.25">
      <c r="A91" s="333" t="s">
        <v>760</v>
      </c>
      <c r="B91" s="296" t="s">
        <v>1078</v>
      </c>
      <c r="C91" s="311" t="s">
        <v>755</v>
      </c>
      <c r="D91" s="298" t="s">
        <v>290</v>
      </c>
      <c r="E91" s="298" t="s">
        <v>290</v>
      </c>
      <c r="F91" s="282">
        <f t="shared" si="48"/>
        <v>0</v>
      </c>
      <c r="G91" s="298" t="s">
        <v>290</v>
      </c>
      <c r="H91" s="282">
        <f t="shared" si="49"/>
        <v>0</v>
      </c>
      <c r="I91" s="298" t="s">
        <v>290</v>
      </c>
      <c r="J91" s="282">
        <f t="shared" si="50"/>
        <v>0</v>
      </c>
      <c r="K91" s="298" t="s">
        <v>290</v>
      </c>
      <c r="L91" s="282">
        <f t="shared" si="51"/>
        <v>0</v>
      </c>
      <c r="M91" s="298" t="s">
        <v>290</v>
      </c>
      <c r="N91" s="282">
        <f t="shared" si="52"/>
        <v>0</v>
      </c>
      <c r="O91" s="298" t="s">
        <v>290</v>
      </c>
      <c r="P91" s="282">
        <f t="shared" si="53"/>
        <v>0</v>
      </c>
      <c r="Q91" s="298" t="s">
        <v>290</v>
      </c>
      <c r="R91" s="282">
        <f t="shared" si="54"/>
        <v>0</v>
      </c>
      <c r="S91" s="298" t="s">
        <v>290</v>
      </c>
      <c r="T91" s="282">
        <f t="shared" si="55"/>
        <v>0</v>
      </c>
      <c r="U91" s="298" t="s">
        <v>290</v>
      </c>
      <c r="V91" s="282">
        <f t="shared" si="56"/>
        <v>0</v>
      </c>
      <c r="W91" s="298" t="s">
        <v>290</v>
      </c>
      <c r="X91" s="282">
        <f t="shared" si="57"/>
        <v>0</v>
      </c>
      <c r="Y91" s="298" t="s">
        <v>290</v>
      </c>
      <c r="Z91" s="298" t="s">
        <v>290</v>
      </c>
      <c r="AA91" s="298" t="s">
        <v>290</v>
      </c>
    </row>
    <row r="92" spans="1:27" s="294" customFormat="1" ht="31.5" x14ac:dyDescent="0.25">
      <c r="A92" s="333" t="s">
        <v>761</v>
      </c>
      <c r="B92" s="297" t="s">
        <v>825</v>
      </c>
      <c r="C92" s="311" t="s">
        <v>755</v>
      </c>
      <c r="D92" s="298" t="s">
        <v>290</v>
      </c>
      <c r="E92" s="298" t="s">
        <v>290</v>
      </c>
      <c r="F92" s="298">
        <f t="shared" ref="F92" si="59">F93+F94</f>
        <v>0</v>
      </c>
      <c r="G92" s="298" t="s">
        <v>290</v>
      </c>
      <c r="H92" s="298">
        <f t="shared" ref="H92" si="60">H93+H94</f>
        <v>0</v>
      </c>
      <c r="I92" s="298" t="s">
        <v>290</v>
      </c>
      <c r="J92" s="298">
        <f t="shared" ref="J92" si="61">J93+J94</f>
        <v>0</v>
      </c>
      <c r="K92" s="298" t="s">
        <v>290</v>
      </c>
      <c r="L92" s="298">
        <f>L93+L94</f>
        <v>0</v>
      </c>
      <c r="M92" s="298" t="s">
        <v>290</v>
      </c>
      <c r="N92" s="298">
        <f>N93+N94</f>
        <v>0</v>
      </c>
      <c r="O92" s="298" t="s">
        <v>290</v>
      </c>
      <c r="P92" s="298">
        <f>P93+P94</f>
        <v>0</v>
      </c>
      <c r="Q92" s="298" t="s">
        <v>290</v>
      </c>
      <c r="R92" s="298">
        <f>R93+R94</f>
        <v>0</v>
      </c>
      <c r="S92" s="298" t="s">
        <v>290</v>
      </c>
      <c r="T92" s="298">
        <f>T93+T94</f>
        <v>0</v>
      </c>
      <c r="U92" s="298" t="s">
        <v>290</v>
      </c>
      <c r="V92" s="298">
        <f>V93+V94</f>
        <v>0</v>
      </c>
      <c r="W92" s="298" t="s">
        <v>290</v>
      </c>
      <c r="X92" s="298">
        <f>X93+X94</f>
        <v>0</v>
      </c>
      <c r="Y92" s="298" t="s">
        <v>290</v>
      </c>
      <c r="Z92" s="298" t="s">
        <v>290</v>
      </c>
      <c r="AA92" s="298" t="s">
        <v>290</v>
      </c>
    </row>
    <row r="93" spans="1:27" s="294" customFormat="1" x14ac:dyDescent="0.25">
      <c r="A93" s="333" t="s">
        <v>998</v>
      </c>
      <c r="B93" s="301" t="s">
        <v>649</v>
      </c>
      <c r="C93" s="311" t="s">
        <v>755</v>
      </c>
      <c r="D93" s="298" t="s">
        <v>290</v>
      </c>
      <c r="E93" s="298" t="s">
        <v>290</v>
      </c>
      <c r="F93" s="282">
        <f t="shared" ref="F93:F95" si="62">F35-F50</f>
        <v>0</v>
      </c>
      <c r="G93" s="298" t="s">
        <v>290</v>
      </c>
      <c r="H93" s="282">
        <f t="shared" ref="H93:H95" si="63">H35-H50</f>
        <v>0</v>
      </c>
      <c r="I93" s="298" t="s">
        <v>290</v>
      </c>
      <c r="J93" s="282">
        <f t="shared" si="50"/>
        <v>0</v>
      </c>
      <c r="K93" s="298" t="s">
        <v>290</v>
      </c>
      <c r="L93" s="282">
        <f t="shared" ref="L93:L95" si="64">L35-L50</f>
        <v>0</v>
      </c>
      <c r="M93" s="298" t="s">
        <v>290</v>
      </c>
      <c r="N93" s="282">
        <f t="shared" ref="N93:N95" si="65">N35-N50</f>
        <v>0</v>
      </c>
      <c r="O93" s="298" t="s">
        <v>290</v>
      </c>
      <c r="P93" s="282">
        <f t="shared" ref="P93:P95" si="66">P35-P50</f>
        <v>0</v>
      </c>
      <c r="Q93" s="298" t="s">
        <v>290</v>
      </c>
      <c r="R93" s="282">
        <f t="shared" ref="R93:R95" si="67">R35-R50</f>
        <v>0</v>
      </c>
      <c r="S93" s="298" t="s">
        <v>290</v>
      </c>
      <c r="T93" s="282">
        <f t="shared" ref="T93:T95" si="68">T35-T50</f>
        <v>0</v>
      </c>
      <c r="U93" s="298" t="s">
        <v>290</v>
      </c>
      <c r="V93" s="282">
        <f t="shared" ref="V93:V95" si="69">V35-V50</f>
        <v>0</v>
      </c>
      <c r="W93" s="298" t="s">
        <v>290</v>
      </c>
      <c r="X93" s="282">
        <f t="shared" ref="X93:X95" si="70">X35-X50</f>
        <v>0</v>
      </c>
      <c r="Y93" s="298" t="s">
        <v>290</v>
      </c>
      <c r="Z93" s="298" t="s">
        <v>290</v>
      </c>
      <c r="AA93" s="298" t="s">
        <v>290</v>
      </c>
    </row>
    <row r="94" spans="1:27" s="294" customFormat="1" x14ac:dyDescent="0.25">
      <c r="A94" s="333" t="s">
        <v>999</v>
      </c>
      <c r="B94" s="300" t="s">
        <v>637</v>
      </c>
      <c r="C94" s="311" t="s">
        <v>755</v>
      </c>
      <c r="D94" s="298" t="s">
        <v>290</v>
      </c>
      <c r="E94" s="298" t="s">
        <v>290</v>
      </c>
      <c r="F94" s="282">
        <f t="shared" si="62"/>
        <v>0</v>
      </c>
      <c r="G94" s="298" t="s">
        <v>290</v>
      </c>
      <c r="H94" s="282">
        <f t="shared" si="63"/>
        <v>0</v>
      </c>
      <c r="I94" s="298" t="s">
        <v>290</v>
      </c>
      <c r="J94" s="282">
        <f t="shared" si="50"/>
        <v>0</v>
      </c>
      <c r="K94" s="298" t="s">
        <v>290</v>
      </c>
      <c r="L94" s="282">
        <f t="shared" si="64"/>
        <v>0</v>
      </c>
      <c r="M94" s="298" t="s">
        <v>290</v>
      </c>
      <c r="N94" s="282">
        <f t="shared" si="65"/>
        <v>0</v>
      </c>
      <c r="O94" s="298" t="s">
        <v>290</v>
      </c>
      <c r="P94" s="282">
        <f t="shared" si="66"/>
        <v>0</v>
      </c>
      <c r="Q94" s="298" t="s">
        <v>290</v>
      </c>
      <c r="R94" s="282">
        <f t="shared" si="67"/>
        <v>0</v>
      </c>
      <c r="S94" s="298" t="s">
        <v>290</v>
      </c>
      <c r="T94" s="282">
        <f t="shared" si="68"/>
        <v>0</v>
      </c>
      <c r="U94" s="298" t="s">
        <v>290</v>
      </c>
      <c r="V94" s="282">
        <f t="shared" si="69"/>
        <v>0</v>
      </c>
      <c r="W94" s="298" t="s">
        <v>290</v>
      </c>
      <c r="X94" s="282">
        <f t="shared" si="70"/>
        <v>0</v>
      </c>
      <c r="Y94" s="298" t="s">
        <v>290</v>
      </c>
      <c r="Z94" s="298" t="s">
        <v>290</v>
      </c>
      <c r="AA94" s="298" t="s">
        <v>290</v>
      </c>
    </row>
    <row r="95" spans="1:27" s="294" customFormat="1" x14ac:dyDescent="0.25">
      <c r="A95" s="333" t="s">
        <v>762</v>
      </c>
      <c r="B95" s="296" t="s">
        <v>957</v>
      </c>
      <c r="C95" s="311" t="s">
        <v>755</v>
      </c>
      <c r="D95" s="298">
        <v>1.0903639142573711</v>
      </c>
      <c r="E95" s="298">
        <v>132.273231994225</v>
      </c>
      <c r="F95" s="282">
        <f t="shared" si="62"/>
        <v>151.08656019657013</v>
      </c>
      <c r="G95" s="298">
        <v>152.66773969650657</v>
      </c>
      <c r="H95" s="282">
        <f t="shared" si="63"/>
        <v>156.25338072862974</v>
      </c>
      <c r="I95" s="298">
        <f>I37-I52</f>
        <v>156.90597335799976</v>
      </c>
      <c r="J95" s="282">
        <f t="shared" si="50"/>
        <v>156.74096806610703</v>
      </c>
      <c r="K95" s="298">
        <f>K37-K52</f>
        <v>158.65935607581179</v>
      </c>
      <c r="L95" s="282">
        <f t="shared" si="64"/>
        <v>153.44958029367027</v>
      </c>
      <c r="M95" s="298">
        <f>M37-M52</f>
        <v>147.15598411520998</v>
      </c>
      <c r="N95" s="282">
        <f t="shared" si="65"/>
        <v>153.62438527159509</v>
      </c>
      <c r="O95" s="298">
        <f>O37-O52</f>
        <v>147.00757647170121</v>
      </c>
      <c r="P95" s="282">
        <f t="shared" si="66"/>
        <v>160.23023383827368</v>
      </c>
      <c r="Q95" s="298">
        <f>Q37-Q52</f>
        <v>146.85427627559909</v>
      </c>
      <c r="R95" s="282">
        <f t="shared" si="67"/>
        <v>0</v>
      </c>
      <c r="S95" s="298">
        <f>S37-S52</f>
        <v>146.70706347768916</v>
      </c>
      <c r="T95" s="282">
        <f t="shared" si="68"/>
        <v>0</v>
      </c>
      <c r="U95" s="298">
        <f>U37-U52</f>
        <v>151.14649558422732</v>
      </c>
      <c r="V95" s="282">
        <f t="shared" si="69"/>
        <v>0</v>
      </c>
      <c r="W95" s="298">
        <f>W37-W52</f>
        <v>155.71915274559066</v>
      </c>
      <c r="X95" s="282">
        <f t="shared" si="70"/>
        <v>0</v>
      </c>
      <c r="Y95" s="298">
        <f>Y37-Y52</f>
        <v>160.42900366275995</v>
      </c>
      <c r="Z95" s="282">
        <f t="shared" ref="Z95:Z109" si="71">F95+H95+J95+L95+N95+P95</f>
        <v>931.38510839484593</v>
      </c>
      <c r="AA95" s="282">
        <f t="shared" ref="AA95:AA109" si="72">I95+K95+M95+O95+Q95+S95+U95+W95+Y95+G95</f>
        <v>1523.2526214630955</v>
      </c>
    </row>
    <row r="96" spans="1:27" s="294" customFormat="1" x14ac:dyDescent="0.25">
      <c r="A96" s="333" t="s">
        <v>27</v>
      </c>
      <c r="B96" s="310" t="s">
        <v>1088</v>
      </c>
      <c r="C96" s="311" t="s">
        <v>755</v>
      </c>
      <c r="D96" s="303">
        <v>-204.94088836164542</v>
      </c>
      <c r="E96" s="303">
        <v>-216.0932103564071</v>
      </c>
      <c r="F96" s="303">
        <f t="shared" ref="F96" si="73">F97-F103</f>
        <v>-177.18790244069692</v>
      </c>
      <c r="G96" s="303">
        <v>-258.82322861863366</v>
      </c>
      <c r="H96" s="303">
        <f t="shared" ref="H96" si="74">H97-H103</f>
        <v>-184.75011337907699</v>
      </c>
      <c r="I96" s="303">
        <f>I97-I103</f>
        <v>-203.56274381554795</v>
      </c>
      <c r="J96" s="303">
        <f t="shared" ref="J96" si="75">J97-J103</f>
        <v>-122.98319738993598</v>
      </c>
      <c r="K96" s="303">
        <f t="shared" ref="K96:Y96" si="76">K97-K103</f>
        <v>-112.04440095814456</v>
      </c>
      <c r="L96" s="303">
        <f t="shared" si="76"/>
        <v>-158.02134032400556</v>
      </c>
      <c r="M96" s="303">
        <f t="shared" si="76"/>
        <v>-393.46802403676401</v>
      </c>
      <c r="N96" s="303">
        <f t="shared" si="76"/>
        <v>-153.62200219472638</v>
      </c>
      <c r="O96" s="303">
        <f t="shared" si="76"/>
        <v>-83.479710423684764</v>
      </c>
      <c r="P96" s="303">
        <f t="shared" si="76"/>
        <v>-144.21407519472641</v>
      </c>
      <c r="Q96" s="303">
        <f t="shared" si="76"/>
        <v>-86.768944300244982</v>
      </c>
      <c r="R96" s="303">
        <f t="shared" si="76"/>
        <v>0</v>
      </c>
      <c r="S96" s="303">
        <f t="shared" si="76"/>
        <v>-48.910070611295104</v>
      </c>
      <c r="T96" s="303">
        <f t="shared" si="76"/>
        <v>0</v>
      </c>
      <c r="U96" s="303">
        <f t="shared" si="76"/>
        <v>-29.425986234098289</v>
      </c>
      <c r="V96" s="303">
        <f t="shared" si="76"/>
        <v>0</v>
      </c>
      <c r="W96" s="303">
        <f t="shared" si="76"/>
        <v>-49.938351595674867</v>
      </c>
      <c r="X96" s="303">
        <f t="shared" si="76"/>
        <v>0</v>
      </c>
      <c r="Y96" s="303">
        <f t="shared" si="76"/>
        <v>-50.446679633589824</v>
      </c>
      <c r="Z96" s="309">
        <f t="shared" si="71"/>
        <v>-940.77863092316829</v>
      </c>
      <c r="AA96" s="309">
        <f t="shared" si="72"/>
        <v>-1316.8681402276779</v>
      </c>
    </row>
    <row r="97" spans="1:27" s="294" customFormat="1" x14ac:dyDescent="0.25">
      <c r="A97" s="333" t="s">
        <v>54</v>
      </c>
      <c r="B97" s="297" t="s">
        <v>1037</v>
      </c>
      <c r="C97" s="311" t="s">
        <v>755</v>
      </c>
      <c r="D97" s="298">
        <v>1118.3239561770536</v>
      </c>
      <c r="E97" s="298">
        <v>519.96758857070483</v>
      </c>
      <c r="F97" s="298">
        <f t="shared" ref="F97" si="77">F98+F99+F100+F102</f>
        <v>488.60132408900006</v>
      </c>
      <c r="G97" s="298">
        <v>282.02489353510299</v>
      </c>
      <c r="H97" s="298">
        <f t="shared" ref="H97" si="78">H98+H99+H100+H102</f>
        <v>225.83648399999998</v>
      </c>
      <c r="I97" s="298">
        <v>144.04050311987913</v>
      </c>
      <c r="J97" s="298">
        <f t="shared" ref="J97" si="79">J98+J99+J100+J102</f>
        <v>229.49387200000001</v>
      </c>
      <c r="K97" s="298">
        <v>37.324132772403352</v>
      </c>
      <c r="L97" s="298">
        <f>L98+L99+L100+L102</f>
        <v>219.11500000000001</v>
      </c>
      <c r="M97" s="298">
        <v>4.9935789422709052</v>
      </c>
      <c r="N97" s="298">
        <f>N98+N99+N100+N102</f>
        <v>218.78900000000002</v>
      </c>
      <c r="O97" s="298">
        <v>4.9895789422709047</v>
      </c>
      <c r="P97" s="298">
        <f>P98+P99+P100+P102</f>
        <v>228.19692699999999</v>
      </c>
      <c r="Q97" s="298">
        <v>4.9845789422709048</v>
      </c>
      <c r="R97" s="298">
        <f>R98+R99+R100+R102</f>
        <v>0</v>
      </c>
      <c r="S97" s="298">
        <v>46.228578942270907</v>
      </c>
      <c r="T97" s="298">
        <f>T98+T99+T100+T102</f>
        <v>0</v>
      </c>
      <c r="U97" s="298">
        <v>67.615436310539039</v>
      </c>
      <c r="V97" s="298">
        <f>V98+V99+V100+V102</f>
        <v>0</v>
      </c>
      <c r="W97" s="298">
        <v>49.043899399855214</v>
      </c>
      <c r="X97" s="298">
        <f>X98+X99+X100+X102</f>
        <v>0</v>
      </c>
      <c r="Y97" s="298">
        <v>50.515216381850863</v>
      </c>
      <c r="Z97" s="282">
        <f t="shared" si="71"/>
        <v>1610.0326070890001</v>
      </c>
      <c r="AA97" s="282">
        <f t="shared" si="72"/>
        <v>691.7603972887141</v>
      </c>
    </row>
    <row r="98" spans="1:27" s="294" customFormat="1" x14ac:dyDescent="0.25">
      <c r="A98" s="333" t="s">
        <v>55</v>
      </c>
      <c r="B98" s="301" t="s">
        <v>948</v>
      </c>
      <c r="C98" s="311" t="s">
        <v>755</v>
      </c>
      <c r="D98" s="298">
        <v>0</v>
      </c>
      <c r="E98" s="298">
        <v>0.43087824000000002</v>
      </c>
      <c r="F98" s="298">
        <v>1.8885259190000003</v>
      </c>
      <c r="G98" s="298">
        <v>4.482793284599822</v>
      </c>
      <c r="H98" s="298">
        <v>0</v>
      </c>
      <c r="I98" s="298">
        <v>3.8E-3</v>
      </c>
      <c r="J98" s="298">
        <v>0</v>
      </c>
      <c r="K98" s="298">
        <v>0</v>
      </c>
      <c r="L98" s="298">
        <v>0</v>
      </c>
      <c r="M98" s="298">
        <v>0</v>
      </c>
      <c r="N98" s="298">
        <v>0</v>
      </c>
      <c r="O98" s="298">
        <v>0</v>
      </c>
      <c r="P98" s="298">
        <v>0</v>
      </c>
      <c r="Q98" s="298">
        <v>0</v>
      </c>
      <c r="R98" s="298">
        <v>0</v>
      </c>
      <c r="S98" s="298">
        <v>0</v>
      </c>
      <c r="T98" s="298">
        <v>0</v>
      </c>
      <c r="U98" s="298">
        <f>S98</f>
        <v>0</v>
      </c>
      <c r="V98" s="298">
        <v>0</v>
      </c>
      <c r="W98" s="298">
        <f>U98</f>
        <v>0</v>
      </c>
      <c r="X98" s="298">
        <v>0</v>
      </c>
      <c r="Y98" s="298">
        <f>W98</f>
        <v>0</v>
      </c>
      <c r="Z98" s="282">
        <f t="shared" si="71"/>
        <v>1.8885259190000003</v>
      </c>
      <c r="AA98" s="282">
        <f t="shared" si="72"/>
        <v>4.486593284599822</v>
      </c>
    </row>
    <row r="99" spans="1:27" s="294" customFormat="1" x14ac:dyDescent="0.25">
      <c r="A99" s="333" t="s">
        <v>56</v>
      </c>
      <c r="B99" s="301" t="s">
        <v>949</v>
      </c>
      <c r="C99" s="311" t="s">
        <v>755</v>
      </c>
      <c r="D99" s="298">
        <v>32.675444945216363</v>
      </c>
      <c r="E99" s="298">
        <v>27.430768613830853</v>
      </c>
      <c r="F99" s="298">
        <v>5.1121999999999996</v>
      </c>
      <c r="G99" s="298">
        <v>7.7613122244073383</v>
      </c>
      <c r="H99" s="298">
        <v>5.5990000000000002</v>
      </c>
      <c r="I99" s="298">
        <v>10.84741834687914</v>
      </c>
      <c r="J99" s="298">
        <v>10.817</v>
      </c>
      <c r="K99" s="298">
        <v>4.9813213834033521</v>
      </c>
      <c r="L99" s="298">
        <v>5.9640000000000004</v>
      </c>
      <c r="M99" s="298">
        <v>4.9928283422709043</v>
      </c>
      <c r="N99" s="298">
        <v>5.6379999999999999</v>
      </c>
      <c r="O99" s="298">
        <v>4.9888283422709048</v>
      </c>
      <c r="P99" s="298">
        <v>5.6379999999999999</v>
      </c>
      <c r="Q99" s="298">
        <v>4.9838283422709049</v>
      </c>
      <c r="R99" s="298">
        <v>0</v>
      </c>
      <c r="S99" s="298">
        <v>4.9758283422709049</v>
      </c>
      <c r="T99" s="298">
        <v>0</v>
      </c>
      <c r="U99" s="298">
        <v>4.9758283422709049</v>
      </c>
      <c r="V99" s="298">
        <v>0</v>
      </c>
      <c r="W99" s="298">
        <v>4.9758283422709049</v>
      </c>
      <c r="X99" s="298">
        <v>0</v>
      </c>
      <c r="Y99" s="298">
        <v>4.9758283422709049</v>
      </c>
      <c r="Z99" s="282">
        <f t="shared" si="71"/>
        <v>38.768199999999993</v>
      </c>
      <c r="AA99" s="282">
        <f t="shared" si="72"/>
        <v>58.458850350586154</v>
      </c>
    </row>
    <row r="100" spans="1:27" s="294" customFormat="1" x14ac:dyDescent="0.25">
      <c r="A100" s="333" t="s">
        <v>72</v>
      </c>
      <c r="B100" s="301" t="s">
        <v>1038</v>
      </c>
      <c r="C100" s="311" t="s">
        <v>755</v>
      </c>
      <c r="D100" s="298">
        <v>611.68835521999995</v>
      </c>
      <c r="E100" s="298">
        <v>341.73662753000002</v>
      </c>
      <c r="F100" s="298">
        <v>371.35270399000001</v>
      </c>
      <c r="G100" s="298">
        <v>10.419112189999998</v>
      </c>
      <c r="H100" s="298">
        <v>213.15100000000001</v>
      </c>
      <c r="I100" s="298">
        <f>I101</f>
        <v>2.8648699999999998</v>
      </c>
      <c r="J100" s="298">
        <v>213.15100000000001</v>
      </c>
      <c r="K100" s="298">
        <f>K101</f>
        <v>0</v>
      </c>
      <c r="L100" s="298">
        <v>213.15100000000001</v>
      </c>
      <c r="M100" s="298">
        <f>M101</f>
        <v>0</v>
      </c>
      <c r="N100" s="298">
        <v>213.15100000000001</v>
      </c>
      <c r="O100" s="298">
        <f>O101</f>
        <v>0</v>
      </c>
      <c r="P100" s="298">
        <v>213.15100000000001</v>
      </c>
      <c r="Q100" s="298">
        <f t="shared" ref="Q100:Y100" si="80">Q101</f>
        <v>0</v>
      </c>
      <c r="R100" s="298">
        <f t="shared" si="80"/>
        <v>0</v>
      </c>
      <c r="S100" s="298">
        <f t="shared" si="80"/>
        <v>0</v>
      </c>
      <c r="T100" s="298">
        <f t="shared" si="80"/>
        <v>0</v>
      </c>
      <c r="U100" s="298">
        <f t="shared" si="80"/>
        <v>0</v>
      </c>
      <c r="V100" s="298">
        <f t="shared" si="80"/>
        <v>0</v>
      </c>
      <c r="W100" s="298">
        <f t="shared" si="80"/>
        <v>0</v>
      </c>
      <c r="X100" s="298">
        <f t="shared" si="80"/>
        <v>0</v>
      </c>
      <c r="Y100" s="298">
        <f t="shared" si="80"/>
        <v>0</v>
      </c>
      <c r="Z100" s="282">
        <f t="shared" si="71"/>
        <v>1437.1077039900003</v>
      </c>
      <c r="AA100" s="282">
        <f t="shared" si="72"/>
        <v>13.283982189999998</v>
      </c>
    </row>
    <row r="101" spans="1:27" s="294" customFormat="1" x14ac:dyDescent="0.25">
      <c r="A101" s="333" t="s">
        <v>531</v>
      </c>
      <c r="B101" s="305" t="s">
        <v>652</v>
      </c>
      <c r="C101" s="311" t="s">
        <v>755</v>
      </c>
      <c r="D101" s="298">
        <v>559.35317000000009</v>
      </c>
      <c r="E101" s="298">
        <v>316.86960145</v>
      </c>
      <c r="F101" s="298">
        <v>213.15100000000001</v>
      </c>
      <c r="G101" s="298">
        <v>4.3035991699999991</v>
      </c>
      <c r="H101" s="298">
        <v>213.15100000000001</v>
      </c>
      <c r="I101" s="298">
        <v>2.8648699999999998</v>
      </c>
      <c r="J101" s="298">
        <v>213.15100000000001</v>
      </c>
      <c r="K101" s="298">
        <v>0</v>
      </c>
      <c r="L101" s="298">
        <v>213.15100000000001</v>
      </c>
      <c r="M101" s="298">
        <v>0</v>
      </c>
      <c r="N101" s="298">
        <v>213.15100000000001</v>
      </c>
      <c r="O101" s="298">
        <v>0</v>
      </c>
      <c r="P101" s="298">
        <v>213.15100000000001</v>
      </c>
      <c r="Q101" s="298">
        <v>0</v>
      </c>
      <c r="R101" s="298">
        <v>0</v>
      </c>
      <c r="S101" s="298">
        <v>0</v>
      </c>
      <c r="T101" s="298">
        <v>0</v>
      </c>
      <c r="U101" s="298">
        <v>0</v>
      </c>
      <c r="V101" s="298">
        <v>0</v>
      </c>
      <c r="W101" s="298">
        <v>0</v>
      </c>
      <c r="X101" s="298">
        <v>0</v>
      </c>
      <c r="Y101" s="298">
        <v>0</v>
      </c>
      <c r="Z101" s="282">
        <f t="shared" si="71"/>
        <v>1278.9060000000002</v>
      </c>
      <c r="AA101" s="282">
        <f t="shared" si="72"/>
        <v>7.1684691699999989</v>
      </c>
    </row>
    <row r="102" spans="1:27" s="294" customFormat="1" x14ac:dyDescent="0.25">
      <c r="A102" s="333" t="s">
        <v>73</v>
      </c>
      <c r="B102" s="300" t="s">
        <v>950</v>
      </c>
      <c r="C102" s="311" t="s">
        <v>755</v>
      </c>
      <c r="D102" s="298">
        <v>473.96015601183717</v>
      </c>
      <c r="E102" s="298">
        <v>150.36931418687396</v>
      </c>
      <c r="F102" s="298">
        <v>110.24789418000006</v>
      </c>
      <c r="G102" s="298">
        <v>259.3616758360958</v>
      </c>
      <c r="H102" s="298">
        <v>7.0864839999999845</v>
      </c>
      <c r="I102" s="298">
        <f>I97-I98-I99-I100</f>
        <v>130.32441477299997</v>
      </c>
      <c r="J102" s="298">
        <v>5.5258719999999926</v>
      </c>
      <c r="K102" s="298">
        <f>K97-K98-K99-K100</f>
        <v>32.342811388999998</v>
      </c>
      <c r="L102" s="298">
        <v>0</v>
      </c>
      <c r="M102" s="298">
        <f>M97-M98-M99-M100</f>
        <v>7.5060000000082283E-4</v>
      </c>
      <c r="N102" s="298">
        <v>0</v>
      </c>
      <c r="O102" s="298">
        <f>O97-O98-O99-O100</f>
        <v>7.5059999999993465E-4</v>
      </c>
      <c r="P102" s="298">
        <v>9.4079269999999724</v>
      </c>
      <c r="Q102" s="298">
        <f>Q97-Q98-Q99-Q100</f>
        <v>7.5059999999993465E-4</v>
      </c>
      <c r="R102" s="298">
        <v>0</v>
      </c>
      <c r="S102" s="298">
        <f>S97-S98-S99-S100</f>
        <v>41.252750599999999</v>
      </c>
      <c r="T102" s="298">
        <v>0</v>
      </c>
      <c r="U102" s="298">
        <f>U97-U98-U99-U100</f>
        <v>62.639607968268137</v>
      </c>
      <c r="V102" s="298">
        <v>0</v>
      </c>
      <c r="W102" s="298">
        <f>W97-W98-W99-W100</f>
        <v>44.068071057584305</v>
      </c>
      <c r="X102" s="298">
        <v>0</v>
      </c>
      <c r="Y102" s="298">
        <f>Y97-Y98-Y99-Y100</f>
        <v>45.539388039579961</v>
      </c>
      <c r="Z102" s="282">
        <f t="shared" si="71"/>
        <v>132.26817718000001</v>
      </c>
      <c r="AA102" s="282">
        <f t="shared" si="72"/>
        <v>615.5309714635282</v>
      </c>
    </row>
    <row r="103" spans="1:27" s="294" customFormat="1" x14ac:dyDescent="0.25">
      <c r="A103" s="333" t="s">
        <v>57</v>
      </c>
      <c r="B103" s="307" t="s">
        <v>1036</v>
      </c>
      <c r="C103" s="311" t="s">
        <v>755</v>
      </c>
      <c r="D103" s="298">
        <v>1323.264844538699</v>
      </c>
      <c r="E103" s="298">
        <v>736.06079892711193</v>
      </c>
      <c r="F103" s="298">
        <f t="shared" ref="F103" si="81">F104+F105+F106+F108</f>
        <v>665.78922652969698</v>
      </c>
      <c r="G103" s="298">
        <v>540.84812215373665</v>
      </c>
      <c r="H103" s="298">
        <f t="shared" ref="H103" si="82">H104+H105+H106+H108</f>
        <v>410.58659737907698</v>
      </c>
      <c r="I103" s="298">
        <v>347.60324693542708</v>
      </c>
      <c r="J103" s="298">
        <f t="shared" ref="J103" si="83">J104+J105+J106+J108</f>
        <v>352.47706938993599</v>
      </c>
      <c r="K103" s="298">
        <v>149.36853373054791</v>
      </c>
      <c r="L103" s="298">
        <f>L104+L105+L106+L108</f>
        <v>377.13634032400557</v>
      </c>
      <c r="M103" s="298">
        <v>398.46160297903492</v>
      </c>
      <c r="N103" s="298">
        <f>N104+N105+N106+N108</f>
        <v>372.41100219472639</v>
      </c>
      <c r="O103" s="298">
        <v>88.469289365955674</v>
      </c>
      <c r="P103" s="298">
        <f>P104+P105+P106+P108</f>
        <v>372.41100219472639</v>
      </c>
      <c r="Q103" s="298">
        <v>91.753523242515882</v>
      </c>
      <c r="R103" s="298">
        <f>R104+R105+R106+R108</f>
        <v>0</v>
      </c>
      <c r="S103" s="298">
        <v>95.138649553566012</v>
      </c>
      <c r="T103" s="298">
        <f>T104+T105+T106+T108</f>
        <v>0</v>
      </c>
      <c r="U103" s="298">
        <v>97.041422544637328</v>
      </c>
      <c r="V103" s="298">
        <f>V104+V105+V106+V108</f>
        <v>0</v>
      </c>
      <c r="W103" s="298">
        <v>98.98225099553008</v>
      </c>
      <c r="X103" s="298">
        <f>X104+X105+X106+X108</f>
        <v>0</v>
      </c>
      <c r="Y103" s="298">
        <v>100.96189601544069</v>
      </c>
      <c r="Z103" s="282">
        <f t="shared" si="71"/>
        <v>2550.8112380121684</v>
      </c>
      <c r="AA103" s="282">
        <f t="shared" si="72"/>
        <v>2008.628537516392</v>
      </c>
    </row>
    <row r="104" spans="1:27" s="294" customFormat="1" x14ac:dyDescent="0.25">
      <c r="A104" s="333" t="s">
        <v>532</v>
      </c>
      <c r="B104" s="300" t="s">
        <v>951</v>
      </c>
      <c r="C104" s="311" t="s">
        <v>755</v>
      </c>
      <c r="D104" s="298">
        <v>31.641465920000002</v>
      </c>
      <c r="E104" s="298">
        <v>40.988591304070418</v>
      </c>
      <c r="F104" s="298">
        <v>35.853606878499996</v>
      </c>
      <c r="G104" s="298">
        <v>37.677918060000003</v>
      </c>
      <c r="H104" s="298">
        <v>37.698488557453004</v>
      </c>
      <c r="I104" s="298">
        <v>42.528152010000007</v>
      </c>
      <c r="J104" s="298">
        <v>38.975535122636217</v>
      </c>
      <c r="K104" s="298">
        <v>40.228699999999996</v>
      </c>
      <c r="L104" s="298">
        <v>40.266225922173753</v>
      </c>
      <c r="M104" s="298">
        <v>41.684008000000006</v>
      </c>
      <c r="N104" s="298">
        <v>41.604672281294185</v>
      </c>
      <c r="O104" s="298">
        <v>43.197531919999996</v>
      </c>
      <c r="P104" s="298">
        <v>41.604672281294185</v>
      </c>
      <c r="Q104" s="298">
        <v>44.771586396800004</v>
      </c>
      <c r="R104" s="298">
        <v>0</v>
      </c>
      <c r="S104" s="298">
        <v>46.408609052671999</v>
      </c>
      <c r="T104" s="298">
        <v>0</v>
      </c>
      <c r="U104" s="298">
        <f>S104</f>
        <v>46.408609052671999</v>
      </c>
      <c r="V104" s="298">
        <v>0</v>
      </c>
      <c r="W104" s="298">
        <f>U104</f>
        <v>46.408609052671999</v>
      </c>
      <c r="X104" s="298">
        <v>0</v>
      </c>
      <c r="Y104" s="298">
        <f>W104</f>
        <v>46.408609052671999</v>
      </c>
      <c r="Z104" s="282">
        <f t="shared" si="71"/>
        <v>236.00320104335134</v>
      </c>
      <c r="AA104" s="282">
        <f t="shared" si="72"/>
        <v>435.72233259748793</v>
      </c>
    </row>
    <row r="105" spans="1:27" s="294" customFormat="1" x14ac:dyDescent="0.25">
      <c r="A105" s="333" t="s">
        <v>533</v>
      </c>
      <c r="B105" s="300" t="s">
        <v>952</v>
      </c>
      <c r="C105" s="311" t="s">
        <v>755</v>
      </c>
      <c r="D105" s="298">
        <v>185.56460000000001</v>
      </c>
      <c r="E105" s="298">
        <v>6.2499374999999997</v>
      </c>
      <c r="F105" s="298">
        <v>202.924929612277</v>
      </c>
      <c r="G105" s="298">
        <v>163.827</v>
      </c>
      <c r="H105" s="298">
        <v>114.000585747984</v>
      </c>
      <c r="I105" s="298">
        <v>17.673999999999999</v>
      </c>
      <c r="J105" s="298">
        <v>66.286825800000003</v>
      </c>
      <c r="K105" s="298">
        <v>0</v>
      </c>
      <c r="L105" s="298">
        <v>88.760999999999996</v>
      </c>
      <c r="M105" s="298">
        <v>0</v>
      </c>
      <c r="N105" s="298">
        <v>81.391609778128725</v>
      </c>
      <c r="O105" s="298">
        <v>0</v>
      </c>
      <c r="P105" s="298">
        <v>81.391609778128725</v>
      </c>
      <c r="Q105" s="298">
        <v>0</v>
      </c>
      <c r="R105" s="298">
        <v>0</v>
      </c>
      <c r="S105" s="298">
        <v>0</v>
      </c>
      <c r="T105" s="298">
        <v>0</v>
      </c>
      <c r="U105" s="298">
        <v>0</v>
      </c>
      <c r="V105" s="298">
        <v>0</v>
      </c>
      <c r="W105" s="298">
        <v>0</v>
      </c>
      <c r="X105" s="298">
        <v>0</v>
      </c>
      <c r="Y105" s="298">
        <v>0</v>
      </c>
      <c r="Z105" s="282">
        <f t="shared" si="71"/>
        <v>634.75656071651838</v>
      </c>
      <c r="AA105" s="282">
        <f t="shared" si="72"/>
        <v>181.501</v>
      </c>
    </row>
    <row r="106" spans="1:27" s="294" customFormat="1" x14ac:dyDescent="0.25">
      <c r="A106" s="333" t="s">
        <v>534</v>
      </c>
      <c r="B106" s="300" t="s">
        <v>1039</v>
      </c>
      <c r="C106" s="311" t="s">
        <v>755</v>
      </c>
      <c r="D106" s="298">
        <v>734.82933703000003</v>
      </c>
      <c r="E106" s="298">
        <v>321.93323761000005</v>
      </c>
      <c r="F106" s="298">
        <v>364.93799999999999</v>
      </c>
      <c r="G106" s="298">
        <v>224.04428928999999</v>
      </c>
      <c r="H106" s="298">
        <v>213.15100000000001</v>
      </c>
      <c r="I106" s="298">
        <f>I107</f>
        <v>149.42165205999999</v>
      </c>
      <c r="J106" s="298">
        <v>213.15100000000001</v>
      </c>
      <c r="K106" s="298">
        <f>K107</f>
        <v>0</v>
      </c>
      <c r="L106" s="298">
        <v>213.15100000000001</v>
      </c>
      <c r="M106" s="298">
        <f>M107</f>
        <v>0</v>
      </c>
      <c r="N106" s="298">
        <v>213.15100000000001</v>
      </c>
      <c r="O106" s="298">
        <f>O107</f>
        <v>0</v>
      </c>
      <c r="P106" s="298">
        <v>213.15100000000001</v>
      </c>
      <c r="Q106" s="298">
        <f t="shared" ref="Q106:Y106" si="84">Q107</f>
        <v>0</v>
      </c>
      <c r="R106" s="298">
        <f t="shared" si="84"/>
        <v>0</v>
      </c>
      <c r="S106" s="298">
        <f t="shared" si="84"/>
        <v>0</v>
      </c>
      <c r="T106" s="298">
        <f t="shared" si="84"/>
        <v>0</v>
      </c>
      <c r="U106" s="298">
        <f t="shared" si="84"/>
        <v>0</v>
      </c>
      <c r="V106" s="298">
        <f t="shared" si="84"/>
        <v>0</v>
      </c>
      <c r="W106" s="298">
        <f t="shared" si="84"/>
        <v>0</v>
      </c>
      <c r="X106" s="298">
        <f t="shared" si="84"/>
        <v>0</v>
      </c>
      <c r="Y106" s="298">
        <f t="shared" si="84"/>
        <v>0</v>
      </c>
      <c r="Z106" s="282">
        <f t="shared" si="71"/>
        <v>1430.6930000000002</v>
      </c>
      <c r="AA106" s="282">
        <f t="shared" si="72"/>
        <v>373.46594134999998</v>
      </c>
    </row>
    <row r="107" spans="1:27" s="294" customFormat="1" x14ac:dyDescent="0.25">
      <c r="A107" s="333" t="s">
        <v>535</v>
      </c>
      <c r="B107" s="305" t="s">
        <v>653</v>
      </c>
      <c r="C107" s="311" t="s">
        <v>755</v>
      </c>
      <c r="D107" s="298">
        <v>734.82934</v>
      </c>
      <c r="E107" s="298">
        <v>321.93323760999999</v>
      </c>
      <c r="F107" s="298">
        <v>364.93799999999999</v>
      </c>
      <c r="G107" s="298">
        <v>224.04429611</v>
      </c>
      <c r="H107" s="298">
        <v>213.15100000000001</v>
      </c>
      <c r="I107" s="298">
        <v>149.42165205999999</v>
      </c>
      <c r="J107" s="298">
        <v>213.15100000000001</v>
      </c>
      <c r="K107" s="298">
        <v>0</v>
      </c>
      <c r="L107" s="298">
        <v>213.15100000000001</v>
      </c>
      <c r="M107" s="298">
        <v>0</v>
      </c>
      <c r="N107" s="298">
        <v>213.15100000000001</v>
      </c>
      <c r="O107" s="298">
        <v>0</v>
      </c>
      <c r="P107" s="298">
        <v>213.15100000000001</v>
      </c>
      <c r="Q107" s="298">
        <v>0</v>
      </c>
      <c r="R107" s="298">
        <v>0</v>
      </c>
      <c r="S107" s="298">
        <v>0</v>
      </c>
      <c r="T107" s="298">
        <v>0</v>
      </c>
      <c r="U107" s="298">
        <v>0</v>
      </c>
      <c r="V107" s="298">
        <v>0</v>
      </c>
      <c r="W107" s="298">
        <v>0</v>
      </c>
      <c r="X107" s="298">
        <v>0</v>
      </c>
      <c r="Y107" s="298">
        <v>0</v>
      </c>
      <c r="Z107" s="282">
        <f t="shared" si="71"/>
        <v>1430.6930000000002</v>
      </c>
      <c r="AA107" s="282">
        <f t="shared" si="72"/>
        <v>373.46594816999999</v>
      </c>
    </row>
    <row r="108" spans="1:27" s="294" customFormat="1" x14ac:dyDescent="0.25">
      <c r="A108" s="333" t="s">
        <v>536</v>
      </c>
      <c r="B108" s="300" t="s">
        <v>953</v>
      </c>
      <c r="C108" s="311" t="s">
        <v>755</v>
      </c>
      <c r="D108" s="298">
        <v>524.11859664348253</v>
      </c>
      <c r="E108" s="298">
        <v>345.70820139921062</v>
      </c>
      <c r="F108" s="298">
        <v>62.072690038919973</v>
      </c>
      <c r="G108" s="298">
        <v>115.29891480373664</v>
      </c>
      <c r="H108" s="298">
        <v>45.736523073639944</v>
      </c>
      <c r="I108" s="298">
        <f>I103-I104-I105-I106</f>
        <v>137.97944286542713</v>
      </c>
      <c r="J108" s="298">
        <v>34.06370846729979</v>
      </c>
      <c r="K108" s="298">
        <f>K103-K104-K105-K106</f>
        <v>109.13983373054791</v>
      </c>
      <c r="L108" s="298">
        <v>34.958114401831807</v>
      </c>
      <c r="M108" s="298">
        <f>M103-M104-M105-M106</f>
        <v>356.77759497903492</v>
      </c>
      <c r="N108" s="298">
        <v>36.263720135303458</v>
      </c>
      <c r="O108" s="298">
        <f>O103-O104-O105-O106</f>
        <v>45.271757445955679</v>
      </c>
      <c r="P108" s="298">
        <v>36.263720135303458</v>
      </c>
      <c r="Q108" s="298">
        <f>Q103-Q104-Q105-Q106</f>
        <v>46.981936845715879</v>
      </c>
      <c r="R108" s="298">
        <v>0</v>
      </c>
      <c r="S108" s="298">
        <f>S103-S104-S105-S106</f>
        <v>48.730040500894013</v>
      </c>
      <c r="T108" s="298">
        <v>0</v>
      </c>
      <c r="U108" s="298">
        <f>U103-U104-U105-U106</f>
        <v>50.632813491965329</v>
      </c>
      <c r="V108" s="298">
        <v>0</v>
      </c>
      <c r="W108" s="298">
        <f>W103-W104-W105-W106</f>
        <v>52.573641942858082</v>
      </c>
      <c r="X108" s="298">
        <v>0</v>
      </c>
      <c r="Y108" s="298">
        <f>Y103-Y104-Y105-Y106</f>
        <v>54.553286962768688</v>
      </c>
      <c r="Z108" s="282">
        <f t="shared" si="71"/>
        <v>249.35847625229843</v>
      </c>
      <c r="AA108" s="282">
        <f t="shared" si="72"/>
        <v>1017.9392635689042</v>
      </c>
    </row>
    <row r="109" spans="1:27" s="294" customFormat="1" x14ac:dyDescent="0.25">
      <c r="A109" s="333" t="s">
        <v>28</v>
      </c>
      <c r="B109" s="310" t="s">
        <v>1094</v>
      </c>
      <c r="C109" s="311" t="s">
        <v>755</v>
      </c>
      <c r="D109" s="303">
        <f>D81+D96</f>
        <v>-16.155220330938164</v>
      </c>
      <c r="E109" s="303">
        <f t="shared" ref="E109:U109" si="85">E81+E96</f>
        <v>122.84292496933381</v>
      </c>
      <c r="F109" s="303">
        <f t="shared" ref="F109" si="86">F110+F114+F115+F116+F117+F118+F119+F120+F123</f>
        <v>148.94705589100701</v>
      </c>
      <c r="G109" s="303">
        <f t="shared" si="85"/>
        <v>239.46714197623834</v>
      </c>
      <c r="H109" s="303">
        <f t="shared" ref="H109" si="87">H110+H114+H115+H116+H117+H118+H119+H120+H123</f>
        <v>756.01596817735447</v>
      </c>
      <c r="I109" s="303">
        <f t="shared" ref="I109" si="88">I81+I96</f>
        <v>272.00106084476647</v>
      </c>
      <c r="J109" s="303">
        <f t="shared" ref="J109" si="89">J110+J114+J115+J116+J117+J118+J119+J120+J123</f>
        <v>1003.114872394877</v>
      </c>
      <c r="K109" s="303">
        <f t="shared" ref="K109" si="90">K81+K96</f>
        <v>444.5331832497028</v>
      </c>
      <c r="L109" s="303">
        <f>L110+L114+L115+L116+L117+L118+L119+L120+L123</f>
        <v>906.89904284715203</v>
      </c>
      <c r="M109" s="303">
        <f t="shared" ref="M109" si="91">M81+M96</f>
        <v>281.0728147235489</v>
      </c>
      <c r="N109" s="303">
        <f>N110+N114+N115+N116+N117+N118+N119+N120+N123</f>
        <v>960.72869606377662</v>
      </c>
      <c r="O109" s="303">
        <f t="shared" ref="O109" si="92">O81+O96</f>
        <v>251.75168528963627</v>
      </c>
      <c r="P109" s="303">
        <f>P110+P114+P115+P116+P117+P118+P119+P120+P123</f>
        <v>1068.441682206429</v>
      </c>
      <c r="Q109" s="303">
        <f t="shared" ref="Q109" si="93">Q81+Q96</f>
        <v>132.81522050194923</v>
      </c>
      <c r="R109" s="303">
        <f>R110+R114+R115+R116+R117+R118+R119+R120+R123</f>
        <v>0</v>
      </c>
      <c r="S109" s="303">
        <f t="shared" ref="S109" si="94">S81+S96</f>
        <v>144.29240379260392</v>
      </c>
      <c r="T109" s="303">
        <f>T110+T114+T115+T116+T117+T118+T119+T120+T123</f>
        <v>0</v>
      </c>
      <c r="U109" s="303">
        <f t="shared" si="85"/>
        <v>190.86461681359964</v>
      </c>
      <c r="V109" s="303">
        <f>V110+V114+V115+V116+V117+V118+V119+V120+V123</f>
        <v>0</v>
      </c>
      <c r="W109" s="303">
        <f t="shared" ref="W109" si="95">W81+W96</f>
        <v>198.27647273887425</v>
      </c>
      <c r="X109" s="303">
        <f>X110+X114+X115+X116+X117+X118+X119+X120+X123</f>
        <v>0</v>
      </c>
      <c r="Y109" s="303">
        <f t="shared" ref="Y109" si="96">Y81+Y96</f>
        <v>226.53791469364592</v>
      </c>
      <c r="Z109" s="309">
        <f t="shared" si="71"/>
        <v>4844.1473175805968</v>
      </c>
      <c r="AA109" s="309">
        <f t="shared" si="72"/>
        <v>2381.6125146245658</v>
      </c>
    </row>
    <row r="110" spans="1:27" s="294" customFormat="1" ht="31.5" x14ac:dyDescent="0.25">
      <c r="A110" s="333" t="s">
        <v>60</v>
      </c>
      <c r="B110" s="297" t="s">
        <v>958</v>
      </c>
      <c r="C110" s="311" t="s">
        <v>755</v>
      </c>
      <c r="D110" s="298" t="s">
        <v>290</v>
      </c>
      <c r="E110" s="298" t="s">
        <v>290</v>
      </c>
      <c r="F110" s="298">
        <f t="shared" ref="F110" si="97">F111+F112+F113</f>
        <v>0</v>
      </c>
      <c r="G110" s="298" t="s">
        <v>290</v>
      </c>
      <c r="H110" s="298">
        <f t="shared" ref="H110" si="98">H111+H112+H113</f>
        <v>0</v>
      </c>
      <c r="I110" s="298" t="s">
        <v>290</v>
      </c>
      <c r="J110" s="298">
        <f t="shared" ref="J110" si="99">J111+J112+J113</f>
        <v>0</v>
      </c>
      <c r="K110" s="298" t="s">
        <v>290</v>
      </c>
      <c r="L110" s="298">
        <f>L111+L112+L113</f>
        <v>0</v>
      </c>
      <c r="M110" s="298" t="s">
        <v>290</v>
      </c>
      <c r="N110" s="298">
        <f>N111+N112+N113</f>
        <v>0</v>
      </c>
      <c r="O110" s="298" t="s">
        <v>290</v>
      </c>
      <c r="P110" s="298">
        <f>P111+P112+P113</f>
        <v>0</v>
      </c>
      <c r="Q110" s="298" t="s">
        <v>290</v>
      </c>
      <c r="R110" s="298">
        <f>R111+R112+R113</f>
        <v>0</v>
      </c>
      <c r="S110" s="298" t="s">
        <v>290</v>
      </c>
      <c r="T110" s="298">
        <f>T111+T112+T113</f>
        <v>0</v>
      </c>
      <c r="U110" s="298" t="s">
        <v>290</v>
      </c>
      <c r="V110" s="298">
        <f>V111+V112+V113</f>
        <v>0</v>
      </c>
      <c r="W110" s="298" t="s">
        <v>290</v>
      </c>
      <c r="X110" s="298">
        <f>X111+X112+X113</f>
        <v>0</v>
      </c>
      <c r="Y110" s="298" t="s">
        <v>290</v>
      </c>
      <c r="Z110" s="298" t="s">
        <v>290</v>
      </c>
      <c r="AA110" s="298" t="s">
        <v>290</v>
      </c>
    </row>
    <row r="111" spans="1:27" s="294" customFormat="1" ht="31.5" x14ac:dyDescent="0.25">
      <c r="A111" s="333" t="s">
        <v>895</v>
      </c>
      <c r="B111" s="301" t="s">
        <v>908</v>
      </c>
      <c r="C111" s="311" t="s">
        <v>755</v>
      </c>
      <c r="D111" s="298" t="s">
        <v>290</v>
      </c>
      <c r="E111" s="298" t="s">
        <v>290</v>
      </c>
      <c r="F111" s="298"/>
      <c r="G111" s="298" t="s">
        <v>290</v>
      </c>
      <c r="H111" s="298"/>
      <c r="I111" s="298" t="s">
        <v>290</v>
      </c>
      <c r="J111" s="298"/>
      <c r="K111" s="298" t="s">
        <v>290</v>
      </c>
      <c r="L111" s="298"/>
      <c r="M111" s="298" t="s">
        <v>290</v>
      </c>
      <c r="N111" s="298"/>
      <c r="O111" s="298" t="s">
        <v>290</v>
      </c>
      <c r="P111" s="298"/>
      <c r="Q111" s="298" t="s">
        <v>290</v>
      </c>
      <c r="R111" s="298"/>
      <c r="S111" s="298" t="s">
        <v>290</v>
      </c>
      <c r="T111" s="298"/>
      <c r="U111" s="298" t="s">
        <v>290</v>
      </c>
      <c r="V111" s="298"/>
      <c r="W111" s="298" t="s">
        <v>290</v>
      </c>
      <c r="X111" s="298"/>
      <c r="Y111" s="298" t="s">
        <v>290</v>
      </c>
      <c r="Z111" s="298" t="s">
        <v>290</v>
      </c>
      <c r="AA111" s="298" t="s">
        <v>290</v>
      </c>
    </row>
    <row r="112" spans="1:27" s="294" customFormat="1" ht="31.5" x14ac:dyDescent="0.25">
      <c r="A112" s="333" t="s">
        <v>896</v>
      </c>
      <c r="B112" s="301" t="s">
        <v>909</v>
      </c>
      <c r="C112" s="311" t="s">
        <v>755</v>
      </c>
      <c r="D112" s="298" t="s">
        <v>290</v>
      </c>
      <c r="E112" s="298" t="s">
        <v>290</v>
      </c>
      <c r="F112" s="298"/>
      <c r="G112" s="298" t="s">
        <v>290</v>
      </c>
      <c r="H112" s="298"/>
      <c r="I112" s="298" t="s">
        <v>290</v>
      </c>
      <c r="J112" s="298"/>
      <c r="K112" s="298" t="s">
        <v>290</v>
      </c>
      <c r="L112" s="298"/>
      <c r="M112" s="298" t="s">
        <v>290</v>
      </c>
      <c r="N112" s="298"/>
      <c r="O112" s="298" t="s">
        <v>290</v>
      </c>
      <c r="P112" s="298"/>
      <c r="Q112" s="298" t="s">
        <v>290</v>
      </c>
      <c r="R112" s="298"/>
      <c r="S112" s="298" t="s">
        <v>290</v>
      </c>
      <c r="T112" s="298"/>
      <c r="U112" s="298" t="s">
        <v>290</v>
      </c>
      <c r="V112" s="298"/>
      <c r="W112" s="298" t="s">
        <v>290</v>
      </c>
      <c r="X112" s="298"/>
      <c r="Y112" s="298" t="s">
        <v>290</v>
      </c>
      <c r="Z112" s="298" t="s">
        <v>290</v>
      </c>
      <c r="AA112" s="298" t="s">
        <v>290</v>
      </c>
    </row>
    <row r="113" spans="1:27" s="294" customFormat="1" ht="31.5" x14ac:dyDescent="0.25">
      <c r="A113" s="333" t="s">
        <v>1000</v>
      </c>
      <c r="B113" s="301" t="s">
        <v>894</v>
      </c>
      <c r="C113" s="311" t="s">
        <v>755</v>
      </c>
      <c r="D113" s="298" t="s">
        <v>290</v>
      </c>
      <c r="E113" s="298" t="s">
        <v>290</v>
      </c>
      <c r="F113" s="298"/>
      <c r="G113" s="298" t="s">
        <v>290</v>
      </c>
      <c r="H113" s="298"/>
      <c r="I113" s="298" t="s">
        <v>290</v>
      </c>
      <c r="J113" s="298"/>
      <c r="K113" s="298" t="s">
        <v>290</v>
      </c>
      <c r="L113" s="298"/>
      <c r="M113" s="298" t="s">
        <v>290</v>
      </c>
      <c r="N113" s="298"/>
      <c r="O113" s="298" t="s">
        <v>290</v>
      </c>
      <c r="P113" s="298"/>
      <c r="Q113" s="298" t="s">
        <v>290</v>
      </c>
      <c r="R113" s="298"/>
      <c r="S113" s="298" t="s">
        <v>290</v>
      </c>
      <c r="T113" s="298"/>
      <c r="U113" s="298" t="s">
        <v>290</v>
      </c>
      <c r="V113" s="298"/>
      <c r="W113" s="298" t="s">
        <v>290</v>
      </c>
      <c r="X113" s="298"/>
      <c r="Y113" s="298" t="s">
        <v>290</v>
      </c>
      <c r="Z113" s="298" t="s">
        <v>290</v>
      </c>
      <c r="AA113" s="298" t="s">
        <v>290</v>
      </c>
    </row>
    <row r="114" spans="1:27" s="294" customFormat="1" x14ac:dyDescent="0.25">
      <c r="A114" s="333" t="s">
        <v>61</v>
      </c>
      <c r="B114" s="296" t="s">
        <v>1070</v>
      </c>
      <c r="C114" s="311" t="s">
        <v>755</v>
      </c>
      <c r="D114" s="298" t="s">
        <v>290</v>
      </c>
      <c r="E114" s="298" t="s">
        <v>290</v>
      </c>
      <c r="F114" s="298"/>
      <c r="G114" s="298" t="s">
        <v>290</v>
      </c>
      <c r="H114" s="298"/>
      <c r="I114" s="298" t="s">
        <v>290</v>
      </c>
      <c r="J114" s="298"/>
      <c r="K114" s="298" t="s">
        <v>290</v>
      </c>
      <c r="L114" s="298"/>
      <c r="M114" s="298" t="s">
        <v>290</v>
      </c>
      <c r="N114" s="298"/>
      <c r="O114" s="298" t="s">
        <v>290</v>
      </c>
      <c r="P114" s="298"/>
      <c r="Q114" s="298" t="s">
        <v>290</v>
      </c>
      <c r="R114" s="298"/>
      <c r="S114" s="298" t="s">
        <v>290</v>
      </c>
      <c r="T114" s="298"/>
      <c r="U114" s="298" t="s">
        <v>290</v>
      </c>
      <c r="V114" s="298"/>
      <c r="W114" s="298" t="s">
        <v>290</v>
      </c>
      <c r="X114" s="298"/>
      <c r="Y114" s="298" t="s">
        <v>290</v>
      </c>
      <c r="Z114" s="298" t="s">
        <v>290</v>
      </c>
      <c r="AA114" s="298" t="s">
        <v>290</v>
      </c>
    </row>
    <row r="115" spans="1:27" s="294" customFormat="1" x14ac:dyDescent="0.25">
      <c r="A115" s="333" t="s">
        <v>763</v>
      </c>
      <c r="B115" s="296" t="s">
        <v>954</v>
      </c>
      <c r="C115" s="311" t="s">
        <v>755</v>
      </c>
      <c r="D115" s="298">
        <v>185.11162520852127</v>
      </c>
      <c r="E115" s="298">
        <v>-63.770318936797324</v>
      </c>
      <c r="F115" s="298">
        <v>-39.556623916460204</v>
      </c>
      <c r="G115" s="298">
        <v>85.379857129239014</v>
      </c>
      <c r="H115" s="298">
        <v>570.95940984680794</v>
      </c>
      <c r="I115" s="298">
        <v>115.28737686111609</v>
      </c>
      <c r="J115" s="298">
        <v>854.9183399974778</v>
      </c>
      <c r="K115" s="298">
        <v>275.51335662886328</v>
      </c>
      <c r="L115" s="298">
        <v>760.62707869779933</v>
      </c>
      <c r="M115" s="298">
        <v>9.684246297354111</v>
      </c>
      <c r="N115" s="298">
        <v>814.16203848310533</v>
      </c>
      <c r="O115" s="298">
        <v>107.31567432476457</v>
      </c>
      <c r="P115" s="298">
        <v>921.87502462575776</v>
      </c>
      <c r="Q115" s="298">
        <v>-10.927408003470424</v>
      </c>
      <c r="R115" s="298">
        <v>0</v>
      </c>
      <c r="S115" s="298">
        <v>0.75982409641999404</v>
      </c>
      <c r="T115" s="298">
        <v>0</v>
      </c>
      <c r="U115" s="298">
        <v>43.621301801504494</v>
      </c>
      <c r="V115" s="298">
        <v>0</v>
      </c>
      <c r="W115" s="298">
        <v>46.836839951314523</v>
      </c>
      <c r="X115" s="298">
        <v>0</v>
      </c>
      <c r="Y115" s="298">
        <v>70.487306917961945</v>
      </c>
      <c r="Z115" s="282">
        <f>F115+H115+J115+L115+N115+P115</f>
        <v>3882.9852677344879</v>
      </c>
      <c r="AA115" s="282">
        <f>I115+K115+M115+O115+Q115+S115+U115+W115+Y115+G115</f>
        <v>743.95837600506763</v>
      </c>
    </row>
    <row r="116" spans="1:27" s="294" customFormat="1" x14ac:dyDescent="0.25">
      <c r="A116" s="333" t="s">
        <v>764</v>
      </c>
      <c r="B116" s="296" t="s">
        <v>1071</v>
      </c>
      <c r="C116" s="311" t="s">
        <v>755</v>
      </c>
      <c r="D116" s="298" t="s">
        <v>290</v>
      </c>
      <c r="E116" s="298" t="s">
        <v>290</v>
      </c>
      <c r="F116" s="298"/>
      <c r="G116" s="298" t="s">
        <v>290</v>
      </c>
      <c r="H116" s="298"/>
      <c r="I116" s="298" t="s">
        <v>290</v>
      </c>
      <c r="J116" s="298"/>
      <c r="K116" s="298" t="s">
        <v>290</v>
      </c>
      <c r="L116" s="298"/>
      <c r="M116" s="298" t="s">
        <v>290</v>
      </c>
      <c r="N116" s="298"/>
      <c r="O116" s="298" t="s">
        <v>290</v>
      </c>
      <c r="P116" s="298"/>
      <c r="Q116" s="298" t="s">
        <v>290</v>
      </c>
      <c r="R116" s="298"/>
      <c r="S116" s="298" t="s">
        <v>290</v>
      </c>
      <c r="T116" s="298"/>
      <c r="U116" s="298" t="s">
        <v>290</v>
      </c>
      <c r="V116" s="298"/>
      <c r="W116" s="298" t="s">
        <v>290</v>
      </c>
      <c r="X116" s="298"/>
      <c r="Y116" s="298" t="s">
        <v>290</v>
      </c>
      <c r="Z116" s="298" t="s">
        <v>290</v>
      </c>
      <c r="AA116" s="298" t="s">
        <v>290</v>
      </c>
    </row>
    <row r="117" spans="1:27" s="294" customFormat="1" x14ac:dyDescent="0.25">
      <c r="A117" s="333" t="s">
        <v>765</v>
      </c>
      <c r="B117" s="296" t="s">
        <v>955</v>
      </c>
      <c r="C117" s="311" t="s">
        <v>755</v>
      </c>
      <c r="D117" s="298">
        <v>11.109423503303267</v>
      </c>
      <c r="E117" s="298">
        <v>55.981443899266381</v>
      </c>
      <c r="F117" s="298">
        <v>2.591584104959511</v>
      </c>
      <c r="G117" s="298">
        <v>-3.7603439337827695</v>
      </c>
      <c r="H117" s="298">
        <v>43.442940066332667</v>
      </c>
      <c r="I117" s="298">
        <v>6.9458308544035212</v>
      </c>
      <c r="J117" s="298">
        <v>5.4146667210818133</v>
      </c>
      <c r="K117" s="298">
        <v>12.462675186355664</v>
      </c>
      <c r="L117" s="298">
        <v>6.2261002429448835</v>
      </c>
      <c r="M117" s="298">
        <v>124.35632333341907</v>
      </c>
      <c r="N117" s="298">
        <v>6.1780465349855511</v>
      </c>
      <c r="O117" s="298">
        <v>-2.4420094716002989</v>
      </c>
      <c r="P117" s="298">
        <v>6.1780465349855511</v>
      </c>
      <c r="Q117" s="298">
        <v>-2.9752996407647259</v>
      </c>
      <c r="R117" s="298">
        <v>0</v>
      </c>
      <c r="S117" s="298">
        <v>-3.0316288449037652</v>
      </c>
      <c r="T117" s="298">
        <v>0</v>
      </c>
      <c r="U117" s="298">
        <v>-3.2589444696892178</v>
      </c>
      <c r="V117" s="298">
        <v>0</v>
      </c>
      <c r="W117" s="298">
        <v>-3.3833129858971742</v>
      </c>
      <c r="X117" s="298">
        <v>0</v>
      </c>
      <c r="Y117" s="298">
        <v>-3.4701500434269001</v>
      </c>
      <c r="Z117" s="282">
        <f>F117+H117+J117+L117+N117+P117</f>
        <v>70.031384205289982</v>
      </c>
      <c r="AA117" s="282">
        <f t="shared" ref="AA117:AA118" si="100">I117+K117+M117+O117+Q117+S117+U117+W117+Y117+G117</f>
        <v>121.44313998411342</v>
      </c>
    </row>
    <row r="118" spans="1:27" s="294" customFormat="1" x14ac:dyDescent="0.25">
      <c r="A118" s="333" t="s">
        <v>766</v>
      </c>
      <c r="B118" s="296" t="s">
        <v>956</v>
      </c>
      <c r="C118" s="311" t="s">
        <v>755</v>
      </c>
      <c r="D118" s="298">
        <v>0</v>
      </c>
      <c r="E118" s="298">
        <v>0</v>
      </c>
      <c r="F118" s="298">
        <v>0</v>
      </c>
      <c r="G118" s="298">
        <v>0</v>
      </c>
      <c r="H118" s="298">
        <v>0</v>
      </c>
      <c r="I118" s="298">
        <v>0</v>
      </c>
      <c r="J118" s="298">
        <v>0</v>
      </c>
      <c r="K118" s="298">
        <v>0</v>
      </c>
      <c r="L118" s="298">
        <v>0</v>
      </c>
      <c r="M118" s="298">
        <v>0</v>
      </c>
      <c r="N118" s="298">
        <v>0</v>
      </c>
      <c r="O118" s="298">
        <v>0</v>
      </c>
      <c r="P118" s="298">
        <v>0</v>
      </c>
      <c r="Q118" s="298">
        <v>0</v>
      </c>
      <c r="R118" s="298">
        <v>0</v>
      </c>
      <c r="S118" s="298">
        <v>0</v>
      </c>
      <c r="T118" s="298">
        <v>0</v>
      </c>
      <c r="U118" s="298">
        <v>0</v>
      </c>
      <c r="V118" s="298">
        <v>0</v>
      </c>
      <c r="W118" s="298">
        <v>0</v>
      </c>
      <c r="X118" s="298">
        <v>0</v>
      </c>
      <c r="Y118" s="298">
        <v>0</v>
      </c>
      <c r="Z118" s="309">
        <f>F118+H118+J118+L118+N118+P118</f>
        <v>0</v>
      </c>
      <c r="AA118" s="309">
        <f t="shared" si="100"/>
        <v>0</v>
      </c>
    </row>
    <row r="119" spans="1:27" s="294" customFormat="1" x14ac:dyDescent="0.25">
      <c r="A119" s="333" t="s">
        <v>767</v>
      </c>
      <c r="B119" s="296" t="s">
        <v>1078</v>
      </c>
      <c r="C119" s="311" t="s">
        <v>755</v>
      </c>
      <c r="D119" s="298" t="s">
        <v>290</v>
      </c>
      <c r="E119" s="298" t="s">
        <v>290</v>
      </c>
      <c r="F119" s="298"/>
      <c r="G119" s="298" t="s">
        <v>290</v>
      </c>
      <c r="H119" s="298"/>
      <c r="I119" s="298" t="s">
        <v>290</v>
      </c>
      <c r="J119" s="298"/>
      <c r="K119" s="298" t="s">
        <v>290</v>
      </c>
      <c r="L119" s="298"/>
      <c r="M119" s="298" t="s">
        <v>290</v>
      </c>
      <c r="N119" s="298"/>
      <c r="O119" s="298" t="s">
        <v>290</v>
      </c>
      <c r="P119" s="298"/>
      <c r="Q119" s="298" t="s">
        <v>290</v>
      </c>
      <c r="R119" s="298"/>
      <c r="S119" s="298" t="s">
        <v>290</v>
      </c>
      <c r="T119" s="298"/>
      <c r="U119" s="298" t="s">
        <v>290</v>
      </c>
      <c r="V119" s="298"/>
      <c r="W119" s="298" t="s">
        <v>290</v>
      </c>
      <c r="X119" s="298"/>
      <c r="Y119" s="298" t="s">
        <v>290</v>
      </c>
      <c r="Z119" s="298" t="s">
        <v>290</v>
      </c>
      <c r="AA119" s="298" t="s">
        <v>290</v>
      </c>
    </row>
    <row r="120" spans="1:27" s="294" customFormat="1" ht="31.5" x14ac:dyDescent="0.25">
      <c r="A120" s="333" t="s">
        <v>768</v>
      </c>
      <c r="B120" s="297" t="s">
        <v>825</v>
      </c>
      <c r="C120" s="311" t="s">
        <v>755</v>
      </c>
      <c r="D120" s="298" t="s">
        <v>290</v>
      </c>
      <c r="E120" s="298" t="s">
        <v>290</v>
      </c>
      <c r="F120" s="298">
        <f t="shared" ref="F120" si="101">F121+F122</f>
        <v>0</v>
      </c>
      <c r="G120" s="298" t="s">
        <v>290</v>
      </c>
      <c r="H120" s="298">
        <f t="shared" ref="H120" si="102">H121+H122</f>
        <v>0</v>
      </c>
      <c r="I120" s="298" t="s">
        <v>290</v>
      </c>
      <c r="J120" s="298">
        <f t="shared" ref="J120" si="103">J121+J122</f>
        <v>0</v>
      </c>
      <c r="K120" s="298" t="s">
        <v>290</v>
      </c>
      <c r="L120" s="298">
        <f>L121+L122</f>
        <v>0</v>
      </c>
      <c r="M120" s="298" t="s">
        <v>290</v>
      </c>
      <c r="N120" s="298">
        <f>N121+N122</f>
        <v>0</v>
      </c>
      <c r="O120" s="298" t="s">
        <v>290</v>
      </c>
      <c r="P120" s="298">
        <f>P121+P122</f>
        <v>0</v>
      </c>
      <c r="Q120" s="298" t="s">
        <v>290</v>
      </c>
      <c r="R120" s="298">
        <f>R121+R122</f>
        <v>0</v>
      </c>
      <c r="S120" s="298" t="s">
        <v>290</v>
      </c>
      <c r="T120" s="298">
        <f>T121+T122</f>
        <v>0</v>
      </c>
      <c r="U120" s="298" t="s">
        <v>290</v>
      </c>
      <c r="V120" s="298">
        <f>V121+V122</f>
        <v>0</v>
      </c>
      <c r="W120" s="298" t="s">
        <v>290</v>
      </c>
      <c r="X120" s="298">
        <f>X121+X122</f>
        <v>0</v>
      </c>
      <c r="Y120" s="298" t="s">
        <v>290</v>
      </c>
      <c r="Z120" s="298" t="s">
        <v>290</v>
      </c>
      <c r="AA120" s="298" t="s">
        <v>290</v>
      </c>
    </row>
    <row r="121" spans="1:27" s="294" customFormat="1" x14ac:dyDescent="0.25">
      <c r="A121" s="333" t="s">
        <v>1001</v>
      </c>
      <c r="B121" s="300" t="s">
        <v>649</v>
      </c>
      <c r="C121" s="311" t="s">
        <v>755</v>
      </c>
      <c r="D121" s="298" t="s">
        <v>290</v>
      </c>
      <c r="E121" s="298" t="s">
        <v>290</v>
      </c>
      <c r="F121" s="298"/>
      <c r="G121" s="298" t="s">
        <v>290</v>
      </c>
      <c r="H121" s="298"/>
      <c r="I121" s="298" t="s">
        <v>290</v>
      </c>
      <c r="J121" s="298"/>
      <c r="K121" s="298" t="s">
        <v>290</v>
      </c>
      <c r="L121" s="298"/>
      <c r="M121" s="298" t="s">
        <v>290</v>
      </c>
      <c r="N121" s="298"/>
      <c r="O121" s="298" t="s">
        <v>290</v>
      </c>
      <c r="P121" s="298"/>
      <c r="Q121" s="298" t="s">
        <v>290</v>
      </c>
      <c r="R121" s="298"/>
      <c r="S121" s="298" t="s">
        <v>290</v>
      </c>
      <c r="T121" s="298"/>
      <c r="U121" s="298" t="s">
        <v>290</v>
      </c>
      <c r="V121" s="298"/>
      <c r="W121" s="298" t="s">
        <v>290</v>
      </c>
      <c r="X121" s="298"/>
      <c r="Y121" s="298" t="s">
        <v>290</v>
      </c>
      <c r="Z121" s="298" t="s">
        <v>290</v>
      </c>
      <c r="AA121" s="298" t="s">
        <v>290</v>
      </c>
    </row>
    <row r="122" spans="1:27" s="294" customFormat="1" x14ac:dyDescent="0.25">
      <c r="A122" s="333" t="s">
        <v>1002</v>
      </c>
      <c r="B122" s="300" t="s">
        <v>637</v>
      </c>
      <c r="C122" s="311" t="s">
        <v>755</v>
      </c>
      <c r="D122" s="298" t="s">
        <v>290</v>
      </c>
      <c r="E122" s="298" t="s">
        <v>290</v>
      </c>
      <c r="F122" s="298"/>
      <c r="G122" s="298" t="s">
        <v>290</v>
      </c>
      <c r="H122" s="298"/>
      <c r="I122" s="298" t="s">
        <v>290</v>
      </c>
      <c r="J122" s="298"/>
      <c r="K122" s="298" t="s">
        <v>290</v>
      </c>
      <c r="L122" s="298"/>
      <c r="M122" s="298" t="s">
        <v>290</v>
      </c>
      <c r="N122" s="298"/>
      <c r="O122" s="298" t="s">
        <v>290</v>
      </c>
      <c r="P122" s="298"/>
      <c r="Q122" s="298" t="s">
        <v>290</v>
      </c>
      <c r="R122" s="298"/>
      <c r="S122" s="298" t="s">
        <v>290</v>
      </c>
      <c r="T122" s="298"/>
      <c r="U122" s="298" t="s">
        <v>290</v>
      </c>
      <c r="V122" s="298"/>
      <c r="W122" s="298" t="s">
        <v>290</v>
      </c>
      <c r="X122" s="298"/>
      <c r="Y122" s="298" t="s">
        <v>290</v>
      </c>
      <c r="Z122" s="298" t="s">
        <v>290</v>
      </c>
      <c r="AA122" s="298" t="s">
        <v>290</v>
      </c>
    </row>
    <row r="123" spans="1:27" s="294" customFormat="1" x14ac:dyDescent="0.25">
      <c r="A123" s="333" t="s">
        <v>769</v>
      </c>
      <c r="B123" s="296" t="s">
        <v>957</v>
      </c>
      <c r="C123" s="311" t="s">
        <v>755</v>
      </c>
      <c r="D123" s="298">
        <v>-212.3762790839387</v>
      </c>
      <c r="E123" s="298">
        <v>130.63210452161749</v>
      </c>
      <c r="F123" s="298">
        <v>185.91209570250771</v>
      </c>
      <c r="G123" s="298">
        <v>157.84761556077936</v>
      </c>
      <c r="H123" s="298">
        <v>141.61361826421384</v>
      </c>
      <c r="I123" s="298">
        <v>149.14471323173211</v>
      </c>
      <c r="J123" s="298">
        <v>142.7818656763173</v>
      </c>
      <c r="K123" s="298">
        <v>156.55715143448273</v>
      </c>
      <c r="L123" s="298">
        <v>140.04586390640785</v>
      </c>
      <c r="M123" s="298">
        <v>147.03224509277837</v>
      </c>
      <c r="N123" s="298">
        <v>140.38861104568565</v>
      </c>
      <c r="O123" s="298">
        <v>146.87802043647071</v>
      </c>
      <c r="P123" s="298">
        <v>140.38861104568565</v>
      </c>
      <c r="Q123" s="298">
        <v>146.71792814618456</v>
      </c>
      <c r="R123" s="298">
        <v>0</v>
      </c>
      <c r="S123" s="298">
        <v>146.56420854108674</v>
      </c>
      <c r="T123" s="298">
        <v>0</v>
      </c>
      <c r="U123" s="298">
        <v>150.50225948178422</v>
      </c>
      <c r="V123" s="298">
        <v>0</v>
      </c>
      <c r="W123" s="298">
        <v>154.82294577345598</v>
      </c>
      <c r="X123" s="298">
        <v>0</v>
      </c>
      <c r="Y123" s="298">
        <v>159.5207578191106</v>
      </c>
      <c r="Z123" s="282">
        <f>F123+H123+J123+L123+N123+P123</f>
        <v>891.13066564081805</v>
      </c>
      <c r="AA123" s="282">
        <f t="shared" ref="AA123:AA124" si="104">I123+K123+M123+O123+Q123+S123+U123+W123+Y123+G123</f>
        <v>1515.5878455178656</v>
      </c>
    </row>
    <row r="124" spans="1:27" s="294" customFormat="1" x14ac:dyDescent="0.25">
      <c r="A124" s="333" t="s">
        <v>29</v>
      </c>
      <c r="B124" s="310" t="s">
        <v>1040</v>
      </c>
      <c r="C124" s="311" t="s">
        <v>755</v>
      </c>
      <c r="D124" s="303">
        <f>D109-D139</f>
        <v>8.9745753976205265</v>
      </c>
      <c r="E124" s="303">
        <f t="shared" ref="E124:G124" si="105">E109-E139</f>
        <v>23.355379606756401</v>
      </c>
      <c r="F124" s="303">
        <f t="shared" ref="F124" si="106">F125+F129+F130+F131+F132+F133+F134+F135+F138</f>
        <v>29.644847658914401</v>
      </c>
      <c r="G124" s="303">
        <f t="shared" si="105"/>
        <v>27.479551734759696</v>
      </c>
      <c r="H124" s="303">
        <f t="shared" ref="H124" si="107">H125+H129+H130+H131+H132+H133+H134+H135+H138</f>
        <v>175.74747882841015</v>
      </c>
      <c r="I124" s="303">
        <v>-35.642156993559709</v>
      </c>
      <c r="J124" s="303">
        <f t="shared" ref="J124" si="108">J125+J129+J130+J131+J132+J133+J134+J135+J138</f>
        <v>191.59535766753362</v>
      </c>
      <c r="K124" s="303">
        <v>72.703598818390176</v>
      </c>
      <c r="L124" s="303">
        <f>L125+L129+L130+L131+L132+L133+L134+L135+L138</f>
        <v>237.09435861976007</v>
      </c>
      <c r="M124" s="303">
        <v>75.366025195015723</v>
      </c>
      <c r="N124" s="303">
        <f>N125+N129+N130+N131+N132+N133+N134+N135+N138</f>
        <v>261.32824141540749</v>
      </c>
      <c r="O124" s="303">
        <v>30.944310597019545</v>
      </c>
      <c r="P124" s="303">
        <f>P125+P129+P130+P131+P132+P133+P134+P135+P138</f>
        <v>288.25648795107071</v>
      </c>
      <c r="Q124" s="303">
        <v>30.189757066717466</v>
      </c>
      <c r="R124" s="303">
        <f>R125+R129+R130+R131+R132+R133+R134+R135+R138</f>
        <v>0</v>
      </c>
      <c r="S124" s="303">
        <v>42.313776880416938</v>
      </c>
      <c r="T124" s="303">
        <f>T125+T129+T130+T131+T132+T133+T134+T135+T138</f>
        <v>0</v>
      </c>
      <c r="U124" s="303">
        <v>51.628219484616025</v>
      </c>
      <c r="V124" s="303">
        <f>V125+V129+V130+V131+V132+V133+V134+V135+V138</f>
        <v>0</v>
      </c>
      <c r="W124" s="303">
        <v>53.110590669670799</v>
      </c>
      <c r="X124" s="303">
        <f>X125+X129+X130+X131+X132+X133+X134+X135+X138</f>
        <v>0</v>
      </c>
      <c r="Y124" s="303">
        <v>58.762879060625252</v>
      </c>
      <c r="Z124" s="309">
        <f>F124+H124+J124+L124+N124+P124</f>
        <v>1183.6667721410965</v>
      </c>
      <c r="AA124" s="309">
        <f t="shared" si="104"/>
        <v>406.85655251367189</v>
      </c>
    </row>
    <row r="125" spans="1:27" s="294" customFormat="1" x14ac:dyDescent="0.25">
      <c r="A125" s="333" t="s">
        <v>25</v>
      </c>
      <c r="B125" s="296" t="s">
        <v>1031</v>
      </c>
      <c r="C125" s="311" t="s">
        <v>755</v>
      </c>
      <c r="D125" s="298" t="s">
        <v>290</v>
      </c>
      <c r="E125" s="298" t="s">
        <v>290</v>
      </c>
      <c r="F125" s="298">
        <f t="shared" ref="F125" si="109">F126+F127+F128</f>
        <v>0</v>
      </c>
      <c r="G125" s="298" t="s">
        <v>290</v>
      </c>
      <c r="H125" s="298">
        <f t="shared" ref="H125" si="110">H126+H127+H128</f>
        <v>0</v>
      </c>
      <c r="I125" s="298" t="s">
        <v>290</v>
      </c>
      <c r="J125" s="298">
        <f t="shared" ref="J125" si="111">J126+J127+J128</f>
        <v>0</v>
      </c>
      <c r="K125" s="298" t="s">
        <v>290</v>
      </c>
      <c r="L125" s="298">
        <f>L126+L127+L128</f>
        <v>0</v>
      </c>
      <c r="M125" s="298" t="s">
        <v>290</v>
      </c>
      <c r="N125" s="298">
        <f>N126+N127+N128</f>
        <v>0</v>
      </c>
      <c r="O125" s="298" t="s">
        <v>290</v>
      </c>
      <c r="P125" s="298">
        <f>P126+P127+P128</f>
        <v>0</v>
      </c>
      <c r="Q125" s="298" t="s">
        <v>290</v>
      </c>
      <c r="R125" s="298">
        <f>R126+R127+R128</f>
        <v>0</v>
      </c>
      <c r="S125" s="298" t="s">
        <v>290</v>
      </c>
      <c r="T125" s="298">
        <f>T126+T127+T128</f>
        <v>0</v>
      </c>
      <c r="U125" s="298" t="s">
        <v>290</v>
      </c>
      <c r="V125" s="298">
        <f>V126+V127+V128</f>
        <v>0</v>
      </c>
      <c r="W125" s="298" t="s">
        <v>290</v>
      </c>
      <c r="X125" s="298">
        <f>X126+X127+X128</f>
        <v>0</v>
      </c>
      <c r="Y125" s="298" t="s">
        <v>290</v>
      </c>
      <c r="Z125" s="298" t="s">
        <v>290</v>
      </c>
      <c r="AA125" s="298" t="s">
        <v>290</v>
      </c>
    </row>
    <row r="126" spans="1:27" s="294" customFormat="1" ht="31.5" x14ac:dyDescent="0.25">
      <c r="A126" s="333" t="s">
        <v>1027</v>
      </c>
      <c r="B126" s="301" t="s">
        <v>908</v>
      </c>
      <c r="C126" s="311" t="s">
        <v>755</v>
      </c>
      <c r="D126" s="298" t="s">
        <v>290</v>
      </c>
      <c r="E126" s="298" t="s">
        <v>290</v>
      </c>
      <c r="F126" s="298"/>
      <c r="G126" s="298" t="s">
        <v>290</v>
      </c>
      <c r="H126" s="298"/>
      <c r="I126" s="298" t="s">
        <v>290</v>
      </c>
      <c r="J126" s="298"/>
      <c r="K126" s="298" t="s">
        <v>290</v>
      </c>
      <c r="L126" s="298"/>
      <c r="M126" s="298" t="s">
        <v>290</v>
      </c>
      <c r="N126" s="298"/>
      <c r="O126" s="298" t="s">
        <v>290</v>
      </c>
      <c r="P126" s="298"/>
      <c r="Q126" s="298" t="s">
        <v>290</v>
      </c>
      <c r="R126" s="298"/>
      <c r="S126" s="298" t="s">
        <v>290</v>
      </c>
      <c r="T126" s="298"/>
      <c r="U126" s="298" t="s">
        <v>290</v>
      </c>
      <c r="V126" s="298"/>
      <c r="W126" s="298" t="s">
        <v>290</v>
      </c>
      <c r="X126" s="298"/>
      <c r="Y126" s="298" t="s">
        <v>290</v>
      </c>
      <c r="Z126" s="298" t="s">
        <v>290</v>
      </c>
      <c r="AA126" s="298" t="s">
        <v>290</v>
      </c>
    </row>
    <row r="127" spans="1:27" s="294" customFormat="1" ht="31.5" x14ac:dyDescent="0.25">
      <c r="A127" s="333" t="s">
        <v>1028</v>
      </c>
      <c r="B127" s="301" t="s">
        <v>909</v>
      </c>
      <c r="C127" s="311" t="s">
        <v>755</v>
      </c>
      <c r="D127" s="298" t="s">
        <v>290</v>
      </c>
      <c r="E127" s="298" t="s">
        <v>290</v>
      </c>
      <c r="F127" s="298"/>
      <c r="G127" s="298" t="s">
        <v>290</v>
      </c>
      <c r="H127" s="298"/>
      <c r="I127" s="298" t="s">
        <v>290</v>
      </c>
      <c r="J127" s="298"/>
      <c r="K127" s="298" t="s">
        <v>290</v>
      </c>
      <c r="L127" s="298"/>
      <c r="M127" s="298" t="s">
        <v>290</v>
      </c>
      <c r="N127" s="298"/>
      <c r="O127" s="298" t="s">
        <v>290</v>
      </c>
      <c r="P127" s="298"/>
      <c r="Q127" s="298" t="s">
        <v>290</v>
      </c>
      <c r="R127" s="298"/>
      <c r="S127" s="298" t="s">
        <v>290</v>
      </c>
      <c r="T127" s="298"/>
      <c r="U127" s="298" t="s">
        <v>290</v>
      </c>
      <c r="V127" s="298"/>
      <c r="W127" s="298" t="s">
        <v>290</v>
      </c>
      <c r="X127" s="298"/>
      <c r="Y127" s="298" t="s">
        <v>290</v>
      </c>
      <c r="Z127" s="298" t="s">
        <v>290</v>
      </c>
      <c r="AA127" s="298" t="s">
        <v>290</v>
      </c>
    </row>
    <row r="128" spans="1:27" s="294" customFormat="1" ht="31.5" x14ac:dyDescent="0.25">
      <c r="A128" s="333" t="s">
        <v>1029</v>
      </c>
      <c r="B128" s="301" t="s">
        <v>894</v>
      </c>
      <c r="C128" s="311" t="s">
        <v>755</v>
      </c>
      <c r="D128" s="298" t="s">
        <v>290</v>
      </c>
      <c r="E128" s="298" t="s">
        <v>290</v>
      </c>
      <c r="F128" s="298"/>
      <c r="G128" s="298" t="s">
        <v>290</v>
      </c>
      <c r="H128" s="298"/>
      <c r="I128" s="298" t="s">
        <v>290</v>
      </c>
      <c r="J128" s="298"/>
      <c r="K128" s="298" t="s">
        <v>290</v>
      </c>
      <c r="L128" s="298"/>
      <c r="M128" s="298" t="s">
        <v>290</v>
      </c>
      <c r="N128" s="298"/>
      <c r="O128" s="298" t="s">
        <v>290</v>
      </c>
      <c r="P128" s="298"/>
      <c r="Q128" s="298" t="s">
        <v>290</v>
      </c>
      <c r="R128" s="298"/>
      <c r="S128" s="298" t="s">
        <v>290</v>
      </c>
      <c r="T128" s="298"/>
      <c r="U128" s="298" t="s">
        <v>290</v>
      </c>
      <c r="V128" s="298"/>
      <c r="W128" s="298" t="s">
        <v>290</v>
      </c>
      <c r="X128" s="298"/>
      <c r="Y128" s="298" t="s">
        <v>290</v>
      </c>
      <c r="Z128" s="298" t="s">
        <v>290</v>
      </c>
      <c r="AA128" s="298" t="s">
        <v>290</v>
      </c>
    </row>
    <row r="129" spans="1:27" s="294" customFormat="1" x14ac:dyDescent="0.25">
      <c r="A129" s="333" t="s">
        <v>814</v>
      </c>
      <c r="B129" s="307" t="s">
        <v>1079</v>
      </c>
      <c r="C129" s="311" t="s">
        <v>755</v>
      </c>
      <c r="D129" s="298" t="s">
        <v>290</v>
      </c>
      <c r="E129" s="298" t="s">
        <v>290</v>
      </c>
      <c r="F129" s="298"/>
      <c r="G129" s="298" t="s">
        <v>290</v>
      </c>
      <c r="H129" s="298"/>
      <c r="I129" s="298" t="s">
        <v>290</v>
      </c>
      <c r="J129" s="298"/>
      <c r="K129" s="298" t="s">
        <v>290</v>
      </c>
      <c r="L129" s="298"/>
      <c r="M129" s="298" t="s">
        <v>290</v>
      </c>
      <c r="N129" s="298"/>
      <c r="O129" s="298" t="s">
        <v>290</v>
      </c>
      <c r="P129" s="298"/>
      <c r="Q129" s="298" t="s">
        <v>290</v>
      </c>
      <c r="R129" s="298"/>
      <c r="S129" s="298" t="s">
        <v>290</v>
      </c>
      <c r="T129" s="298"/>
      <c r="U129" s="298" t="s">
        <v>290</v>
      </c>
      <c r="V129" s="298"/>
      <c r="W129" s="298" t="s">
        <v>290</v>
      </c>
      <c r="X129" s="298"/>
      <c r="Y129" s="298" t="s">
        <v>290</v>
      </c>
      <c r="Z129" s="298" t="s">
        <v>290</v>
      </c>
      <c r="AA129" s="298" t="s">
        <v>290</v>
      </c>
    </row>
    <row r="130" spans="1:27" s="294" customFormat="1" x14ac:dyDescent="0.25">
      <c r="A130" s="333" t="s">
        <v>815</v>
      </c>
      <c r="B130" s="307" t="s">
        <v>822</v>
      </c>
      <c r="C130" s="311" t="s">
        <v>755</v>
      </c>
      <c r="D130" s="298">
        <f>D115-D145</f>
        <v>6.7527020990279993</v>
      </c>
      <c r="E130" s="298">
        <f t="shared" ref="E130:G130" si="112">E115-E145</f>
        <v>0</v>
      </c>
      <c r="F130" s="298">
        <f>F115-F145</f>
        <v>10.367712715224897</v>
      </c>
      <c r="G130" s="298">
        <f t="shared" si="112"/>
        <v>-3.7935679323120297</v>
      </c>
      <c r="H130" s="298">
        <f t="shared" ref="H130:Y130" si="113">H115-H145</f>
        <v>110.87994862166494</v>
      </c>
      <c r="I130" s="298">
        <f t="shared" si="113"/>
        <v>-76.665753218865603</v>
      </c>
      <c r="J130" s="298">
        <f t="shared" si="113"/>
        <v>154.31430895444157</v>
      </c>
      <c r="K130" s="298">
        <f t="shared" si="113"/>
        <v>20.741199824716801</v>
      </c>
      <c r="L130" s="298">
        <f t="shared" si="113"/>
        <v>188.48351650163931</v>
      </c>
      <c r="M130" s="298">
        <f t="shared" si="113"/>
        <v>6.7312086755859202</v>
      </c>
      <c r="N130" s="298">
        <f t="shared" si="113"/>
        <v>210.67285855229613</v>
      </c>
      <c r="O130" s="298">
        <f t="shared" si="113"/>
        <v>-1.3970639844946078</v>
      </c>
      <c r="P130" s="298">
        <f t="shared" si="113"/>
        <v>237.60110508795935</v>
      </c>
      <c r="Q130" s="298">
        <f t="shared" si="113"/>
        <v>-12.561317939492437</v>
      </c>
      <c r="R130" s="298">
        <f t="shared" si="113"/>
        <v>0</v>
      </c>
      <c r="S130" s="298">
        <f t="shared" si="113"/>
        <v>-0.36884704889218112</v>
      </c>
      <c r="T130" s="298">
        <f t="shared" si="113"/>
        <v>0</v>
      </c>
      <c r="U130" s="298">
        <f t="shared" si="113"/>
        <v>41.302575587692829</v>
      </c>
      <c r="V130" s="298">
        <f t="shared" si="113"/>
        <v>0</v>
      </c>
      <c r="W130" s="298">
        <f t="shared" si="113"/>
        <v>42.488472535736619</v>
      </c>
      <c r="X130" s="298">
        <f t="shared" si="113"/>
        <v>0</v>
      </c>
      <c r="Y130" s="298">
        <f t="shared" si="113"/>
        <v>47.010303248500186</v>
      </c>
      <c r="Z130" s="282">
        <f>F130+H130+J130+L130+N130+P130</f>
        <v>912.31945043322628</v>
      </c>
      <c r="AA130" s="282">
        <f>I130+K130+M130+O130+Q130+S130+U130+W130+Y130+G130</f>
        <v>63.487209748175488</v>
      </c>
    </row>
    <row r="131" spans="1:27" s="294" customFormat="1" ht="15" customHeight="1" x14ac:dyDescent="0.25">
      <c r="A131" s="333" t="s">
        <v>816</v>
      </c>
      <c r="B131" s="307" t="s">
        <v>1073</v>
      </c>
      <c r="C131" s="311" t="s">
        <v>755</v>
      </c>
      <c r="D131" s="298" t="s">
        <v>290</v>
      </c>
      <c r="E131" s="298" t="s">
        <v>290</v>
      </c>
      <c r="F131" s="298"/>
      <c r="G131" s="298" t="s">
        <v>290</v>
      </c>
      <c r="H131" s="298"/>
      <c r="I131" s="298" t="s">
        <v>290</v>
      </c>
      <c r="J131" s="298"/>
      <c r="K131" s="298" t="s">
        <v>290</v>
      </c>
      <c r="L131" s="298"/>
      <c r="M131" s="298" t="s">
        <v>290</v>
      </c>
      <c r="N131" s="298"/>
      <c r="O131" s="298" t="s">
        <v>290</v>
      </c>
      <c r="P131" s="298"/>
      <c r="Q131" s="298" t="s">
        <v>290</v>
      </c>
      <c r="R131" s="298"/>
      <c r="S131" s="298" t="s">
        <v>290</v>
      </c>
      <c r="T131" s="298"/>
      <c r="U131" s="298" t="s">
        <v>290</v>
      </c>
      <c r="V131" s="298"/>
      <c r="W131" s="298" t="s">
        <v>290</v>
      </c>
      <c r="X131" s="298"/>
      <c r="Y131" s="298" t="s">
        <v>290</v>
      </c>
      <c r="Z131" s="298" t="s">
        <v>290</v>
      </c>
      <c r="AA131" s="298" t="s">
        <v>290</v>
      </c>
    </row>
    <row r="132" spans="1:27" s="294" customFormat="1" x14ac:dyDescent="0.25">
      <c r="A132" s="333" t="s">
        <v>817</v>
      </c>
      <c r="B132" s="307" t="s">
        <v>823</v>
      </c>
      <c r="C132" s="311" t="s">
        <v>755</v>
      </c>
      <c r="D132" s="298">
        <f>D117-D147</f>
        <v>2.221863257416544</v>
      </c>
      <c r="E132" s="298">
        <f t="shared" ref="E132:G132" si="114">E117-E147</f>
        <v>11.196248353296916</v>
      </c>
      <c r="F132" s="298">
        <f>F117-F147</f>
        <v>1.6669104054536217</v>
      </c>
      <c r="G132" s="298">
        <f t="shared" si="114"/>
        <v>6.3069871684659269</v>
      </c>
      <c r="H132" s="298">
        <f t="shared" ref="H132:Y132" si="115">H117-H147</f>
        <v>14.124629387072375</v>
      </c>
      <c r="I132" s="298">
        <f t="shared" si="115"/>
        <v>5.223061791001042</v>
      </c>
      <c r="J132" s="298">
        <f t="shared" si="115"/>
        <v>1.1935919964883759</v>
      </c>
      <c r="K132" s="298">
        <f t="shared" si="115"/>
        <v>2.8061823514548223</v>
      </c>
      <c r="L132" s="298">
        <f t="shared" si="115"/>
        <v>1.3061682955482246</v>
      </c>
      <c r="M132" s="298">
        <f t="shared" si="115"/>
        <v>39.259388708812608</v>
      </c>
      <c r="N132" s="298">
        <f t="shared" si="115"/>
        <v>1.3451036254777495</v>
      </c>
      <c r="O132" s="298">
        <f t="shared" si="115"/>
        <v>0</v>
      </c>
      <c r="P132" s="298">
        <f t="shared" si="115"/>
        <v>1.3451036254777495</v>
      </c>
      <c r="Q132" s="298">
        <f t="shared" si="115"/>
        <v>0</v>
      </c>
      <c r="R132" s="298">
        <f t="shared" si="115"/>
        <v>0</v>
      </c>
      <c r="S132" s="298">
        <f t="shared" si="115"/>
        <v>0</v>
      </c>
      <c r="T132" s="298">
        <f t="shared" si="115"/>
        <v>0</v>
      </c>
      <c r="U132" s="298">
        <f t="shared" si="115"/>
        <v>0</v>
      </c>
      <c r="V132" s="298">
        <f t="shared" si="115"/>
        <v>0</v>
      </c>
      <c r="W132" s="298">
        <f t="shared" si="115"/>
        <v>0</v>
      </c>
      <c r="X132" s="298">
        <f t="shared" si="115"/>
        <v>0</v>
      </c>
      <c r="Y132" s="298">
        <f t="shared" si="115"/>
        <v>0</v>
      </c>
      <c r="Z132" s="282">
        <f>F132+H132+J132+L132+N132+P132</f>
        <v>20.981507335518096</v>
      </c>
      <c r="AA132" s="282">
        <f t="shared" ref="AA132:AA133" si="116">I132+K132+M132+O132+Q132+S132+U132+W132+Y132+G132</f>
        <v>53.595620019734397</v>
      </c>
    </row>
    <row r="133" spans="1:27" s="294" customFormat="1" x14ac:dyDescent="0.25">
      <c r="A133" s="333" t="s">
        <v>818</v>
      </c>
      <c r="B133" s="307" t="s">
        <v>824</v>
      </c>
      <c r="C133" s="311" t="s">
        <v>755</v>
      </c>
      <c r="D133" s="298">
        <f>D118-D148</f>
        <v>0</v>
      </c>
      <c r="E133" s="298">
        <f t="shared" ref="E133:U133" si="117">E118-E148</f>
        <v>0</v>
      </c>
      <c r="F133" s="298">
        <f>F118-F148</f>
        <v>0</v>
      </c>
      <c r="G133" s="298">
        <f t="shared" si="117"/>
        <v>0</v>
      </c>
      <c r="H133" s="298">
        <f>H118-H148</f>
        <v>0</v>
      </c>
      <c r="I133" s="298">
        <f t="shared" ref="I133" si="118">I118-I148</f>
        <v>0</v>
      </c>
      <c r="J133" s="298">
        <f>J118-J148</f>
        <v>0</v>
      </c>
      <c r="K133" s="298">
        <f t="shared" ref="K133" si="119">K118-K148</f>
        <v>0</v>
      </c>
      <c r="L133" s="298">
        <f>L118-L148</f>
        <v>0</v>
      </c>
      <c r="M133" s="298">
        <f t="shared" ref="M133" si="120">M118-M148</f>
        <v>0</v>
      </c>
      <c r="N133" s="298">
        <f>N118-N148</f>
        <v>0</v>
      </c>
      <c r="O133" s="298">
        <f t="shared" ref="O133" si="121">O118-O148</f>
        <v>0</v>
      </c>
      <c r="P133" s="298">
        <f>P118-P148</f>
        <v>0</v>
      </c>
      <c r="Q133" s="298">
        <f t="shared" ref="Q133" si="122">Q118-Q148</f>
        <v>0</v>
      </c>
      <c r="R133" s="298">
        <f>R118-R148</f>
        <v>0</v>
      </c>
      <c r="S133" s="298">
        <f t="shared" ref="S133" si="123">S118-S148</f>
        <v>0</v>
      </c>
      <c r="T133" s="298">
        <f>T118-T148</f>
        <v>0</v>
      </c>
      <c r="U133" s="298">
        <f t="shared" si="117"/>
        <v>0</v>
      </c>
      <c r="V133" s="298">
        <f>V118-V148</f>
        <v>0</v>
      </c>
      <c r="W133" s="298">
        <f t="shared" ref="W133" si="124">W118-W148</f>
        <v>0</v>
      </c>
      <c r="X133" s="298">
        <f>X118-X148</f>
        <v>0</v>
      </c>
      <c r="Y133" s="298">
        <f t="shared" ref="Y133" si="125">Y118-Y148</f>
        <v>0</v>
      </c>
      <c r="Z133" s="282">
        <f>F133+H133+J133+L133+N133+P133</f>
        <v>0</v>
      </c>
      <c r="AA133" s="282">
        <f t="shared" si="116"/>
        <v>0</v>
      </c>
    </row>
    <row r="134" spans="1:27" s="294" customFormat="1" x14ac:dyDescent="0.25">
      <c r="A134" s="333" t="s">
        <v>819</v>
      </c>
      <c r="B134" s="307" t="s">
        <v>1080</v>
      </c>
      <c r="C134" s="311" t="s">
        <v>755</v>
      </c>
      <c r="D134" s="298" t="s">
        <v>290</v>
      </c>
      <c r="E134" s="298" t="s">
        <v>290</v>
      </c>
      <c r="F134" s="298"/>
      <c r="G134" s="298" t="s">
        <v>290</v>
      </c>
      <c r="H134" s="298"/>
      <c r="I134" s="298" t="s">
        <v>290</v>
      </c>
      <c r="J134" s="298"/>
      <c r="K134" s="298" t="s">
        <v>290</v>
      </c>
      <c r="L134" s="298"/>
      <c r="M134" s="298" t="s">
        <v>290</v>
      </c>
      <c r="N134" s="298"/>
      <c r="O134" s="298" t="s">
        <v>290</v>
      </c>
      <c r="P134" s="298"/>
      <c r="Q134" s="298" t="s">
        <v>290</v>
      </c>
      <c r="R134" s="298"/>
      <c r="S134" s="298" t="s">
        <v>290</v>
      </c>
      <c r="T134" s="298"/>
      <c r="U134" s="298" t="s">
        <v>290</v>
      </c>
      <c r="V134" s="298"/>
      <c r="W134" s="298" t="s">
        <v>290</v>
      </c>
      <c r="X134" s="298"/>
      <c r="Y134" s="298" t="s">
        <v>290</v>
      </c>
      <c r="Z134" s="298" t="s">
        <v>290</v>
      </c>
      <c r="AA134" s="298" t="s">
        <v>290</v>
      </c>
    </row>
    <row r="135" spans="1:27" s="294" customFormat="1" ht="31.5" x14ac:dyDescent="0.25">
      <c r="A135" s="333" t="s">
        <v>820</v>
      </c>
      <c r="B135" s="307" t="s">
        <v>825</v>
      </c>
      <c r="C135" s="311" t="s">
        <v>755</v>
      </c>
      <c r="D135" s="298" t="s">
        <v>290</v>
      </c>
      <c r="E135" s="298" t="s">
        <v>290</v>
      </c>
      <c r="F135" s="298">
        <f t="shared" ref="F135" si="126">F136+F137</f>
        <v>0</v>
      </c>
      <c r="G135" s="298" t="s">
        <v>290</v>
      </c>
      <c r="H135" s="298">
        <f t="shared" ref="H135" si="127">H136+H137</f>
        <v>0</v>
      </c>
      <c r="I135" s="298" t="s">
        <v>290</v>
      </c>
      <c r="J135" s="298">
        <f t="shared" ref="J135" si="128">J136+J137</f>
        <v>0</v>
      </c>
      <c r="K135" s="298" t="s">
        <v>290</v>
      </c>
      <c r="L135" s="298">
        <f>L136+L137</f>
        <v>0</v>
      </c>
      <c r="M135" s="298" t="s">
        <v>290</v>
      </c>
      <c r="N135" s="298">
        <f>N136+N137</f>
        <v>0</v>
      </c>
      <c r="O135" s="298" t="s">
        <v>290</v>
      </c>
      <c r="P135" s="298">
        <f>P136+P137</f>
        <v>0</v>
      </c>
      <c r="Q135" s="298" t="s">
        <v>290</v>
      </c>
      <c r="R135" s="298">
        <f>R136+R137</f>
        <v>0</v>
      </c>
      <c r="S135" s="298" t="s">
        <v>290</v>
      </c>
      <c r="T135" s="298">
        <f>T136+T137</f>
        <v>0</v>
      </c>
      <c r="U135" s="298" t="s">
        <v>290</v>
      </c>
      <c r="V135" s="298">
        <f>V136+V137</f>
        <v>0</v>
      </c>
      <c r="W135" s="298" t="s">
        <v>290</v>
      </c>
      <c r="X135" s="298">
        <f>X136+X137</f>
        <v>0</v>
      </c>
      <c r="Y135" s="298" t="s">
        <v>290</v>
      </c>
      <c r="Z135" s="298" t="s">
        <v>290</v>
      </c>
      <c r="AA135" s="298" t="s">
        <v>290</v>
      </c>
    </row>
    <row r="136" spans="1:27" s="294" customFormat="1" x14ac:dyDescent="0.25">
      <c r="A136" s="333" t="s">
        <v>1003</v>
      </c>
      <c r="B136" s="300" t="s">
        <v>826</v>
      </c>
      <c r="C136" s="311" t="s">
        <v>755</v>
      </c>
      <c r="D136" s="298" t="s">
        <v>290</v>
      </c>
      <c r="E136" s="298" t="s">
        <v>290</v>
      </c>
      <c r="F136" s="298"/>
      <c r="G136" s="298" t="s">
        <v>290</v>
      </c>
      <c r="H136" s="298"/>
      <c r="I136" s="298" t="s">
        <v>290</v>
      </c>
      <c r="J136" s="298"/>
      <c r="K136" s="298" t="s">
        <v>290</v>
      </c>
      <c r="L136" s="298"/>
      <c r="M136" s="298" t="s">
        <v>290</v>
      </c>
      <c r="N136" s="298"/>
      <c r="O136" s="298" t="s">
        <v>290</v>
      </c>
      <c r="P136" s="298"/>
      <c r="Q136" s="298" t="s">
        <v>290</v>
      </c>
      <c r="R136" s="298"/>
      <c r="S136" s="298" t="s">
        <v>290</v>
      </c>
      <c r="T136" s="298"/>
      <c r="U136" s="298" t="s">
        <v>290</v>
      </c>
      <c r="V136" s="298"/>
      <c r="W136" s="298" t="s">
        <v>290</v>
      </c>
      <c r="X136" s="298"/>
      <c r="Y136" s="298" t="s">
        <v>290</v>
      </c>
      <c r="Z136" s="298" t="s">
        <v>290</v>
      </c>
      <c r="AA136" s="298" t="s">
        <v>290</v>
      </c>
    </row>
    <row r="137" spans="1:27" s="294" customFormat="1" x14ac:dyDescent="0.25">
      <c r="A137" s="333" t="s">
        <v>1004</v>
      </c>
      <c r="B137" s="300" t="s">
        <v>637</v>
      </c>
      <c r="C137" s="311" t="s">
        <v>755</v>
      </c>
      <c r="D137" s="298" t="s">
        <v>290</v>
      </c>
      <c r="E137" s="298" t="s">
        <v>290</v>
      </c>
      <c r="F137" s="298"/>
      <c r="G137" s="298" t="s">
        <v>290</v>
      </c>
      <c r="H137" s="298"/>
      <c r="I137" s="298" t="s">
        <v>290</v>
      </c>
      <c r="J137" s="298"/>
      <c r="K137" s="298" t="s">
        <v>290</v>
      </c>
      <c r="L137" s="298"/>
      <c r="M137" s="298" t="s">
        <v>290</v>
      </c>
      <c r="N137" s="298"/>
      <c r="O137" s="298" t="s">
        <v>290</v>
      </c>
      <c r="P137" s="298"/>
      <c r="Q137" s="298" t="s">
        <v>290</v>
      </c>
      <c r="R137" s="298"/>
      <c r="S137" s="298" t="s">
        <v>290</v>
      </c>
      <c r="T137" s="298"/>
      <c r="U137" s="298" t="s">
        <v>290</v>
      </c>
      <c r="V137" s="298"/>
      <c r="W137" s="298" t="s">
        <v>290</v>
      </c>
      <c r="X137" s="298"/>
      <c r="Y137" s="298" t="s">
        <v>290</v>
      </c>
      <c r="Z137" s="298" t="s">
        <v>290</v>
      </c>
      <c r="AA137" s="298" t="s">
        <v>290</v>
      </c>
    </row>
    <row r="138" spans="1:27" s="294" customFormat="1" x14ac:dyDescent="0.25">
      <c r="A138" s="333" t="s">
        <v>821</v>
      </c>
      <c r="B138" s="307" t="s">
        <v>827</v>
      </c>
      <c r="C138" s="311" t="s">
        <v>755</v>
      </c>
      <c r="D138" s="298">
        <f>D123-D153</f>
        <v>0</v>
      </c>
      <c r="E138" s="298">
        <f t="shared" ref="E138:G138" si="129">E123-E153</f>
        <v>12.159435768212219</v>
      </c>
      <c r="F138" s="298">
        <f>F123-F153</f>
        <v>17.610224538235883</v>
      </c>
      <c r="G138" s="298">
        <f t="shared" si="129"/>
        <v>24.96611927860306</v>
      </c>
      <c r="H138" s="298">
        <f t="shared" ref="H138:Y138" si="130">H123-H153</f>
        <v>50.74290081967284</v>
      </c>
      <c r="I138" s="298">
        <f t="shared" si="130"/>
        <v>35.799125414236457</v>
      </c>
      <c r="J138" s="298">
        <f t="shared" si="130"/>
        <v>36.087456716603654</v>
      </c>
      <c r="K138" s="298">
        <f t="shared" si="130"/>
        <v>49.156510019586634</v>
      </c>
      <c r="L138" s="298">
        <f t="shared" si="130"/>
        <v>47.304673822572539</v>
      </c>
      <c r="M138" s="298">
        <f t="shared" si="130"/>
        <v>29.375427810617111</v>
      </c>
      <c r="N138" s="298">
        <f t="shared" si="130"/>
        <v>49.310279237633608</v>
      </c>
      <c r="O138" s="298">
        <f t="shared" si="130"/>
        <v>32.34137458151406</v>
      </c>
      <c r="P138" s="298">
        <f t="shared" si="130"/>
        <v>49.310279237633608</v>
      </c>
      <c r="Q138" s="298">
        <f t="shared" si="130"/>
        <v>42.751075006209902</v>
      </c>
      <c r="R138" s="298">
        <f t="shared" si="130"/>
        <v>0</v>
      </c>
      <c r="S138" s="298">
        <f t="shared" si="130"/>
        <v>42.682623929309059</v>
      </c>
      <c r="T138" s="298">
        <f t="shared" si="130"/>
        <v>0</v>
      </c>
      <c r="U138" s="298">
        <f t="shared" si="130"/>
        <v>10.325643896923197</v>
      </c>
      <c r="V138" s="298">
        <f t="shared" si="130"/>
        <v>0</v>
      </c>
      <c r="W138" s="298">
        <f t="shared" si="130"/>
        <v>10.622118133934151</v>
      </c>
      <c r="X138" s="298">
        <f t="shared" si="130"/>
        <v>0</v>
      </c>
      <c r="Y138" s="298">
        <f t="shared" si="130"/>
        <v>11.752575812125059</v>
      </c>
      <c r="Z138" s="282">
        <f>F138+H138+J138+L138+N138+P138</f>
        <v>250.36581437235213</v>
      </c>
      <c r="AA138" s="282">
        <f t="shared" ref="AA138:AA139" si="131">I138+K138+M138+O138+Q138+S138+U138+W138+Y138+G138</f>
        <v>289.77259388305868</v>
      </c>
    </row>
    <row r="139" spans="1:27" s="294" customFormat="1" x14ac:dyDescent="0.25">
      <c r="A139" s="333" t="s">
        <v>31</v>
      </c>
      <c r="B139" s="310" t="s">
        <v>1095</v>
      </c>
      <c r="C139" s="311" t="s">
        <v>755</v>
      </c>
      <c r="D139" s="303">
        <v>-25.12979572855869</v>
      </c>
      <c r="E139" s="303">
        <v>99.487545362577407</v>
      </c>
      <c r="F139" s="303">
        <f t="shared" ref="F139" si="132">F140+F144+F145+F146+F147+F148+F149+F150+F153</f>
        <v>119.30220823209262</v>
      </c>
      <c r="G139" s="303">
        <v>211.98759024147864</v>
      </c>
      <c r="H139" s="303">
        <f t="shared" ref="H139" si="133">H140+H144+H145+H146+H147+H148+H149+H150+H153</f>
        <v>580.26848934894429</v>
      </c>
      <c r="I139" s="303">
        <f>I145+I147+I153+I148</f>
        <v>307.02148696087983</v>
      </c>
      <c r="J139" s="303">
        <f t="shared" ref="J139" si="134">J140+J144+J145+J146+J147+J148+J149+J150+J153</f>
        <v>811.51951472734333</v>
      </c>
      <c r="K139" s="303">
        <f>K145+K147+K153+K148</f>
        <v>371.82929105394339</v>
      </c>
      <c r="L139" s="303">
        <f>L140+L144+L145+L146+L147+L148+L149+L150+L153</f>
        <v>669.80468422739204</v>
      </c>
      <c r="M139" s="303">
        <f>M145+M147+M153+M148</f>
        <v>205.70678952853592</v>
      </c>
      <c r="N139" s="303">
        <f>N140+N144+N145+N146+N147+N148+N149+N150+N153</f>
        <v>699.40045464836908</v>
      </c>
      <c r="O139" s="303">
        <f>O145+O147+O153+O148</f>
        <v>220.80737469261553</v>
      </c>
      <c r="P139" s="303">
        <f>P140+P144+P145+P146+P147+P148+P149+P150+P153</f>
        <v>780.18519425535828</v>
      </c>
      <c r="Q139" s="303">
        <f>Q145+Q147+Q153+Q148</f>
        <v>102.62546343523195</v>
      </c>
      <c r="R139" s="303">
        <f>R140+R144+R145+R146+R147+R148+R149+R150+R153</f>
        <v>0</v>
      </c>
      <c r="S139" s="303">
        <f>S145+S147+S153+S148</f>
        <v>101.97862691218609</v>
      </c>
      <c r="T139" s="303">
        <f>T140+T144+T145+T146+T147+T148+T149+T150+T153</f>
        <v>0</v>
      </c>
      <c r="U139" s="303">
        <f>U145+U147+U153+U148</f>
        <v>139.23639732898346</v>
      </c>
      <c r="V139" s="303">
        <f>V140+V144+V145+V146+V147+V148+V149+V150+V153</f>
        <v>0</v>
      </c>
      <c r="W139" s="303">
        <f>W145+W147+W153+W148</f>
        <v>145.16588206920255</v>
      </c>
      <c r="X139" s="303">
        <f>X140+X144+X145+X146+X147+X148+X149+X150+X153</f>
        <v>0</v>
      </c>
      <c r="Y139" s="303">
        <f>Y145+Y147+Y153+Y148</f>
        <v>167.77503563302039</v>
      </c>
      <c r="Z139" s="309">
        <f>F139+H139+J139+L139+N139+P139</f>
        <v>3660.4805454395</v>
      </c>
      <c r="AA139" s="309">
        <f t="shared" si="131"/>
        <v>1974.1339378560779</v>
      </c>
    </row>
    <row r="140" spans="1:27" s="294" customFormat="1" x14ac:dyDescent="0.25">
      <c r="A140" s="333" t="s">
        <v>49</v>
      </c>
      <c r="B140" s="296" t="s">
        <v>1031</v>
      </c>
      <c r="C140" s="311" t="s">
        <v>755</v>
      </c>
      <c r="D140" s="298" t="s">
        <v>290</v>
      </c>
      <c r="E140" s="298" t="s">
        <v>290</v>
      </c>
      <c r="F140" s="298">
        <f t="shared" ref="F140" si="135">F141+F142+F143</f>
        <v>0</v>
      </c>
      <c r="G140" s="298" t="s">
        <v>290</v>
      </c>
      <c r="H140" s="298">
        <f t="shared" ref="H140" si="136">H141+H142+H143</f>
        <v>0</v>
      </c>
      <c r="I140" s="298" t="s">
        <v>290</v>
      </c>
      <c r="J140" s="298">
        <f t="shared" ref="J140" si="137">J141+J142+J143</f>
        <v>0</v>
      </c>
      <c r="K140" s="298" t="s">
        <v>290</v>
      </c>
      <c r="L140" s="298">
        <f>L141+L142+L143</f>
        <v>0</v>
      </c>
      <c r="M140" s="298" t="s">
        <v>290</v>
      </c>
      <c r="N140" s="298">
        <f>N141+N142+N143</f>
        <v>0</v>
      </c>
      <c r="O140" s="298" t="s">
        <v>290</v>
      </c>
      <c r="P140" s="298">
        <f>P141+P142+P143</f>
        <v>0</v>
      </c>
      <c r="Q140" s="298" t="s">
        <v>290</v>
      </c>
      <c r="R140" s="298">
        <f>R141+R142+R143</f>
        <v>0</v>
      </c>
      <c r="S140" s="298" t="s">
        <v>290</v>
      </c>
      <c r="T140" s="298">
        <f>T141+T142+T143</f>
        <v>0</v>
      </c>
      <c r="U140" s="298" t="s">
        <v>290</v>
      </c>
      <c r="V140" s="298">
        <f>V141+V142+V143</f>
        <v>0</v>
      </c>
      <c r="W140" s="298" t="s">
        <v>290</v>
      </c>
      <c r="X140" s="298">
        <f>X141+X142+X143</f>
        <v>0</v>
      </c>
      <c r="Y140" s="298" t="s">
        <v>290</v>
      </c>
      <c r="Z140" s="298" t="s">
        <v>290</v>
      </c>
      <c r="AA140" s="298" t="s">
        <v>290</v>
      </c>
    </row>
    <row r="141" spans="1:27" s="294" customFormat="1" ht="31.5" x14ac:dyDescent="0.25">
      <c r="A141" s="333" t="s">
        <v>910</v>
      </c>
      <c r="B141" s="301" t="s">
        <v>908</v>
      </c>
      <c r="C141" s="311" t="s">
        <v>755</v>
      </c>
      <c r="D141" s="298" t="s">
        <v>290</v>
      </c>
      <c r="E141" s="298" t="s">
        <v>290</v>
      </c>
      <c r="F141" s="298"/>
      <c r="G141" s="298" t="s">
        <v>290</v>
      </c>
      <c r="H141" s="298"/>
      <c r="I141" s="298" t="s">
        <v>290</v>
      </c>
      <c r="J141" s="298"/>
      <c r="K141" s="298" t="s">
        <v>290</v>
      </c>
      <c r="L141" s="298"/>
      <c r="M141" s="298" t="s">
        <v>290</v>
      </c>
      <c r="N141" s="298"/>
      <c r="O141" s="298" t="s">
        <v>290</v>
      </c>
      <c r="P141" s="298"/>
      <c r="Q141" s="298" t="s">
        <v>290</v>
      </c>
      <c r="R141" s="298"/>
      <c r="S141" s="298" t="s">
        <v>290</v>
      </c>
      <c r="T141" s="298"/>
      <c r="U141" s="298" t="s">
        <v>290</v>
      </c>
      <c r="V141" s="298"/>
      <c r="W141" s="298" t="s">
        <v>290</v>
      </c>
      <c r="X141" s="298"/>
      <c r="Y141" s="298" t="s">
        <v>290</v>
      </c>
      <c r="Z141" s="298" t="s">
        <v>290</v>
      </c>
      <c r="AA141" s="298" t="s">
        <v>290</v>
      </c>
    </row>
    <row r="142" spans="1:27" s="294" customFormat="1" ht="31.5" x14ac:dyDescent="0.25">
      <c r="A142" s="333" t="s">
        <v>911</v>
      </c>
      <c r="B142" s="301" t="s">
        <v>909</v>
      </c>
      <c r="C142" s="311" t="s">
        <v>755</v>
      </c>
      <c r="D142" s="298" t="s">
        <v>290</v>
      </c>
      <c r="E142" s="298" t="s">
        <v>290</v>
      </c>
      <c r="F142" s="298"/>
      <c r="G142" s="298" t="s">
        <v>290</v>
      </c>
      <c r="H142" s="298"/>
      <c r="I142" s="298" t="s">
        <v>290</v>
      </c>
      <c r="J142" s="298"/>
      <c r="K142" s="298" t="s">
        <v>290</v>
      </c>
      <c r="L142" s="298"/>
      <c r="M142" s="298" t="s">
        <v>290</v>
      </c>
      <c r="N142" s="298"/>
      <c r="O142" s="298" t="s">
        <v>290</v>
      </c>
      <c r="P142" s="298"/>
      <c r="Q142" s="298" t="s">
        <v>290</v>
      </c>
      <c r="R142" s="298"/>
      <c r="S142" s="298" t="s">
        <v>290</v>
      </c>
      <c r="T142" s="298"/>
      <c r="U142" s="298" t="s">
        <v>290</v>
      </c>
      <c r="V142" s="298"/>
      <c r="W142" s="298" t="s">
        <v>290</v>
      </c>
      <c r="X142" s="298"/>
      <c r="Y142" s="298" t="s">
        <v>290</v>
      </c>
      <c r="Z142" s="298" t="s">
        <v>290</v>
      </c>
      <c r="AA142" s="298" t="s">
        <v>290</v>
      </c>
    </row>
    <row r="143" spans="1:27" s="294" customFormat="1" ht="31.5" x14ac:dyDescent="0.25">
      <c r="A143" s="333" t="s">
        <v>1005</v>
      </c>
      <c r="B143" s="301" t="s">
        <v>894</v>
      </c>
      <c r="C143" s="311" t="s">
        <v>755</v>
      </c>
      <c r="D143" s="282" t="s">
        <v>290</v>
      </c>
      <c r="E143" s="282" t="s">
        <v>290</v>
      </c>
      <c r="F143" s="298"/>
      <c r="G143" s="282" t="s">
        <v>290</v>
      </c>
      <c r="H143" s="298"/>
      <c r="I143" s="282" t="s">
        <v>290</v>
      </c>
      <c r="J143" s="298"/>
      <c r="K143" s="282" t="s">
        <v>290</v>
      </c>
      <c r="L143" s="298"/>
      <c r="M143" s="282" t="s">
        <v>290</v>
      </c>
      <c r="N143" s="298"/>
      <c r="O143" s="282" t="s">
        <v>290</v>
      </c>
      <c r="P143" s="298"/>
      <c r="Q143" s="282" t="s">
        <v>290</v>
      </c>
      <c r="R143" s="298"/>
      <c r="S143" s="282" t="s">
        <v>290</v>
      </c>
      <c r="T143" s="298"/>
      <c r="U143" s="282" t="s">
        <v>290</v>
      </c>
      <c r="V143" s="298"/>
      <c r="W143" s="282" t="s">
        <v>290</v>
      </c>
      <c r="X143" s="298"/>
      <c r="Y143" s="282" t="s">
        <v>290</v>
      </c>
      <c r="Z143" s="298" t="s">
        <v>290</v>
      </c>
      <c r="AA143" s="298" t="s">
        <v>290</v>
      </c>
    </row>
    <row r="144" spans="1:27" s="294" customFormat="1" x14ac:dyDescent="0.25">
      <c r="A144" s="333" t="s">
        <v>50</v>
      </c>
      <c r="B144" s="296" t="s">
        <v>1070</v>
      </c>
      <c r="C144" s="311" t="s">
        <v>755</v>
      </c>
      <c r="D144" s="282" t="s">
        <v>290</v>
      </c>
      <c r="E144" s="282" t="s">
        <v>290</v>
      </c>
      <c r="F144" s="298"/>
      <c r="G144" s="282" t="s">
        <v>290</v>
      </c>
      <c r="H144" s="298"/>
      <c r="I144" s="282" t="s">
        <v>290</v>
      </c>
      <c r="J144" s="298"/>
      <c r="K144" s="282" t="s">
        <v>290</v>
      </c>
      <c r="L144" s="298"/>
      <c r="M144" s="282" t="s">
        <v>290</v>
      </c>
      <c r="N144" s="298"/>
      <c r="O144" s="282" t="s">
        <v>290</v>
      </c>
      <c r="P144" s="298"/>
      <c r="Q144" s="282" t="s">
        <v>290</v>
      </c>
      <c r="R144" s="298"/>
      <c r="S144" s="282" t="s">
        <v>290</v>
      </c>
      <c r="T144" s="298"/>
      <c r="U144" s="282" t="s">
        <v>290</v>
      </c>
      <c r="V144" s="298"/>
      <c r="W144" s="282" t="s">
        <v>290</v>
      </c>
      <c r="X144" s="298"/>
      <c r="Y144" s="282" t="s">
        <v>290</v>
      </c>
      <c r="Z144" s="298" t="s">
        <v>290</v>
      </c>
      <c r="AA144" s="298" t="s">
        <v>290</v>
      </c>
    </row>
    <row r="145" spans="1:27" s="294" customFormat="1" x14ac:dyDescent="0.25">
      <c r="A145" s="333" t="s">
        <v>770</v>
      </c>
      <c r="B145" s="296" t="s">
        <v>954</v>
      </c>
      <c r="C145" s="311" t="s">
        <v>755</v>
      </c>
      <c r="D145" s="282">
        <v>178.35892310949328</v>
      </c>
      <c r="E145" s="282">
        <v>-63.770318936797324</v>
      </c>
      <c r="F145" s="298">
        <v>-49.924336631685101</v>
      </c>
      <c r="G145" s="282">
        <v>89.173425061551043</v>
      </c>
      <c r="H145" s="298">
        <v>460.07946122514301</v>
      </c>
      <c r="I145" s="282">
        <v>191.95313007998169</v>
      </c>
      <c r="J145" s="298">
        <v>700.60403104303623</v>
      </c>
      <c r="K145" s="282">
        <v>254.77215680414648</v>
      </c>
      <c r="L145" s="298">
        <v>572.14356219616002</v>
      </c>
      <c r="M145" s="282">
        <v>2.9530376217681913</v>
      </c>
      <c r="N145" s="298">
        <v>603.4891799308092</v>
      </c>
      <c r="O145" s="282">
        <v>108.71273830925918</v>
      </c>
      <c r="P145" s="298">
        <v>684.27391953779841</v>
      </c>
      <c r="Q145" s="282">
        <v>1.6339099360220135</v>
      </c>
      <c r="R145" s="298">
        <v>0</v>
      </c>
      <c r="S145" s="282">
        <v>1.1286711453121752</v>
      </c>
      <c r="T145" s="298">
        <v>0</v>
      </c>
      <c r="U145" s="282">
        <v>2.3187262138116638</v>
      </c>
      <c r="V145" s="298">
        <v>0</v>
      </c>
      <c r="W145" s="282">
        <v>4.3483674155779006</v>
      </c>
      <c r="X145" s="298">
        <v>0</v>
      </c>
      <c r="Y145" s="282">
        <v>23.477003669461759</v>
      </c>
      <c r="Z145" s="282">
        <f>F145+H145+J145+L145+N145+P145</f>
        <v>2970.665817301262</v>
      </c>
      <c r="AA145" s="282">
        <f>I145+K145+M145+O145+Q145+S145+U145+W145+Y145+G145</f>
        <v>680.47116625689216</v>
      </c>
    </row>
    <row r="146" spans="1:27" s="294" customFormat="1" x14ac:dyDescent="0.25">
      <c r="A146" s="333" t="s">
        <v>771</v>
      </c>
      <c r="B146" s="296" t="s">
        <v>1071</v>
      </c>
      <c r="C146" s="311" t="s">
        <v>755</v>
      </c>
      <c r="D146" s="282" t="s">
        <v>290</v>
      </c>
      <c r="E146" s="282" t="s">
        <v>290</v>
      </c>
      <c r="F146" s="298"/>
      <c r="G146" s="282" t="s">
        <v>290</v>
      </c>
      <c r="H146" s="298"/>
      <c r="I146" s="282" t="s">
        <v>290</v>
      </c>
      <c r="J146" s="298"/>
      <c r="K146" s="282" t="s">
        <v>290</v>
      </c>
      <c r="L146" s="298"/>
      <c r="M146" s="282" t="s">
        <v>290</v>
      </c>
      <c r="N146" s="298"/>
      <c r="O146" s="282" t="s">
        <v>290</v>
      </c>
      <c r="P146" s="298"/>
      <c r="Q146" s="282" t="s">
        <v>290</v>
      </c>
      <c r="R146" s="298"/>
      <c r="S146" s="282" t="s">
        <v>290</v>
      </c>
      <c r="T146" s="298"/>
      <c r="U146" s="282" t="s">
        <v>290</v>
      </c>
      <c r="V146" s="298"/>
      <c r="W146" s="282" t="s">
        <v>290</v>
      </c>
      <c r="X146" s="298"/>
      <c r="Y146" s="282" t="s">
        <v>290</v>
      </c>
      <c r="Z146" s="298" t="s">
        <v>290</v>
      </c>
      <c r="AA146" s="298" t="s">
        <v>290</v>
      </c>
    </row>
    <row r="147" spans="1:27" s="294" customFormat="1" x14ac:dyDescent="0.25">
      <c r="A147" s="333" t="s">
        <v>772</v>
      </c>
      <c r="B147" s="297" t="s">
        <v>955</v>
      </c>
      <c r="C147" s="311" t="s">
        <v>755</v>
      </c>
      <c r="D147" s="282">
        <v>8.8875602458867231</v>
      </c>
      <c r="E147" s="282">
        <v>44.785195545969465</v>
      </c>
      <c r="F147" s="298">
        <v>0.92467369950588929</v>
      </c>
      <c r="G147" s="282">
        <v>-10.067331102248696</v>
      </c>
      <c r="H147" s="298">
        <v>29.318310679260293</v>
      </c>
      <c r="I147" s="282">
        <v>1.7227690634024795</v>
      </c>
      <c r="J147" s="298">
        <v>4.2210747245934375</v>
      </c>
      <c r="K147" s="282">
        <v>9.6564928349008419</v>
      </c>
      <c r="L147" s="298">
        <v>4.919931947396659</v>
      </c>
      <c r="M147" s="282">
        <v>85.096934624606462</v>
      </c>
      <c r="N147" s="298">
        <v>4.8329429095078016</v>
      </c>
      <c r="O147" s="282">
        <v>-2.4420094716002989</v>
      </c>
      <c r="P147" s="298">
        <v>4.8329429095078016</v>
      </c>
      <c r="Q147" s="282">
        <v>-2.9752996407647259</v>
      </c>
      <c r="R147" s="298">
        <v>0</v>
      </c>
      <c r="S147" s="282">
        <v>-3.0316288449037652</v>
      </c>
      <c r="T147" s="298">
        <v>0</v>
      </c>
      <c r="U147" s="282">
        <v>-3.2589444696892178</v>
      </c>
      <c r="V147" s="298">
        <v>0</v>
      </c>
      <c r="W147" s="282">
        <v>-3.3833129858971742</v>
      </c>
      <c r="X147" s="298">
        <v>0</v>
      </c>
      <c r="Y147" s="282">
        <v>-3.4701500434269001</v>
      </c>
      <c r="Z147" s="282">
        <f>F147+H147+J147+L147+N147+P147</f>
        <v>49.049876869771879</v>
      </c>
      <c r="AA147" s="282">
        <f t="shared" ref="AA147:AA148" si="138">I147+K147+M147+O147+Q147+S147+U147+W147+Y147+G147</f>
        <v>67.847519964379003</v>
      </c>
    </row>
    <row r="148" spans="1:27" s="294" customFormat="1" x14ac:dyDescent="0.25">
      <c r="A148" s="333" t="s">
        <v>773</v>
      </c>
      <c r="B148" s="296" t="s">
        <v>956</v>
      </c>
      <c r="C148" s="311" t="s">
        <v>755</v>
      </c>
      <c r="D148" s="282">
        <v>0</v>
      </c>
      <c r="E148" s="282">
        <v>0</v>
      </c>
      <c r="F148" s="298">
        <v>0</v>
      </c>
      <c r="G148" s="282">
        <v>0</v>
      </c>
      <c r="H148" s="298">
        <v>0</v>
      </c>
      <c r="I148" s="282">
        <v>0</v>
      </c>
      <c r="J148" s="298">
        <v>0</v>
      </c>
      <c r="K148" s="282">
        <v>0</v>
      </c>
      <c r="L148" s="298">
        <v>0</v>
      </c>
      <c r="M148" s="282">
        <v>0</v>
      </c>
      <c r="N148" s="298">
        <v>0</v>
      </c>
      <c r="O148" s="282">
        <v>0</v>
      </c>
      <c r="P148" s="298">
        <v>0</v>
      </c>
      <c r="Q148" s="282">
        <v>0</v>
      </c>
      <c r="R148" s="298">
        <v>0</v>
      </c>
      <c r="S148" s="282">
        <v>0</v>
      </c>
      <c r="T148" s="298">
        <v>0</v>
      </c>
      <c r="U148" s="282">
        <v>0</v>
      </c>
      <c r="V148" s="298">
        <v>0</v>
      </c>
      <c r="W148" s="282">
        <v>0</v>
      </c>
      <c r="X148" s="298">
        <v>0</v>
      </c>
      <c r="Y148" s="282">
        <v>0</v>
      </c>
      <c r="Z148" s="282">
        <f>F148+H148+J148+L148+N148+P148</f>
        <v>0</v>
      </c>
      <c r="AA148" s="282">
        <f t="shared" si="138"/>
        <v>0</v>
      </c>
    </row>
    <row r="149" spans="1:27" s="294" customFormat="1" x14ac:dyDescent="0.25">
      <c r="A149" s="333" t="s">
        <v>774</v>
      </c>
      <c r="B149" s="296" t="s">
        <v>1078</v>
      </c>
      <c r="C149" s="311" t="s">
        <v>755</v>
      </c>
      <c r="D149" s="282" t="s">
        <v>290</v>
      </c>
      <c r="E149" s="282" t="s">
        <v>290</v>
      </c>
      <c r="F149" s="298"/>
      <c r="G149" s="282" t="s">
        <v>290</v>
      </c>
      <c r="H149" s="298"/>
      <c r="I149" s="282" t="s">
        <v>290</v>
      </c>
      <c r="J149" s="298"/>
      <c r="K149" s="282" t="s">
        <v>290</v>
      </c>
      <c r="L149" s="298"/>
      <c r="M149" s="282" t="s">
        <v>290</v>
      </c>
      <c r="N149" s="298"/>
      <c r="O149" s="282" t="s">
        <v>290</v>
      </c>
      <c r="P149" s="298"/>
      <c r="Q149" s="282" t="s">
        <v>290</v>
      </c>
      <c r="R149" s="298"/>
      <c r="S149" s="282" t="s">
        <v>290</v>
      </c>
      <c r="T149" s="298"/>
      <c r="U149" s="282" t="s">
        <v>290</v>
      </c>
      <c r="V149" s="298"/>
      <c r="W149" s="282" t="s">
        <v>290</v>
      </c>
      <c r="X149" s="298"/>
      <c r="Y149" s="282" t="s">
        <v>290</v>
      </c>
      <c r="Z149" s="298" t="s">
        <v>290</v>
      </c>
      <c r="AA149" s="298" t="s">
        <v>290</v>
      </c>
    </row>
    <row r="150" spans="1:27" s="294" customFormat="1" ht="31.5" x14ac:dyDescent="0.25">
      <c r="A150" s="333" t="s">
        <v>775</v>
      </c>
      <c r="B150" s="297" t="s">
        <v>825</v>
      </c>
      <c r="C150" s="311" t="s">
        <v>755</v>
      </c>
      <c r="D150" s="282" t="s">
        <v>290</v>
      </c>
      <c r="E150" s="282" t="s">
        <v>290</v>
      </c>
      <c r="F150" s="282">
        <f t="shared" ref="F150" si="139">F151+F152</f>
        <v>0</v>
      </c>
      <c r="G150" s="282" t="s">
        <v>290</v>
      </c>
      <c r="H150" s="282">
        <f t="shared" ref="H150" si="140">H151+H152</f>
        <v>0</v>
      </c>
      <c r="I150" s="282" t="s">
        <v>290</v>
      </c>
      <c r="J150" s="282">
        <f t="shared" ref="J150" si="141">J151+J152</f>
        <v>0</v>
      </c>
      <c r="K150" s="282" t="s">
        <v>290</v>
      </c>
      <c r="L150" s="282">
        <f>L151+L152</f>
        <v>0</v>
      </c>
      <c r="M150" s="282" t="s">
        <v>290</v>
      </c>
      <c r="N150" s="282">
        <f>N151+N152</f>
        <v>0</v>
      </c>
      <c r="O150" s="282" t="s">
        <v>290</v>
      </c>
      <c r="P150" s="282">
        <f>P151+P152</f>
        <v>0</v>
      </c>
      <c r="Q150" s="282" t="s">
        <v>290</v>
      </c>
      <c r="R150" s="282">
        <f>R151+R152</f>
        <v>0</v>
      </c>
      <c r="S150" s="282" t="s">
        <v>290</v>
      </c>
      <c r="T150" s="282">
        <f>T151+T152</f>
        <v>0</v>
      </c>
      <c r="U150" s="282" t="s">
        <v>290</v>
      </c>
      <c r="V150" s="282">
        <f>V151+V152</f>
        <v>0</v>
      </c>
      <c r="W150" s="282" t="s">
        <v>290</v>
      </c>
      <c r="X150" s="282">
        <f>X151+X152</f>
        <v>0</v>
      </c>
      <c r="Y150" s="282" t="s">
        <v>290</v>
      </c>
      <c r="Z150" s="298" t="s">
        <v>290</v>
      </c>
      <c r="AA150" s="298" t="s">
        <v>290</v>
      </c>
    </row>
    <row r="151" spans="1:27" s="294" customFormat="1" x14ac:dyDescent="0.25">
      <c r="A151" s="333" t="s">
        <v>1006</v>
      </c>
      <c r="B151" s="300" t="s">
        <v>649</v>
      </c>
      <c r="C151" s="311" t="s">
        <v>755</v>
      </c>
      <c r="D151" s="282" t="s">
        <v>290</v>
      </c>
      <c r="E151" s="282" t="s">
        <v>290</v>
      </c>
      <c r="F151" s="298"/>
      <c r="G151" s="282" t="s">
        <v>290</v>
      </c>
      <c r="H151" s="298"/>
      <c r="I151" s="282" t="s">
        <v>290</v>
      </c>
      <c r="J151" s="298"/>
      <c r="K151" s="282" t="s">
        <v>290</v>
      </c>
      <c r="L151" s="298"/>
      <c r="M151" s="282" t="s">
        <v>290</v>
      </c>
      <c r="N151" s="298"/>
      <c r="O151" s="282" t="s">
        <v>290</v>
      </c>
      <c r="P151" s="298"/>
      <c r="Q151" s="282" t="s">
        <v>290</v>
      </c>
      <c r="R151" s="298"/>
      <c r="S151" s="282" t="s">
        <v>290</v>
      </c>
      <c r="T151" s="298"/>
      <c r="U151" s="282" t="s">
        <v>290</v>
      </c>
      <c r="V151" s="298"/>
      <c r="W151" s="282" t="s">
        <v>290</v>
      </c>
      <c r="X151" s="298"/>
      <c r="Y151" s="282" t="s">
        <v>290</v>
      </c>
      <c r="Z151" s="298" t="s">
        <v>290</v>
      </c>
      <c r="AA151" s="298" t="s">
        <v>290</v>
      </c>
    </row>
    <row r="152" spans="1:27" s="294" customFormat="1" x14ac:dyDescent="0.25">
      <c r="A152" s="333" t="s">
        <v>1007</v>
      </c>
      <c r="B152" s="300" t="s">
        <v>637</v>
      </c>
      <c r="C152" s="311" t="s">
        <v>755</v>
      </c>
      <c r="D152" s="282" t="s">
        <v>290</v>
      </c>
      <c r="E152" s="282" t="s">
        <v>290</v>
      </c>
      <c r="F152" s="298"/>
      <c r="G152" s="282" t="s">
        <v>290</v>
      </c>
      <c r="H152" s="298"/>
      <c r="I152" s="282" t="s">
        <v>290</v>
      </c>
      <c r="J152" s="298"/>
      <c r="K152" s="282" t="s">
        <v>290</v>
      </c>
      <c r="L152" s="298"/>
      <c r="M152" s="282" t="s">
        <v>290</v>
      </c>
      <c r="N152" s="298"/>
      <c r="O152" s="282" t="s">
        <v>290</v>
      </c>
      <c r="P152" s="298"/>
      <c r="Q152" s="282" t="s">
        <v>290</v>
      </c>
      <c r="R152" s="298"/>
      <c r="S152" s="282" t="s">
        <v>290</v>
      </c>
      <c r="T152" s="298"/>
      <c r="U152" s="282" t="s">
        <v>290</v>
      </c>
      <c r="V152" s="298"/>
      <c r="W152" s="282" t="s">
        <v>290</v>
      </c>
      <c r="X152" s="298"/>
      <c r="Y152" s="282" t="s">
        <v>290</v>
      </c>
      <c r="Z152" s="298" t="s">
        <v>290</v>
      </c>
      <c r="AA152" s="298" t="s">
        <v>290</v>
      </c>
    </row>
    <row r="153" spans="1:27" s="294" customFormat="1" x14ac:dyDescent="0.25">
      <c r="A153" s="333" t="s">
        <v>776</v>
      </c>
      <c r="B153" s="296" t="s">
        <v>957</v>
      </c>
      <c r="C153" s="311" t="s">
        <v>755</v>
      </c>
      <c r="D153" s="282">
        <v>-212.3762790839387</v>
      </c>
      <c r="E153" s="282">
        <v>118.47266875340527</v>
      </c>
      <c r="F153" s="298">
        <v>168.30187116427183</v>
      </c>
      <c r="G153" s="282">
        <v>132.8814962821763</v>
      </c>
      <c r="H153" s="298">
        <v>90.870717444541</v>
      </c>
      <c r="I153" s="282">
        <v>113.34558781749566</v>
      </c>
      <c r="J153" s="298">
        <v>106.69440895971364</v>
      </c>
      <c r="K153" s="282">
        <v>107.4006414148961</v>
      </c>
      <c r="L153" s="298">
        <v>92.741190083835306</v>
      </c>
      <c r="M153" s="282">
        <v>117.65681728216126</v>
      </c>
      <c r="N153" s="298">
        <v>91.078331808052042</v>
      </c>
      <c r="O153" s="282">
        <v>114.53664585495665</v>
      </c>
      <c r="P153" s="298">
        <v>91.078331808052042</v>
      </c>
      <c r="Q153" s="282">
        <v>103.96685313997466</v>
      </c>
      <c r="R153" s="298">
        <v>0</v>
      </c>
      <c r="S153" s="282">
        <v>103.88158461177768</v>
      </c>
      <c r="T153" s="298">
        <v>0</v>
      </c>
      <c r="U153" s="282">
        <v>140.17661558486103</v>
      </c>
      <c r="V153" s="298">
        <v>0</v>
      </c>
      <c r="W153" s="282">
        <v>144.20082763952183</v>
      </c>
      <c r="X153" s="298">
        <v>0</v>
      </c>
      <c r="Y153" s="282">
        <v>147.76818200698554</v>
      </c>
      <c r="Z153" s="282">
        <f t="shared" ref="Z153:Z158" si="142">F153+H153+J153+L153+N153+P153</f>
        <v>640.76485126846592</v>
      </c>
      <c r="AA153" s="282">
        <f t="shared" ref="AA153:AA158" si="143">I153+K153+M153+O153+Q153+S153+U153+W153+Y153+G153</f>
        <v>1225.8152516348068</v>
      </c>
    </row>
    <row r="154" spans="1:27" s="295" customFormat="1" x14ac:dyDescent="0.25">
      <c r="A154" s="331" t="s">
        <v>32</v>
      </c>
      <c r="B154" s="308" t="s">
        <v>11</v>
      </c>
      <c r="C154" s="332" t="s">
        <v>755</v>
      </c>
      <c r="D154" s="309">
        <f>D155+D156+D157+D158</f>
        <v>-25.12979572855869</v>
      </c>
      <c r="E154" s="309">
        <f t="shared" ref="E154:Y154" si="144">E155+E156+E157+E158</f>
        <v>99.487545362577407</v>
      </c>
      <c r="F154" s="309">
        <f t="shared" si="144"/>
        <v>119.30220823209262</v>
      </c>
      <c r="G154" s="309">
        <f t="shared" si="144"/>
        <v>211.98759024147861</v>
      </c>
      <c r="H154" s="309">
        <f t="shared" si="144"/>
        <v>580.26848934894429</v>
      </c>
      <c r="I154" s="309">
        <f t="shared" si="144"/>
        <v>307.02148696087983</v>
      </c>
      <c r="J154" s="309">
        <f t="shared" si="144"/>
        <v>811.51951472734333</v>
      </c>
      <c r="K154" s="309">
        <f t="shared" si="144"/>
        <v>371.82929105394339</v>
      </c>
      <c r="L154" s="309">
        <f t="shared" si="144"/>
        <v>669.80468422739204</v>
      </c>
      <c r="M154" s="309">
        <f t="shared" si="144"/>
        <v>205.70678952853592</v>
      </c>
      <c r="N154" s="309">
        <f t="shared" si="144"/>
        <v>699.40045464836908</v>
      </c>
      <c r="O154" s="309">
        <f t="shared" si="144"/>
        <v>220.80737469261553</v>
      </c>
      <c r="P154" s="309">
        <f t="shared" si="144"/>
        <v>780.18519425535828</v>
      </c>
      <c r="Q154" s="309">
        <f t="shared" si="144"/>
        <v>102.62546343523195</v>
      </c>
      <c r="R154" s="309">
        <f t="shared" si="144"/>
        <v>0</v>
      </c>
      <c r="S154" s="309">
        <f t="shared" si="144"/>
        <v>101.97862691218609</v>
      </c>
      <c r="T154" s="309">
        <f t="shared" si="144"/>
        <v>0</v>
      </c>
      <c r="U154" s="309">
        <f t="shared" si="144"/>
        <v>139.23639732898346</v>
      </c>
      <c r="V154" s="309">
        <f t="shared" si="144"/>
        <v>0</v>
      </c>
      <c r="W154" s="309">
        <f t="shared" si="144"/>
        <v>145.16588206920255</v>
      </c>
      <c r="X154" s="309">
        <f t="shared" si="144"/>
        <v>0</v>
      </c>
      <c r="Y154" s="309">
        <f t="shared" si="144"/>
        <v>167.77503563302039</v>
      </c>
      <c r="Z154" s="309">
        <f t="shared" si="142"/>
        <v>3660.4805454395</v>
      </c>
      <c r="AA154" s="309">
        <f t="shared" si="143"/>
        <v>1974.1339378560776</v>
      </c>
    </row>
    <row r="155" spans="1:27" s="294" customFormat="1" x14ac:dyDescent="0.25">
      <c r="A155" s="333" t="s">
        <v>52</v>
      </c>
      <c r="B155" s="307" t="s">
        <v>830</v>
      </c>
      <c r="C155" s="311" t="s">
        <v>755</v>
      </c>
      <c r="D155" s="282">
        <f>D382+D398</f>
        <v>0</v>
      </c>
      <c r="E155" s="282">
        <f t="shared" ref="E155:Y155" si="145">E382+E398</f>
        <v>0</v>
      </c>
      <c r="F155" s="282">
        <f t="shared" si="145"/>
        <v>0</v>
      </c>
      <c r="G155" s="282">
        <f t="shared" si="145"/>
        <v>0</v>
      </c>
      <c r="H155" s="282">
        <f t="shared" si="145"/>
        <v>0</v>
      </c>
      <c r="I155" s="282">
        <f t="shared" si="145"/>
        <v>0</v>
      </c>
      <c r="J155" s="282">
        <f t="shared" si="145"/>
        <v>0</v>
      </c>
      <c r="K155" s="282">
        <f t="shared" si="145"/>
        <v>251.602</v>
      </c>
      <c r="L155" s="282">
        <f t="shared" si="145"/>
        <v>0</v>
      </c>
      <c r="M155" s="282">
        <f t="shared" si="145"/>
        <v>0</v>
      </c>
      <c r="N155" s="282">
        <f t="shared" si="145"/>
        <v>0</v>
      </c>
      <c r="O155" s="282">
        <f t="shared" si="145"/>
        <v>0</v>
      </c>
      <c r="P155" s="282">
        <f t="shared" si="145"/>
        <v>0</v>
      </c>
      <c r="Q155" s="282">
        <f t="shared" si="145"/>
        <v>0</v>
      </c>
      <c r="R155" s="282">
        <f t="shared" si="145"/>
        <v>0</v>
      </c>
      <c r="S155" s="282">
        <f t="shared" si="145"/>
        <v>0</v>
      </c>
      <c r="T155" s="282">
        <f t="shared" si="145"/>
        <v>0</v>
      </c>
      <c r="U155" s="282">
        <f t="shared" si="145"/>
        <v>0</v>
      </c>
      <c r="V155" s="282">
        <f t="shared" si="145"/>
        <v>0</v>
      </c>
      <c r="W155" s="282">
        <f t="shared" si="145"/>
        <v>0</v>
      </c>
      <c r="X155" s="282">
        <f t="shared" si="145"/>
        <v>0</v>
      </c>
      <c r="Y155" s="282">
        <f t="shared" si="145"/>
        <v>0</v>
      </c>
      <c r="Z155" s="282">
        <f t="shared" si="142"/>
        <v>0</v>
      </c>
      <c r="AA155" s="282">
        <f t="shared" si="143"/>
        <v>251.602</v>
      </c>
    </row>
    <row r="156" spans="1:27" s="294" customFormat="1" x14ac:dyDescent="0.25">
      <c r="A156" s="333" t="s">
        <v>53</v>
      </c>
      <c r="B156" s="307" t="s">
        <v>13</v>
      </c>
      <c r="C156" s="311" t="s">
        <v>755</v>
      </c>
      <c r="D156" s="282">
        <v>0</v>
      </c>
      <c r="E156" s="282">
        <v>3.1203819606959495</v>
      </c>
      <c r="F156" s="298">
        <v>3.975640797501808</v>
      </c>
      <c r="G156" s="282">
        <v>3.5835454178434718</v>
      </c>
      <c r="H156" s="298">
        <v>6.0206430116974365</v>
      </c>
      <c r="I156" s="282">
        <v>0</v>
      </c>
      <c r="J156" s="298">
        <v>0</v>
      </c>
      <c r="K156" s="282">
        <v>6.7469954527933238</v>
      </c>
      <c r="L156" s="298">
        <v>0</v>
      </c>
      <c r="M156" s="282">
        <v>0</v>
      </c>
      <c r="N156" s="298">
        <v>0</v>
      </c>
      <c r="O156" s="282">
        <v>0</v>
      </c>
      <c r="P156" s="298">
        <v>0</v>
      </c>
      <c r="Q156" s="282">
        <v>0</v>
      </c>
      <c r="R156" s="298">
        <v>0</v>
      </c>
      <c r="S156" s="282">
        <v>0</v>
      </c>
      <c r="T156" s="298">
        <v>0</v>
      </c>
      <c r="U156" s="282">
        <v>0</v>
      </c>
      <c r="V156" s="298">
        <v>0</v>
      </c>
      <c r="W156" s="282">
        <v>0</v>
      </c>
      <c r="X156" s="298">
        <v>0</v>
      </c>
      <c r="Y156" s="282">
        <v>0</v>
      </c>
      <c r="Z156" s="282">
        <f t="shared" si="142"/>
        <v>9.9962838091992445</v>
      </c>
      <c r="AA156" s="282">
        <f t="shared" si="143"/>
        <v>10.330540870636796</v>
      </c>
    </row>
    <row r="157" spans="1:27" s="294" customFormat="1" x14ac:dyDescent="0.25">
      <c r="A157" s="333" t="s">
        <v>65</v>
      </c>
      <c r="B157" s="307" t="s">
        <v>14</v>
      </c>
      <c r="C157" s="311" t="s">
        <v>755</v>
      </c>
      <c r="D157" s="282">
        <v>0</v>
      </c>
      <c r="E157" s="282">
        <v>39.485706386416105</v>
      </c>
      <c r="F157" s="298">
        <v>38.154048403084211</v>
      </c>
      <c r="G157" s="282">
        <v>16.954206201309624</v>
      </c>
      <c r="H157" s="298">
        <v>278.85945058888876</v>
      </c>
      <c r="I157" s="282">
        <v>0</v>
      </c>
      <c r="J157" s="298">
        <v>398.02160569783223</v>
      </c>
      <c r="K157" s="282">
        <v>118.59285503381184</v>
      </c>
      <c r="L157" s="298">
        <v>214.62927786204563</v>
      </c>
      <c r="M157" s="282">
        <v>48.847737280991787</v>
      </c>
      <c r="N157" s="298">
        <v>254.97428856759058</v>
      </c>
      <c r="O157" s="282">
        <v>104.87338914695616</v>
      </c>
      <c r="P157" s="298">
        <v>321.01650357710616</v>
      </c>
      <c r="Q157" s="282">
        <v>48.132369181319461</v>
      </c>
      <c r="R157" s="298">
        <v>0</v>
      </c>
      <c r="S157" s="282">
        <v>50.989313456093868</v>
      </c>
      <c r="T157" s="298">
        <v>0</v>
      </c>
      <c r="U157" s="282">
        <v>69.618198664491729</v>
      </c>
      <c r="V157" s="298">
        <v>0</v>
      </c>
      <c r="W157" s="282">
        <v>71.193362413228769</v>
      </c>
      <c r="X157" s="298">
        <v>0</v>
      </c>
      <c r="Y157" s="282">
        <v>78.45115508677894</v>
      </c>
      <c r="Z157" s="282">
        <f t="shared" si="142"/>
        <v>1505.6551746965474</v>
      </c>
      <c r="AA157" s="282">
        <f t="shared" si="143"/>
        <v>607.65258646498216</v>
      </c>
    </row>
    <row r="158" spans="1:27" s="294" customFormat="1" ht="18" customHeight="1" x14ac:dyDescent="0.25">
      <c r="A158" s="333" t="s">
        <v>66</v>
      </c>
      <c r="B158" s="307" t="s">
        <v>831</v>
      </c>
      <c r="C158" s="311" t="s">
        <v>755</v>
      </c>
      <c r="D158" s="282">
        <f>D139-D155-D156-D157</f>
        <v>-25.12979572855869</v>
      </c>
      <c r="E158" s="282">
        <f t="shared" ref="E158:Y158" si="146">E139-E155-E156-E157</f>
        <v>56.881457015465351</v>
      </c>
      <c r="F158" s="282">
        <f t="shared" si="146"/>
        <v>77.172519031506596</v>
      </c>
      <c r="G158" s="282">
        <f t="shared" si="146"/>
        <v>191.44983862232553</v>
      </c>
      <c r="H158" s="282">
        <f t="shared" si="146"/>
        <v>295.38839574835811</v>
      </c>
      <c r="I158" s="282">
        <f t="shared" si="146"/>
        <v>307.02148696087983</v>
      </c>
      <c r="J158" s="282">
        <f t="shared" si="146"/>
        <v>413.49790902951111</v>
      </c>
      <c r="K158" s="282">
        <f t="shared" si="146"/>
        <v>-5.1125594326617829</v>
      </c>
      <c r="L158" s="282">
        <f t="shared" si="146"/>
        <v>455.17540636534642</v>
      </c>
      <c r="M158" s="282">
        <f t="shared" si="146"/>
        <v>156.85905224754413</v>
      </c>
      <c r="N158" s="282">
        <f t="shared" si="146"/>
        <v>444.4261660807785</v>
      </c>
      <c r="O158" s="282">
        <f t="shared" si="146"/>
        <v>115.93398554565937</v>
      </c>
      <c r="P158" s="282">
        <f t="shared" si="146"/>
        <v>459.16869067825212</v>
      </c>
      <c r="Q158" s="282">
        <f t="shared" si="146"/>
        <v>54.493094253912489</v>
      </c>
      <c r="R158" s="282">
        <f t="shared" si="146"/>
        <v>0</v>
      </c>
      <c r="S158" s="282">
        <f t="shared" si="146"/>
        <v>50.989313456092219</v>
      </c>
      <c r="T158" s="282">
        <f t="shared" si="146"/>
        <v>0</v>
      </c>
      <c r="U158" s="282">
        <f t="shared" si="146"/>
        <v>69.618198664491729</v>
      </c>
      <c r="V158" s="282">
        <f t="shared" si="146"/>
        <v>0</v>
      </c>
      <c r="W158" s="282">
        <f t="shared" si="146"/>
        <v>73.972519655973784</v>
      </c>
      <c r="X158" s="282">
        <f t="shared" si="146"/>
        <v>0</v>
      </c>
      <c r="Y158" s="282">
        <f t="shared" si="146"/>
        <v>89.323880546241455</v>
      </c>
      <c r="Z158" s="282">
        <f t="shared" si="142"/>
        <v>2144.8290869337529</v>
      </c>
      <c r="AA158" s="282">
        <f t="shared" si="143"/>
        <v>1104.5488105204586</v>
      </c>
    </row>
    <row r="159" spans="1:27" s="294" customFormat="1" ht="18" customHeight="1" x14ac:dyDescent="0.25">
      <c r="A159" s="333" t="s">
        <v>538</v>
      </c>
      <c r="B159" s="310" t="s">
        <v>874</v>
      </c>
      <c r="C159" s="311" t="s">
        <v>290</v>
      </c>
      <c r="D159" s="282" t="s">
        <v>290</v>
      </c>
      <c r="E159" s="282" t="s">
        <v>290</v>
      </c>
      <c r="F159" s="303"/>
      <c r="G159" s="282" t="s">
        <v>290</v>
      </c>
      <c r="H159" s="303"/>
      <c r="I159" s="282" t="s">
        <v>290</v>
      </c>
      <c r="J159" s="303"/>
      <c r="K159" s="282" t="s">
        <v>290</v>
      </c>
      <c r="L159" s="303"/>
      <c r="M159" s="282" t="s">
        <v>290</v>
      </c>
      <c r="N159" s="303"/>
      <c r="O159" s="282" t="s">
        <v>290</v>
      </c>
      <c r="P159" s="303"/>
      <c r="Q159" s="282" t="s">
        <v>290</v>
      </c>
      <c r="R159" s="303"/>
      <c r="S159" s="282" t="s">
        <v>290</v>
      </c>
      <c r="T159" s="303"/>
      <c r="U159" s="282" t="s">
        <v>290</v>
      </c>
      <c r="V159" s="303"/>
      <c r="W159" s="282" t="s">
        <v>290</v>
      </c>
      <c r="X159" s="303"/>
      <c r="Y159" s="282" t="s">
        <v>290</v>
      </c>
      <c r="Z159" s="282" t="s">
        <v>290</v>
      </c>
      <c r="AA159" s="282" t="s">
        <v>290</v>
      </c>
    </row>
    <row r="160" spans="1:27" s="294" customFormat="1" ht="37.5" customHeight="1" x14ac:dyDescent="0.25">
      <c r="A160" s="333" t="s">
        <v>539</v>
      </c>
      <c r="B160" s="307" t="s">
        <v>1089</v>
      </c>
      <c r="C160" s="311" t="s">
        <v>755</v>
      </c>
      <c r="D160" s="282">
        <f>D109+D105+D69</f>
        <v>595.23750605761086</v>
      </c>
      <c r="E160" s="282">
        <f t="shared" ref="E160:H160" si="147">E109+E105+E69</f>
        <v>583.81334522215889</v>
      </c>
      <c r="F160" s="282">
        <f t="shared" si="147"/>
        <v>806.84921218328395</v>
      </c>
      <c r="G160" s="282">
        <f t="shared" si="147"/>
        <v>854.50845474471578</v>
      </c>
      <c r="H160" s="282">
        <f t="shared" si="147"/>
        <v>1326.7501932775326</v>
      </c>
      <c r="I160" s="282">
        <f>I109+I105+I69</f>
        <v>722.74673005476643</v>
      </c>
      <c r="J160" s="282">
        <f t="shared" ref="J160" si="148">J109+J105+J69</f>
        <v>1621.1696512067849</v>
      </c>
      <c r="K160" s="282">
        <f t="shared" ref="K160:Y160" si="149">K109+K105+K69</f>
        <v>870.07360136370278</v>
      </c>
      <c r="L160" s="282">
        <f t="shared" si="149"/>
        <v>1558.9776668134659</v>
      </c>
      <c r="M160" s="282">
        <f t="shared" si="149"/>
        <v>738.15576165954894</v>
      </c>
      <c r="N160" s="282">
        <f t="shared" si="149"/>
        <v>1657.5773595165538</v>
      </c>
      <c r="O160" s="282">
        <f t="shared" si="149"/>
        <v>736.75713277563636</v>
      </c>
      <c r="P160" s="282">
        <f t="shared" si="149"/>
        <v>1765.2903456592062</v>
      </c>
      <c r="Q160" s="282">
        <f t="shared" si="149"/>
        <v>634.1083070379492</v>
      </c>
      <c r="R160" s="282">
        <f t="shared" si="149"/>
        <v>0</v>
      </c>
      <c r="S160" s="282">
        <f t="shared" si="149"/>
        <v>668.81863370860401</v>
      </c>
      <c r="T160" s="282">
        <f t="shared" si="149"/>
        <v>0</v>
      </c>
      <c r="U160" s="282">
        <f t="shared" si="149"/>
        <v>736.37189592623963</v>
      </c>
      <c r="V160" s="282">
        <f t="shared" si="149"/>
        <v>0</v>
      </c>
      <c r="W160" s="282">
        <f t="shared" si="149"/>
        <v>765.60404301601989</v>
      </c>
      <c r="X160" s="282">
        <f t="shared" si="149"/>
        <v>0</v>
      </c>
      <c r="Y160" s="282">
        <f t="shared" si="149"/>
        <v>816.55858778187746</v>
      </c>
      <c r="Z160" s="282">
        <f>F160+H160+J160+L160+N160+P160</f>
        <v>8736.6144286568269</v>
      </c>
      <c r="AA160" s="282">
        <f t="shared" ref="AA160:AA165" si="150">I160+K160+M160+O160+Q160+S160+U160+W160+Y160+G160</f>
        <v>7543.7031480690612</v>
      </c>
    </row>
    <row r="161" spans="1:27" s="294" customFormat="1" ht="18" customHeight="1" x14ac:dyDescent="0.25">
      <c r="A161" s="333" t="s">
        <v>540</v>
      </c>
      <c r="B161" s="307" t="s">
        <v>1041</v>
      </c>
      <c r="C161" s="311" t="s">
        <v>755</v>
      </c>
      <c r="D161" s="282">
        <v>2346.6289999999999</v>
      </c>
      <c r="E161" s="282">
        <v>1923.117348</v>
      </c>
      <c r="F161" s="298">
        <v>1706.2772779999998</v>
      </c>
      <c r="G161" s="282">
        <v>1706.2772779999998</v>
      </c>
      <c r="H161" s="298">
        <v>1025.393278</v>
      </c>
      <c r="I161" s="282">
        <v>473.01870000000002</v>
      </c>
      <c r="J161" s="298">
        <v>925.3932779999999</v>
      </c>
      <c r="K161" s="282">
        <v>0.88032578715563636</v>
      </c>
      <c r="L161" s="298">
        <v>615.3932779999999</v>
      </c>
      <c r="M161" s="282">
        <f>K163</f>
        <v>3.410605131648481E-16</v>
      </c>
      <c r="N161" s="298">
        <v>510.29527799999994</v>
      </c>
      <c r="O161" s="282">
        <f>M163</f>
        <v>3.410605131648481E-16</v>
      </c>
      <c r="P161" s="298">
        <v>540.48027799999988</v>
      </c>
      <c r="Q161" s="282">
        <f>O163</f>
        <v>3.410605131648481E-16</v>
      </c>
      <c r="R161" s="298">
        <v>0</v>
      </c>
      <c r="S161" s="282">
        <f>Q163</f>
        <v>3.410605131648481E-16</v>
      </c>
      <c r="T161" s="298">
        <v>0</v>
      </c>
      <c r="U161" s="282">
        <f>S163</f>
        <v>3.410605131648481E-16</v>
      </c>
      <c r="V161" s="298">
        <v>0</v>
      </c>
      <c r="W161" s="282">
        <f>U163</f>
        <v>3.410605131648481E-16</v>
      </c>
      <c r="X161" s="298">
        <v>0</v>
      </c>
      <c r="Y161" s="282">
        <f>W163</f>
        <v>3.410605131648481E-16</v>
      </c>
      <c r="Z161" s="282">
        <f>F161+H161+J161+L161+N161+P161</f>
        <v>5323.2326679999996</v>
      </c>
      <c r="AA161" s="282">
        <f t="shared" si="150"/>
        <v>2180.1763037871556</v>
      </c>
    </row>
    <row r="162" spans="1:27" s="294" customFormat="1" ht="18" customHeight="1" x14ac:dyDescent="0.25">
      <c r="A162" s="333" t="s">
        <v>939</v>
      </c>
      <c r="B162" s="301" t="s">
        <v>962</v>
      </c>
      <c r="C162" s="311" t="s">
        <v>755</v>
      </c>
      <c r="D162" s="282">
        <v>341.42500000000001</v>
      </c>
      <c r="E162" s="282">
        <v>491.63982099999998</v>
      </c>
      <c r="F162" s="298">
        <v>577.36675099999991</v>
      </c>
      <c r="G162" s="282"/>
      <c r="H162" s="298">
        <f>F164</f>
        <v>77.364529828695524</v>
      </c>
      <c r="I162" s="282"/>
      <c r="J162" s="298">
        <f>H164</f>
        <v>837.84952982869549</v>
      </c>
      <c r="K162" s="282"/>
      <c r="L162" s="298">
        <f>J164</f>
        <v>117.9245298286955</v>
      </c>
      <c r="M162" s="282">
        <f>K164</f>
        <v>0</v>
      </c>
      <c r="N162" s="298">
        <f>L164</f>
        <v>12.826529828695493</v>
      </c>
      <c r="O162" s="282">
        <f>M164</f>
        <v>0</v>
      </c>
      <c r="P162" s="298">
        <f>N164</f>
        <v>12.826529828695493</v>
      </c>
      <c r="Q162" s="282">
        <f>O164</f>
        <v>0</v>
      </c>
      <c r="R162" s="298"/>
      <c r="S162" s="282">
        <f>Q164</f>
        <v>0</v>
      </c>
      <c r="T162" s="298"/>
      <c r="U162" s="282">
        <f>S164</f>
        <v>0</v>
      </c>
      <c r="V162" s="298"/>
      <c r="W162" s="282">
        <f>U164</f>
        <v>0</v>
      </c>
      <c r="X162" s="298"/>
      <c r="Y162" s="282">
        <f>W164</f>
        <v>0</v>
      </c>
      <c r="Z162" s="282">
        <f>F162+H162+J162+L162+N162+P162</f>
        <v>1636.1584001434776</v>
      </c>
      <c r="AA162" s="282">
        <f t="shared" si="150"/>
        <v>0</v>
      </c>
    </row>
    <row r="163" spans="1:27" s="294" customFormat="1" ht="18" customHeight="1" x14ac:dyDescent="0.25">
      <c r="A163" s="333" t="s">
        <v>642</v>
      </c>
      <c r="B163" s="307" t="s">
        <v>1096</v>
      </c>
      <c r="C163" s="311" t="s">
        <v>755</v>
      </c>
      <c r="D163" s="282">
        <v>1923.117348</v>
      </c>
      <c r="E163" s="282">
        <v>1706.2772779999998</v>
      </c>
      <c r="F163" s="298">
        <v>1025.393278</v>
      </c>
      <c r="G163" s="282">
        <v>473.01870000000002</v>
      </c>
      <c r="H163" s="298">
        <v>925.3932779999999</v>
      </c>
      <c r="I163" s="282">
        <v>0.88032578715563636</v>
      </c>
      <c r="J163" s="298">
        <v>615.3932779999999</v>
      </c>
      <c r="K163" s="282">
        <v>3.410605131648481E-16</v>
      </c>
      <c r="L163" s="298">
        <v>510.29527799999994</v>
      </c>
      <c r="M163" s="282">
        <v>3.410605131648481E-16</v>
      </c>
      <c r="N163" s="298">
        <v>540.48027799999988</v>
      </c>
      <c r="O163" s="282">
        <v>3.410605131648481E-16</v>
      </c>
      <c r="P163" s="298">
        <v>40.480277999999934</v>
      </c>
      <c r="Q163" s="282">
        <v>3.410605131648481E-16</v>
      </c>
      <c r="R163" s="298">
        <v>0</v>
      </c>
      <c r="S163" s="282">
        <v>3.410605131648481E-16</v>
      </c>
      <c r="T163" s="298">
        <v>0</v>
      </c>
      <c r="U163" s="282">
        <v>3.410605131648481E-16</v>
      </c>
      <c r="V163" s="298">
        <v>0</v>
      </c>
      <c r="W163" s="282">
        <v>3.410605131648481E-16</v>
      </c>
      <c r="X163" s="298">
        <v>0</v>
      </c>
      <c r="Y163" s="282">
        <v>3.410605131648481E-16</v>
      </c>
      <c r="Z163" s="282">
        <f>F163+H163+J163+L163+N163+P163</f>
        <v>3657.4356680000001</v>
      </c>
      <c r="AA163" s="282">
        <f t="shared" si="150"/>
        <v>473.89902578715567</v>
      </c>
    </row>
    <row r="164" spans="1:27" s="294" customFormat="1" ht="18" customHeight="1" x14ac:dyDescent="0.25">
      <c r="A164" s="333" t="s">
        <v>940</v>
      </c>
      <c r="B164" s="301" t="s">
        <v>963</v>
      </c>
      <c r="C164" s="311" t="s">
        <v>755</v>
      </c>
      <c r="D164" s="282">
        <v>491.63982099999998</v>
      </c>
      <c r="E164" s="282">
        <v>577.36675099999991</v>
      </c>
      <c r="F164" s="298">
        <v>77.364529828695524</v>
      </c>
      <c r="G164" s="282"/>
      <c r="H164" s="298">
        <v>837.84952982869549</v>
      </c>
      <c r="I164" s="282"/>
      <c r="J164" s="298">
        <v>117.9245298286955</v>
      </c>
      <c r="K164" s="282"/>
      <c r="L164" s="298">
        <v>12.826529828695493</v>
      </c>
      <c r="M164" s="282"/>
      <c r="N164" s="298">
        <v>12.826529828695493</v>
      </c>
      <c r="O164" s="282"/>
      <c r="P164" s="298">
        <v>12.826529828695493</v>
      </c>
      <c r="Q164" s="282"/>
      <c r="R164" s="298"/>
      <c r="S164" s="282"/>
      <c r="T164" s="298"/>
      <c r="U164" s="282"/>
      <c r="V164" s="298"/>
      <c r="W164" s="282"/>
      <c r="X164" s="298"/>
      <c r="Y164" s="282"/>
      <c r="Z164" s="282">
        <f>F164+H164+J164+L164+N164+P164</f>
        <v>1071.6181789721732</v>
      </c>
      <c r="AA164" s="282">
        <f t="shared" si="150"/>
        <v>0</v>
      </c>
    </row>
    <row r="165" spans="1:27" s="294" customFormat="1" ht="31.5" x14ac:dyDescent="0.25">
      <c r="A165" s="333" t="s">
        <v>643</v>
      </c>
      <c r="B165" s="307" t="s">
        <v>1097</v>
      </c>
      <c r="C165" s="311" t="s">
        <v>290</v>
      </c>
      <c r="D165" s="282">
        <f t="shared" ref="D165:E165" si="151">IFERROR(D163/D160,0)</f>
        <v>3.230840342600771</v>
      </c>
      <c r="E165" s="282">
        <f t="shared" si="151"/>
        <v>2.9226417860501441</v>
      </c>
      <c r="F165" s="282">
        <f t="shared" ref="F165" si="152">F163/F160</f>
        <v>1.270861100831157</v>
      </c>
      <c r="G165" s="282">
        <f t="shared" ref="G165" si="153">IFERROR(G163/G160,0)</f>
        <v>0.55355648896571097</v>
      </c>
      <c r="H165" s="282">
        <f t="shared" ref="H165" si="154">H163/H160</f>
        <v>0.69748870788852713</v>
      </c>
      <c r="I165" s="282">
        <f t="shared" ref="I165:K165" si="155">IFERROR(I163/I160,0)</f>
        <v>1.2180280457151696E-3</v>
      </c>
      <c r="J165" s="282">
        <f t="shared" ref="J165" si="156">J163/J160</f>
        <v>0.37959832121327114</v>
      </c>
      <c r="K165" s="282">
        <f t="shared" si="155"/>
        <v>3.9199041624787797E-19</v>
      </c>
      <c r="L165" s="282">
        <f>L163/L160</f>
        <v>0.32732686866710425</v>
      </c>
      <c r="M165" s="282">
        <f t="shared" ref="M165" si="157">IFERROR(M163/M160,0)</f>
        <v>4.6204409811563793E-19</v>
      </c>
      <c r="N165" s="282">
        <f>N163/N160</f>
        <v>0.32606639738228294</v>
      </c>
      <c r="O165" s="282">
        <f t="shared" ref="O165" si="158">IFERROR(O163/O160,0)</f>
        <v>4.6292122328011555E-19</v>
      </c>
      <c r="P165" s="282">
        <f>P163/P160</f>
        <v>2.2931229471423595E-2</v>
      </c>
      <c r="Q165" s="282">
        <f t="shared" ref="Q165" si="159">IFERROR(Q163/Q160,0)</f>
        <v>5.3785845316869004E-19</v>
      </c>
      <c r="R165" s="282"/>
      <c r="S165" s="282">
        <f t="shared" ref="S165" si="160">IFERROR(S163/S160,0)</f>
        <v>5.0994469348688027E-19</v>
      </c>
      <c r="T165" s="282"/>
      <c r="U165" s="282">
        <f t="shared" ref="U165" si="161">IFERROR(U163/U160,0)</f>
        <v>4.6316340296481281E-19</v>
      </c>
      <c r="V165" s="282"/>
      <c r="W165" s="282">
        <f t="shared" ref="W165" si="162">IFERROR(W163/W160,0)</f>
        <v>4.4547898652843397E-19</v>
      </c>
      <c r="X165" s="282"/>
      <c r="Y165" s="282">
        <f t="shared" ref="Y165" si="163">IFERROR(Y163/Y160,0)</f>
        <v>4.17680394607464E-19</v>
      </c>
      <c r="Z165" s="282" t="s">
        <v>290</v>
      </c>
      <c r="AA165" s="282">
        <f t="shared" si="150"/>
        <v>0.5547745170114261</v>
      </c>
    </row>
    <row r="166" spans="1:27" s="294" customFormat="1" ht="18.75" x14ac:dyDescent="0.25">
      <c r="A166" s="334" t="s">
        <v>1127</v>
      </c>
      <c r="B166" s="334"/>
      <c r="C166" s="334"/>
      <c r="D166" s="335"/>
      <c r="E166" s="335"/>
      <c r="F166" s="335"/>
      <c r="G166" s="335"/>
      <c r="H166" s="335"/>
      <c r="I166" s="335"/>
      <c r="J166" s="335"/>
      <c r="K166" s="335"/>
      <c r="L166" s="335"/>
      <c r="M166" s="335"/>
      <c r="N166" s="335"/>
      <c r="O166" s="335"/>
      <c r="P166" s="335"/>
      <c r="Q166" s="335"/>
      <c r="R166" s="298"/>
      <c r="S166" s="335"/>
      <c r="T166" s="335"/>
      <c r="U166" s="335"/>
      <c r="V166" s="335"/>
      <c r="W166" s="335"/>
      <c r="X166" s="335"/>
      <c r="Y166" s="335"/>
      <c r="Z166" s="335"/>
      <c r="AA166" s="335"/>
    </row>
    <row r="167" spans="1:27" s="295" customFormat="1" ht="31.5" customHeight="1" x14ac:dyDescent="0.25">
      <c r="A167" s="331" t="s">
        <v>541</v>
      </c>
      <c r="B167" s="308" t="s">
        <v>1042</v>
      </c>
      <c r="C167" s="332" t="s">
        <v>755</v>
      </c>
      <c r="D167" s="309">
        <v>5321.6760000000004</v>
      </c>
      <c r="E167" s="309">
        <v>7507.5919999999996</v>
      </c>
      <c r="F167" s="309">
        <f t="shared" ref="F167" si="164">F168+F172+F173+F174+F175+F176+F177+F178+F181+F184</f>
        <v>10043.098966226227</v>
      </c>
      <c r="G167" s="312">
        <f>G168+G172+G173+G174+G175+G176+G177+G178+G181+G184</f>
        <v>10129.313970592857</v>
      </c>
      <c r="H167" s="309">
        <f t="shared" ref="H167:I167" si="165">H168+H172+H173+H174+H175+H176+H177+H178+H181+H184</f>
        <v>9037.8523833309919</v>
      </c>
      <c r="I167" s="312">
        <f t="shared" si="165"/>
        <v>9581.3974710683451</v>
      </c>
      <c r="J167" s="309">
        <f t="shared" ref="J167" si="166">J168+J172+J173+J174+J175+J176+J177+J178+J181+J184</f>
        <v>9215.4993633747363</v>
      </c>
      <c r="K167" s="312">
        <f t="shared" ref="K167:Y167" si="167">K168+K172+K173+K174+K175+K176+K177+K178+K181+K184</f>
        <v>8739.5940852439981</v>
      </c>
      <c r="L167" s="309">
        <f t="shared" si="167"/>
        <v>9538.9835212901344</v>
      </c>
      <c r="M167" s="312">
        <f t="shared" si="167"/>
        <v>8784.4532099873522</v>
      </c>
      <c r="N167" s="309">
        <f t="shared" si="167"/>
        <v>10092.330055767934</v>
      </c>
      <c r="O167" s="312">
        <f t="shared" si="167"/>
        <v>8787.0095867297769</v>
      </c>
      <c r="P167" s="309">
        <f t="shared" si="167"/>
        <v>10520.179569853315</v>
      </c>
      <c r="Q167" s="312">
        <f t="shared" si="167"/>
        <v>8842.4540871994705</v>
      </c>
      <c r="R167" s="309">
        <f t="shared" si="167"/>
        <v>0</v>
      </c>
      <c r="S167" s="312">
        <f t="shared" si="167"/>
        <v>8855.6285420994336</v>
      </c>
      <c r="T167" s="309">
        <f t="shared" si="167"/>
        <v>0</v>
      </c>
      <c r="U167" s="312">
        <f t="shared" si="167"/>
        <v>9141.1716238568442</v>
      </c>
      <c r="V167" s="309">
        <f t="shared" si="167"/>
        <v>0</v>
      </c>
      <c r="W167" s="312">
        <f t="shared" si="167"/>
        <v>9394.836043369578</v>
      </c>
      <c r="X167" s="309">
        <f t="shared" si="167"/>
        <v>0</v>
      </c>
      <c r="Y167" s="312">
        <f t="shared" si="167"/>
        <v>9675.4623954676936</v>
      </c>
      <c r="Z167" s="309">
        <f>F167+H167+J167+L167+N167+P167</f>
        <v>58447.943859843341</v>
      </c>
      <c r="AA167" s="309">
        <f>I167+K167+M167+O167+Q167+S167+U167+W167+Y167+G167</f>
        <v>91931.321015615351</v>
      </c>
    </row>
    <row r="168" spans="1:27" s="294" customFormat="1" x14ac:dyDescent="0.25">
      <c r="A168" s="333" t="s">
        <v>542</v>
      </c>
      <c r="B168" s="296" t="s">
        <v>1031</v>
      </c>
      <c r="C168" s="311" t="s">
        <v>755</v>
      </c>
      <c r="D168" s="282" t="s">
        <v>290</v>
      </c>
      <c r="E168" s="282" t="s">
        <v>290</v>
      </c>
      <c r="F168" s="282">
        <f t="shared" ref="F168" si="168">F169+F170+F171</f>
        <v>0</v>
      </c>
      <c r="G168" s="282">
        <f>G169+G170+G171</f>
        <v>0</v>
      </c>
      <c r="H168" s="282">
        <f t="shared" ref="H168:I168" si="169">H169+H170+H171</f>
        <v>0</v>
      </c>
      <c r="I168" s="282">
        <f t="shared" si="169"/>
        <v>0</v>
      </c>
      <c r="J168" s="282">
        <f t="shared" ref="J168" si="170">J169+J170+J171</f>
        <v>0</v>
      </c>
      <c r="K168" s="282">
        <f t="shared" ref="K168:Y168" si="171">K169+K170+K171</f>
        <v>0</v>
      </c>
      <c r="L168" s="282">
        <f t="shared" si="171"/>
        <v>0</v>
      </c>
      <c r="M168" s="282">
        <f t="shared" si="171"/>
        <v>0</v>
      </c>
      <c r="N168" s="282">
        <f t="shared" si="171"/>
        <v>0</v>
      </c>
      <c r="O168" s="282">
        <f t="shared" si="171"/>
        <v>0</v>
      </c>
      <c r="P168" s="282">
        <f t="shared" si="171"/>
        <v>0</v>
      </c>
      <c r="Q168" s="282">
        <f t="shared" si="171"/>
        <v>0</v>
      </c>
      <c r="R168" s="282">
        <f t="shared" si="171"/>
        <v>0</v>
      </c>
      <c r="S168" s="282">
        <f t="shared" si="171"/>
        <v>0</v>
      </c>
      <c r="T168" s="282">
        <f t="shared" si="171"/>
        <v>0</v>
      </c>
      <c r="U168" s="282">
        <f t="shared" si="171"/>
        <v>0</v>
      </c>
      <c r="V168" s="282">
        <f t="shared" si="171"/>
        <v>0</v>
      </c>
      <c r="W168" s="282">
        <f t="shared" si="171"/>
        <v>0</v>
      </c>
      <c r="X168" s="282">
        <f t="shared" si="171"/>
        <v>0</v>
      </c>
      <c r="Y168" s="282">
        <f t="shared" si="171"/>
        <v>0</v>
      </c>
      <c r="Z168" s="298" t="s">
        <v>290</v>
      </c>
      <c r="AA168" s="298" t="s">
        <v>290</v>
      </c>
    </row>
    <row r="169" spans="1:27" s="294" customFormat="1" ht="31.5" x14ac:dyDescent="0.25">
      <c r="A169" s="333" t="s">
        <v>897</v>
      </c>
      <c r="B169" s="301" t="s">
        <v>908</v>
      </c>
      <c r="C169" s="311" t="s">
        <v>755</v>
      </c>
      <c r="D169" s="282" t="s">
        <v>290</v>
      </c>
      <c r="E169" s="282" t="s">
        <v>290</v>
      </c>
      <c r="F169" s="298"/>
      <c r="G169" s="282"/>
      <c r="H169" s="298"/>
      <c r="I169" s="282"/>
      <c r="J169" s="298"/>
      <c r="K169" s="282"/>
      <c r="L169" s="298"/>
      <c r="M169" s="282"/>
      <c r="N169" s="298"/>
      <c r="O169" s="282"/>
      <c r="P169" s="298"/>
      <c r="Q169" s="282"/>
      <c r="R169" s="298"/>
      <c r="S169" s="282"/>
      <c r="T169" s="298"/>
      <c r="U169" s="282"/>
      <c r="V169" s="298"/>
      <c r="W169" s="282"/>
      <c r="X169" s="298"/>
      <c r="Y169" s="282"/>
      <c r="Z169" s="298" t="s">
        <v>290</v>
      </c>
      <c r="AA169" s="298" t="s">
        <v>290</v>
      </c>
    </row>
    <row r="170" spans="1:27" s="294" customFormat="1" ht="31.5" x14ac:dyDescent="0.25">
      <c r="A170" s="333" t="s">
        <v>898</v>
      </c>
      <c r="B170" s="301" t="s">
        <v>909</v>
      </c>
      <c r="C170" s="311" t="s">
        <v>755</v>
      </c>
      <c r="D170" s="282" t="s">
        <v>290</v>
      </c>
      <c r="E170" s="282" t="s">
        <v>290</v>
      </c>
      <c r="F170" s="298"/>
      <c r="G170" s="282"/>
      <c r="H170" s="298"/>
      <c r="I170" s="282"/>
      <c r="J170" s="298"/>
      <c r="K170" s="282"/>
      <c r="L170" s="298"/>
      <c r="M170" s="282"/>
      <c r="N170" s="298"/>
      <c r="O170" s="282"/>
      <c r="P170" s="298"/>
      <c r="Q170" s="282"/>
      <c r="R170" s="298"/>
      <c r="S170" s="282"/>
      <c r="T170" s="298"/>
      <c r="U170" s="282"/>
      <c r="V170" s="298"/>
      <c r="W170" s="282"/>
      <c r="X170" s="298"/>
      <c r="Y170" s="282"/>
      <c r="Z170" s="298" t="s">
        <v>290</v>
      </c>
      <c r="AA170" s="298" t="s">
        <v>290</v>
      </c>
    </row>
    <row r="171" spans="1:27" s="294" customFormat="1" ht="31.5" x14ac:dyDescent="0.25">
      <c r="A171" s="333" t="s">
        <v>1008</v>
      </c>
      <c r="B171" s="301" t="s">
        <v>894</v>
      </c>
      <c r="C171" s="311" t="s">
        <v>755</v>
      </c>
      <c r="D171" s="282" t="s">
        <v>290</v>
      </c>
      <c r="E171" s="282" t="s">
        <v>290</v>
      </c>
      <c r="F171" s="298"/>
      <c r="G171" s="282"/>
      <c r="H171" s="298"/>
      <c r="I171" s="282"/>
      <c r="J171" s="298"/>
      <c r="K171" s="282"/>
      <c r="L171" s="298"/>
      <c r="M171" s="282"/>
      <c r="N171" s="298"/>
      <c r="O171" s="282"/>
      <c r="P171" s="298"/>
      <c r="Q171" s="282"/>
      <c r="R171" s="298"/>
      <c r="S171" s="282"/>
      <c r="T171" s="298"/>
      <c r="U171" s="282"/>
      <c r="V171" s="298"/>
      <c r="W171" s="282"/>
      <c r="X171" s="298"/>
      <c r="Y171" s="282"/>
      <c r="Z171" s="298" t="s">
        <v>290</v>
      </c>
      <c r="AA171" s="298" t="s">
        <v>290</v>
      </c>
    </row>
    <row r="172" spans="1:27" s="294" customFormat="1" x14ac:dyDescent="0.25">
      <c r="A172" s="333" t="s">
        <v>543</v>
      </c>
      <c r="B172" s="296" t="s">
        <v>1070</v>
      </c>
      <c r="C172" s="311" t="s">
        <v>755</v>
      </c>
      <c r="D172" s="282" t="s">
        <v>290</v>
      </c>
      <c r="E172" s="282" t="s">
        <v>290</v>
      </c>
      <c r="F172" s="298"/>
      <c r="G172" s="282"/>
      <c r="H172" s="298"/>
      <c r="I172" s="282"/>
      <c r="J172" s="298"/>
      <c r="K172" s="282"/>
      <c r="L172" s="298"/>
      <c r="M172" s="282"/>
      <c r="N172" s="298"/>
      <c r="O172" s="282"/>
      <c r="P172" s="298"/>
      <c r="Q172" s="282"/>
      <c r="R172" s="298"/>
      <c r="S172" s="282"/>
      <c r="T172" s="298"/>
      <c r="U172" s="282"/>
      <c r="V172" s="298"/>
      <c r="W172" s="282"/>
      <c r="X172" s="298"/>
      <c r="Y172" s="282"/>
      <c r="Z172" s="298" t="s">
        <v>290</v>
      </c>
      <c r="AA172" s="298" t="s">
        <v>290</v>
      </c>
    </row>
    <row r="173" spans="1:27" s="294" customFormat="1" x14ac:dyDescent="0.25">
      <c r="A173" s="333" t="s">
        <v>654</v>
      </c>
      <c r="B173" s="296" t="s">
        <v>954</v>
      </c>
      <c r="C173" s="311" t="s">
        <v>755</v>
      </c>
      <c r="D173" s="282">
        <v>5077.8100000000004</v>
      </c>
      <c r="E173" s="282">
        <v>7189.701</v>
      </c>
      <c r="F173" s="298">
        <v>9271.9295162693597</v>
      </c>
      <c r="G173" s="284">
        <v>9640.4986240899998</v>
      </c>
      <c r="H173" s="298">
        <v>8796.6010020842241</v>
      </c>
      <c r="I173" s="284">
        <v>9223.1786260299996</v>
      </c>
      <c r="J173" s="298">
        <v>8978.9970730479672</v>
      </c>
      <c r="K173" s="284">
        <v>8427.8897083861903</v>
      </c>
      <c r="L173" s="298">
        <v>9335.949429803366</v>
      </c>
      <c r="M173" s="284">
        <v>8513.2585393055015</v>
      </c>
      <c r="N173" s="298">
        <v>9689.3498893211672</v>
      </c>
      <c r="O173" s="284">
        <v>8593.3615537234928</v>
      </c>
      <c r="P173" s="298">
        <v>10076.923884894013</v>
      </c>
      <c r="Q173" s="284">
        <v>8648.4801891501756</v>
      </c>
      <c r="R173" s="298">
        <v>0</v>
      </c>
      <c r="S173" s="284">
        <v>8620.6595515406079</v>
      </c>
      <c r="T173" s="298">
        <v>0</v>
      </c>
      <c r="U173" s="284">
        <v>8879.2793380868261</v>
      </c>
      <c r="V173" s="298">
        <v>0</v>
      </c>
      <c r="W173" s="284">
        <v>9145.6577182294313</v>
      </c>
      <c r="X173" s="298">
        <v>0</v>
      </c>
      <c r="Y173" s="284">
        <v>9420.0274497763148</v>
      </c>
      <c r="Z173" s="282">
        <f>F173+H173+J173+L173+N173+P173</f>
        <v>56149.750795420099</v>
      </c>
      <c r="AA173" s="282">
        <f>I173+K173+M173+O173+Q173+S173+U173+W173+Y173+G173</f>
        <v>89112.291298318538</v>
      </c>
    </row>
    <row r="174" spans="1:27" s="294" customFormat="1" x14ac:dyDescent="0.25">
      <c r="A174" s="333" t="s">
        <v>777</v>
      </c>
      <c r="B174" s="296" t="s">
        <v>1071</v>
      </c>
      <c r="C174" s="311" t="s">
        <v>755</v>
      </c>
      <c r="D174" s="282" t="s">
        <v>290</v>
      </c>
      <c r="E174" s="282" t="s">
        <v>290</v>
      </c>
      <c r="F174" s="298"/>
      <c r="G174" s="282"/>
      <c r="H174" s="298"/>
      <c r="I174" s="282"/>
      <c r="J174" s="298"/>
      <c r="K174" s="282"/>
      <c r="L174" s="298"/>
      <c r="M174" s="282"/>
      <c r="N174" s="298"/>
      <c r="O174" s="282"/>
      <c r="P174" s="298"/>
      <c r="Q174" s="282"/>
      <c r="R174" s="298"/>
      <c r="S174" s="282"/>
      <c r="T174" s="298"/>
      <c r="U174" s="282"/>
      <c r="V174" s="298"/>
      <c r="W174" s="282"/>
      <c r="X174" s="298"/>
      <c r="Y174" s="282"/>
      <c r="Z174" s="298" t="s">
        <v>290</v>
      </c>
      <c r="AA174" s="298" t="s">
        <v>290</v>
      </c>
    </row>
    <row r="175" spans="1:27" s="294" customFormat="1" x14ac:dyDescent="0.25">
      <c r="A175" s="333" t="s">
        <v>778</v>
      </c>
      <c r="B175" s="296" t="s">
        <v>955</v>
      </c>
      <c r="C175" s="311" t="s">
        <v>755</v>
      </c>
      <c r="D175" s="282">
        <v>87.956000000000003</v>
      </c>
      <c r="E175" s="282">
        <v>51.790999999999997</v>
      </c>
      <c r="F175" s="298">
        <v>22.126999999999999</v>
      </c>
      <c r="G175" s="284">
        <v>134.78334638000001</v>
      </c>
      <c r="H175" s="298">
        <v>40.776000000000003</v>
      </c>
      <c r="I175" s="284">
        <v>91.189551160000008</v>
      </c>
      <c r="J175" s="298">
        <v>11.384</v>
      </c>
      <c r="K175" s="284">
        <v>13.454260478200005</v>
      </c>
      <c r="L175" s="298">
        <v>12.545999999999999</v>
      </c>
      <c r="M175" s="284">
        <v>79.707819999999998</v>
      </c>
      <c r="N175" s="298">
        <v>12.545999999999999</v>
      </c>
      <c r="O175" s="284">
        <v>1.855</v>
      </c>
      <c r="P175" s="298">
        <v>11.918699999999999</v>
      </c>
      <c r="Q175" s="284">
        <v>1.86</v>
      </c>
      <c r="R175" s="298">
        <v>0</v>
      </c>
      <c r="S175" s="284">
        <v>1.26680942</v>
      </c>
      <c r="T175" s="298">
        <v>0</v>
      </c>
      <c r="U175" s="284">
        <v>1.1497683999999997</v>
      </c>
      <c r="V175" s="298">
        <v>0</v>
      </c>
      <c r="W175" s="284">
        <v>1.1842614519999997</v>
      </c>
      <c r="X175" s="298">
        <v>0</v>
      </c>
      <c r="Y175" s="284">
        <v>1.2197892955599998</v>
      </c>
      <c r="Z175" s="282">
        <f>F175+H175+J175+L175+N175+P175</f>
        <v>111.29769999999999</v>
      </c>
      <c r="AA175" s="282">
        <f>I175+K175+M175+O175+Q175+S175+U175+W175+Y175+G175</f>
        <v>327.67060658575997</v>
      </c>
    </row>
    <row r="176" spans="1:27" s="294" customFormat="1" x14ac:dyDescent="0.25">
      <c r="A176" s="333" t="s">
        <v>779</v>
      </c>
      <c r="B176" s="296" t="s">
        <v>956</v>
      </c>
      <c r="C176" s="311" t="s">
        <v>755</v>
      </c>
      <c r="D176" s="298" t="s">
        <v>290</v>
      </c>
      <c r="E176" s="298" t="s">
        <v>290</v>
      </c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 t="s">
        <v>290</v>
      </c>
      <c r="AA176" s="298" t="s">
        <v>290</v>
      </c>
    </row>
    <row r="177" spans="1:27" s="294" customFormat="1" x14ac:dyDescent="0.25">
      <c r="A177" s="333" t="s">
        <v>780</v>
      </c>
      <c r="B177" s="296" t="s">
        <v>1078</v>
      </c>
      <c r="C177" s="311" t="s">
        <v>755</v>
      </c>
      <c r="D177" s="282" t="s">
        <v>290</v>
      </c>
      <c r="E177" s="282" t="s">
        <v>290</v>
      </c>
      <c r="F177" s="298"/>
      <c r="G177" s="282"/>
      <c r="H177" s="298"/>
      <c r="I177" s="282"/>
      <c r="J177" s="298"/>
      <c r="K177" s="282"/>
      <c r="L177" s="298"/>
      <c r="M177" s="282"/>
      <c r="N177" s="298"/>
      <c r="O177" s="282"/>
      <c r="P177" s="298"/>
      <c r="Q177" s="282"/>
      <c r="R177" s="298"/>
      <c r="S177" s="282"/>
      <c r="T177" s="298"/>
      <c r="U177" s="282"/>
      <c r="V177" s="298"/>
      <c r="W177" s="282"/>
      <c r="X177" s="298"/>
      <c r="Y177" s="282"/>
      <c r="Z177" s="298" t="s">
        <v>290</v>
      </c>
      <c r="AA177" s="298" t="s">
        <v>290</v>
      </c>
    </row>
    <row r="178" spans="1:27" s="294" customFormat="1" ht="31.5" x14ac:dyDescent="0.25">
      <c r="A178" s="333" t="s">
        <v>781</v>
      </c>
      <c r="B178" s="297" t="s">
        <v>825</v>
      </c>
      <c r="C178" s="311" t="s">
        <v>755</v>
      </c>
      <c r="D178" s="282" t="s">
        <v>290</v>
      </c>
      <c r="E178" s="282" t="s">
        <v>290</v>
      </c>
      <c r="F178" s="282">
        <f t="shared" ref="F178" si="172">F179+F180</f>
        <v>0</v>
      </c>
      <c r="G178" s="282">
        <f>G179+G180</f>
        <v>0</v>
      </c>
      <c r="H178" s="282">
        <f t="shared" ref="H178:I178" si="173">H179+H180</f>
        <v>0</v>
      </c>
      <c r="I178" s="282">
        <f t="shared" si="173"/>
        <v>0</v>
      </c>
      <c r="J178" s="282">
        <f t="shared" ref="J178" si="174">J179+J180</f>
        <v>0</v>
      </c>
      <c r="K178" s="282">
        <f t="shared" ref="K178:Y178" si="175">K179+K180</f>
        <v>0</v>
      </c>
      <c r="L178" s="282">
        <f t="shared" si="175"/>
        <v>0</v>
      </c>
      <c r="M178" s="282">
        <f t="shared" si="175"/>
        <v>0</v>
      </c>
      <c r="N178" s="282">
        <f t="shared" si="175"/>
        <v>0</v>
      </c>
      <c r="O178" s="282">
        <f t="shared" si="175"/>
        <v>0</v>
      </c>
      <c r="P178" s="282">
        <f t="shared" si="175"/>
        <v>0</v>
      </c>
      <c r="Q178" s="282">
        <f t="shared" si="175"/>
        <v>0</v>
      </c>
      <c r="R178" s="282">
        <f t="shared" si="175"/>
        <v>0</v>
      </c>
      <c r="S178" s="282">
        <f t="shared" si="175"/>
        <v>0</v>
      </c>
      <c r="T178" s="282">
        <f t="shared" si="175"/>
        <v>0</v>
      </c>
      <c r="U178" s="282">
        <f t="shared" si="175"/>
        <v>0</v>
      </c>
      <c r="V178" s="282">
        <f t="shared" si="175"/>
        <v>0</v>
      </c>
      <c r="W178" s="282">
        <f t="shared" si="175"/>
        <v>0</v>
      </c>
      <c r="X178" s="282">
        <f t="shared" si="175"/>
        <v>0</v>
      </c>
      <c r="Y178" s="282">
        <f t="shared" si="175"/>
        <v>0</v>
      </c>
      <c r="Z178" s="298" t="s">
        <v>290</v>
      </c>
      <c r="AA178" s="298" t="s">
        <v>290</v>
      </c>
    </row>
    <row r="179" spans="1:27" s="294" customFormat="1" x14ac:dyDescent="0.25">
      <c r="A179" s="333" t="s">
        <v>1009</v>
      </c>
      <c r="B179" s="300" t="s">
        <v>649</v>
      </c>
      <c r="C179" s="311" t="s">
        <v>755</v>
      </c>
      <c r="D179" s="282" t="s">
        <v>290</v>
      </c>
      <c r="E179" s="282" t="s">
        <v>290</v>
      </c>
      <c r="F179" s="298"/>
      <c r="G179" s="282"/>
      <c r="H179" s="298"/>
      <c r="I179" s="282"/>
      <c r="J179" s="298"/>
      <c r="K179" s="282"/>
      <c r="L179" s="298"/>
      <c r="M179" s="282"/>
      <c r="N179" s="298"/>
      <c r="O179" s="282"/>
      <c r="P179" s="298"/>
      <c r="Q179" s="282"/>
      <c r="R179" s="298"/>
      <c r="S179" s="282"/>
      <c r="T179" s="298"/>
      <c r="U179" s="282"/>
      <c r="V179" s="298"/>
      <c r="W179" s="282"/>
      <c r="X179" s="298"/>
      <c r="Y179" s="282"/>
      <c r="Z179" s="298" t="s">
        <v>290</v>
      </c>
      <c r="AA179" s="298" t="s">
        <v>290</v>
      </c>
    </row>
    <row r="180" spans="1:27" s="294" customFormat="1" x14ac:dyDescent="0.25">
      <c r="A180" s="333" t="s">
        <v>1010</v>
      </c>
      <c r="B180" s="300" t="s">
        <v>637</v>
      </c>
      <c r="C180" s="311" t="s">
        <v>755</v>
      </c>
      <c r="D180" s="282"/>
      <c r="E180" s="282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 t="s">
        <v>290</v>
      </c>
      <c r="AA180" s="298" t="s">
        <v>290</v>
      </c>
    </row>
    <row r="181" spans="1:27" s="294" customFormat="1" ht="31.5" x14ac:dyDescent="0.25">
      <c r="A181" s="333" t="s">
        <v>782</v>
      </c>
      <c r="B181" s="307" t="s">
        <v>1043</v>
      </c>
      <c r="C181" s="311" t="s">
        <v>755</v>
      </c>
      <c r="D181" s="282">
        <v>0</v>
      </c>
      <c r="E181" s="282">
        <v>0</v>
      </c>
      <c r="F181" s="282">
        <f t="shared" ref="F181" si="176">F182+F183</f>
        <v>0</v>
      </c>
      <c r="G181" s="282">
        <f>G182+G183</f>
        <v>0</v>
      </c>
      <c r="H181" s="282">
        <f t="shared" ref="H181:I181" si="177">H182+H183</f>
        <v>0</v>
      </c>
      <c r="I181" s="282">
        <f t="shared" si="177"/>
        <v>0</v>
      </c>
      <c r="J181" s="282">
        <f t="shared" ref="J181" si="178">J182+J183</f>
        <v>0</v>
      </c>
      <c r="K181" s="282">
        <f t="shared" ref="K181:Y181" si="179">K182+K183</f>
        <v>0</v>
      </c>
      <c r="L181" s="282">
        <f t="shared" si="179"/>
        <v>0</v>
      </c>
      <c r="M181" s="282">
        <f t="shared" si="179"/>
        <v>0</v>
      </c>
      <c r="N181" s="282">
        <f t="shared" si="179"/>
        <v>0</v>
      </c>
      <c r="O181" s="282">
        <f t="shared" si="179"/>
        <v>0</v>
      </c>
      <c r="P181" s="282">
        <f t="shared" si="179"/>
        <v>0</v>
      </c>
      <c r="Q181" s="282">
        <f t="shared" si="179"/>
        <v>0</v>
      </c>
      <c r="R181" s="282">
        <f t="shared" si="179"/>
        <v>0</v>
      </c>
      <c r="S181" s="282">
        <f t="shared" si="179"/>
        <v>0</v>
      </c>
      <c r="T181" s="282">
        <f t="shared" si="179"/>
        <v>0</v>
      </c>
      <c r="U181" s="282">
        <f t="shared" si="179"/>
        <v>0</v>
      </c>
      <c r="V181" s="282">
        <f t="shared" si="179"/>
        <v>0</v>
      </c>
      <c r="W181" s="282">
        <f t="shared" si="179"/>
        <v>0</v>
      </c>
      <c r="X181" s="282">
        <f t="shared" si="179"/>
        <v>0</v>
      </c>
      <c r="Y181" s="282">
        <f t="shared" si="179"/>
        <v>0</v>
      </c>
      <c r="Z181" s="282">
        <f t="shared" ref="Z181:Z183" si="180">F181+H181+J181+L181+N181+P181</f>
        <v>0</v>
      </c>
      <c r="AA181" s="282">
        <f t="shared" ref="AA181:AA183" si="181">I181+K181+M181+O181+Q181+S181+U181+W181+Y181+G181</f>
        <v>0</v>
      </c>
    </row>
    <row r="182" spans="1:27" s="294" customFormat="1" x14ac:dyDescent="0.25">
      <c r="A182" s="333" t="s">
        <v>899</v>
      </c>
      <c r="B182" s="301" t="s">
        <v>937</v>
      </c>
      <c r="C182" s="311" t="s">
        <v>755</v>
      </c>
      <c r="D182" s="282">
        <v>0</v>
      </c>
      <c r="E182" s="282">
        <v>0</v>
      </c>
      <c r="F182" s="298"/>
      <c r="G182" s="282"/>
      <c r="H182" s="298"/>
      <c r="I182" s="282"/>
      <c r="J182" s="298"/>
      <c r="K182" s="282"/>
      <c r="L182" s="298"/>
      <c r="M182" s="282"/>
      <c r="N182" s="298"/>
      <c r="O182" s="282"/>
      <c r="P182" s="298"/>
      <c r="Q182" s="282"/>
      <c r="R182" s="298"/>
      <c r="S182" s="282"/>
      <c r="T182" s="298"/>
      <c r="U182" s="282"/>
      <c r="V182" s="298"/>
      <c r="W182" s="282"/>
      <c r="X182" s="298"/>
      <c r="Y182" s="282"/>
      <c r="Z182" s="282">
        <f t="shared" si="180"/>
        <v>0</v>
      </c>
      <c r="AA182" s="282">
        <f t="shared" si="181"/>
        <v>0</v>
      </c>
    </row>
    <row r="183" spans="1:27" s="294" customFormat="1" x14ac:dyDescent="0.25">
      <c r="A183" s="333" t="s">
        <v>900</v>
      </c>
      <c r="B183" s="301" t="s">
        <v>938</v>
      </c>
      <c r="C183" s="311" t="s">
        <v>755</v>
      </c>
      <c r="D183" s="282">
        <v>0</v>
      </c>
      <c r="E183" s="282">
        <v>0</v>
      </c>
      <c r="F183" s="298"/>
      <c r="G183" s="282"/>
      <c r="H183" s="298"/>
      <c r="I183" s="282"/>
      <c r="J183" s="298"/>
      <c r="K183" s="282"/>
      <c r="L183" s="298"/>
      <c r="M183" s="282"/>
      <c r="N183" s="298"/>
      <c r="O183" s="282"/>
      <c r="P183" s="298"/>
      <c r="Q183" s="282"/>
      <c r="R183" s="298"/>
      <c r="S183" s="282"/>
      <c r="T183" s="298"/>
      <c r="U183" s="282"/>
      <c r="V183" s="298"/>
      <c r="W183" s="282"/>
      <c r="X183" s="298"/>
      <c r="Y183" s="282"/>
      <c r="Z183" s="282">
        <f t="shared" si="180"/>
        <v>0</v>
      </c>
      <c r="AA183" s="282">
        <f t="shared" si="181"/>
        <v>0</v>
      </c>
    </row>
    <row r="184" spans="1:27" s="294" customFormat="1" x14ac:dyDescent="0.25">
      <c r="A184" s="333" t="s">
        <v>783</v>
      </c>
      <c r="B184" s="296" t="s">
        <v>957</v>
      </c>
      <c r="C184" s="311" t="s">
        <v>755</v>
      </c>
      <c r="D184" s="282">
        <v>155.91</v>
      </c>
      <c r="E184" s="282">
        <v>266.10000000000002</v>
      </c>
      <c r="F184" s="298">
        <v>749.04244995686759</v>
      </c>
      <c r="G184" s="284">
        <v>354.03200012285726</v>
      </c>
      <c r="H184" s="298">
        <v>200.47538124676777</v>
      </c>
      <c r="I184" s="284">
        <v>267.02929387834507</v>
      </c>
      <c r="J184" s="298">
        <v>225.11829032676906</v>
      </c>
      <c r="K184" s="284">
        <v>298.2501163796079</v>
      </c>
      <c r="L184" s="298">
        <v>190.48809148676838</v>
      </c>
      <c r="M184" s="284">
        <v>191.48685068185097</v>
      </c>
      <c r="N184" s="298">
        <v>390.43416644676682</v>
      </c>
      <c r="O184" s="284">
        <v>191.79303300628439</v>
      </c>
      <c r="P184" s="298">
        <v>431.33698495930201</v>
      </c>
      <c r="Q184" s="284">
        <v>192.11389804929496</v>
      </c>
      <c r="R184" s="298">
        <v>0</v>
      </c>
      <c r="S184" s="284">
        <v>233.70218113882544</v>
      </c>
      <c r="T184" s="298">
        <v>0</v>
      </c>
      <c r="U184" s="284">
        <v>260.74251737001765</v>
      </c>
      <c r="V184" s="298">
        <v>0</v>
      </c>
      <c r="W184" s="284">
        <v>247.99406368814653</v>
      </c>
      <c r="X184" s="298">
        <v>0</v>
      </c>
      <c r="Y184" s="284">
        <v>254.21515639581878</v>
      </c>
      <c r="Z184" s="282">
        <f>F184+H184+J184+L184+N184+P184</f>
        <v>2186.8953644232415</v>
      </c>
      <c r="AA184" s="282">
        <f t="shared" ref="AA184:AA185" si="182">I184+K184+M184+O184+Q184+S184+U184+W184+Y184+G184</f>
        <v>2491.3591107110492</v>
      </c>
    </row>
    <row r="185" spans="1:27" s="295" customFormat="1" x14ac:dyDescent="0.25">
      <c r="A185" s="331" t="s">
        <v>544</v>
      </c>
      <c r="B185" s="308" t="s">
        <v>1044</v>
      </c>
      <c r="C185" s="332" t="s">
        <v>755</v>
      </c>
      <c r="D185" s="309">
        <v>3868.1857559999999</v>
      </c>
      <c r="E185" s="309">
        <v>7386.7964000000002</v>
      </c>
      <c r="F185" s="309">
        <f t="shared" ref="F185" si="183">F186+F187+F191+F192+F193+F194+F195+F196+F198+F199+F200+F201+F202</f>
        <v>9178.117887442093</v>
      </c>
      <c r="G185" s="312">
        <f>G186+G187+G191+G192+G193+G194+G195+G196+G198+G199+G200+G201+G202</f>
        <v>8645.0568116021896</v>
      </c>
      <c r="H185" s="309">
        <f t="shared" ref="H185:I185" si="184">H186+H187+H191+H192+H193+H194+H195+H196+H198+H199+H200+H201+H202</f>
        <v>8236.4653695939178</v>
      </c>
      <c r="I185" s="312">
        <f t="shared" si="184"/>
        <v>8772.4953552828028</v>
      </c>
      <c r="J185" s="309">
        <f t="shared" ref="J185" si="185">J186+J187+J191+J192+J193+J194+J195+J196+J198+J199+J200+J201+J202</f>
        <v>8120.119605515275</v>
      </c>
      <c r="K185" s="312">
        <f t="shared" ref="K185:Y185" si="186">K186+K187+K191+K192+K193+K194+K195+K196+K198+K199+K200+K201+K202</f>
        <v>7797.4722135995362</v>
      </c>
      <c r="L185" s="309">
        <f t="shared" si="186"/>
        <v>8122.9464190033395</v>
      </c>
      <c r="M185" s="312">
        <f t="shared" si="186"/>
        <v>7771.9554765670628</v>
      </c>
      <c r="N185" s="309">
        <f t="shared" si="186"/>
        <v>9112.2528189605982</v>
      </c>
      <c r="O185" s="312">
        <f t="shared" si="186"/>
        <v>7897.1561218137558</v>
      </c>
      <c r="P185" s="309">
        <f t="shared" si="186"/>
        <v>9377.6426350174461</v>
      </c>
      <c r="Q185" s="312">
        <f t="shared" si="186"/>
        <v>8083.1854114075186</v>
      </c>
      <c r="R185" s="309">
        <f t="shared" si="186"/>
        <v>0</v>
      </c>
      <c r="S185" s="312">
        <f t="shared" si="186"/>
        <v>7940.8374340923647</v>
      </c>
      <c r="T185" s="309">
        <f t="shared" si="186"/>
        <v>0</v>
      </c>
      <c r="U185" s="312">
        <f t="shared" si="186"/>
        <v>8344.7782782938302</v>
      </c>
      <c r="V185" s="309">
        <f t="shared" si="186"/>
        <v>0</v>
      </c>
      <c r="W185" s="312">
        <f t="shared" si="186"/>
        <v>8544.3628054102883</v>
      </c>
      <c r="X185" s="309">
        <f t="shared" si="186"/>
        <v>0</v>
      </c>
      <c r="Y185" s="312">
        <f t="shared" si="186"/>
        <v>8763.2952998307574</v>
      </c>
      <c r="Z185" s="309">
        <f>F185+H185+J185+L185+N185+P185</f>
        <v>52147.544735532661</v>
      </c>
      <c r="AA185" s="309">
        <f t="shared" si="182"/>
        <v>82560.5952079001</v>
      </c>
    </row>
    <row r="186" spans="1:27" s="294" customFormat="1" x14ac:dyDescent="0.25">
      <c r="A186" s="333" t="s">
        <v>545</v>
      </c>
      <c r="B186" s="307" t="s">
        <v>875</v>
      </c>
      <c r="C186" s="311" t="s">
        <v>755</v>
      </c>
      <c r="D186" s="282" t="s">
        <v>290</v>
      </c>
      <c r="E186" s="282" t="s">
        <v>290</v>
      </c>
      <c r="F186" s="298">
        <v>0</v>
      </c>
      <c r="G186" s="282"/>
      <c r="H186" s="298">
        <v>0</v>
      </c>
      <c r="I186" s="282"/>
      <c r="J186" s="298">
        <v>0</v>
      </c>
      <c r="K186" s="282"/>
      <c r="L186" s="298">
        <v>0</v>
      </c>
      <c r="M186" s="282"/>
      <c r="N186" s="298">
        <v>0</v>
      </c>
      <c r="O186" s="282"/>
      <c r="P186" s="298">
        <v>0</v>
      </c>
      <c r="Q186" s="282"/>
      <c r="R186" s="298">
        <v>0</v>
      </c>
      <c r="S186" s="282"/>
      <c r="T186" s="298">
        <v>0</v>
      </c>
      <c r="U186" s="282"/>
      <c r="V186" s="298">
        <v>0</v>
      </c>
      <c r="W186" s="282"/>
      <c r="X186" s="298">
        <v>0</v>
      </c>
      <c r="Y186" s="282"/>
      <c r="Z186" s="298" t="s">
        <v>290</v>
      </c>
      <c r="AA186" s="298" t="s">
        <v>290</v>
      </c>
    </row>
    <row r="187" spans="1:27" s="294" customFormat="1" x14ac:dyDescent="0.25">
      <c r="A187" s="333" t="s">
        <v>546</v>
      </c>
      <c r="B187" s="307" t="s">
        <v>1045</v>
      </c>
      <c r="C187" s="311" t="s">
        <v>755</v>
      </c>
      <c r="D187" s="282">
        <f>D190</f>
        <v>640.48400000000004</v>
      </c>
      <c r="E187" s="282">
        <f t="shared" ref="E187" si="187">E190</f>
        <v>492.13600000000002</v>
      </c>
      <c r="F187" s="282">
        <f t="shared" ref="F187" si="188">F188+F189+F190</f>
        <v>492.50290617959996</v>
      </c>
      <c r="G187" s="282">
        <f>G188+G189+G190</f>
        <v>595.07907074000002</v>
      </c>
      <c r="H187" s="282">
        <f t="shared" ref="H187:I187" si="189">H188+H189+H190</f>
        <v>506.77617244837103</v>
      </c>
      <c r="I187" s="282">
        <f t="shared" si="189"/>
        <v>672.70830718000002</v>
      </c>
      <c r="J187" s="282">
        <f t="shared" ref="J187" si="190">J188+J189+J190</f>
        <v>485.16395188358098</v>
      </c>
      <c r="K187" s="282">
        <f t="shared" ref="K187:Y187" si="191">K188+K189+K190</f>
        <v>726.31151795468008</v>
      </c>
      <c r="L187" s="282">
        <f t="shared" si="191"/>
        <v>548.67341503097327</v>
      </c>
      <c r="M187" s="282">
        <f t="shared" si="191"/>
        <v>714.21358507274113</v>
      </c>
      <c r="N187" s="282">
        <f t="shared" si="191"/>
        <v>512.3813799338692</v>
      </c>
      <c r="O187" s="282">
        <f t="shared" si="191"/>
        <v>755.28277320217876</v>
      </c>
      <c r="P187" s="282">
        <f t="shared" si="191"/>
        <v>540.56235583023215</v>
      </c>
      <c r="Q187" s="282">
        <f t="shared" si="191"/>
        <v>797.74891035574922</v>
      </c>
      <c r="R187" s="282">
        <f t="shared" si="191"/>
        <v>0</v>
      </c>
      <c r="S187" s="282">
        <f t="shared" si="191"/>
        <v>797.54507428104966</v>
      </c>
      <c r="T187" s="282">
        <f t="shared" si="191"/>
        <v>0</v>
      </c>
      <c r="U187" s="282">
        <f t="shared" si="191"/>
        <v>821.43802051605178</v>
      </c>
      <c r="V187" s="282">
        <f t="shared" si="191"/>
        <v>0</v>
      </c>
      <c r="W187" s="282">
        <f t="shared" si="191"/>
        <v>846.08116113153346</v>
      </c>
      <c r="X187" s="282">
        <f t="shared" si="191"/>
        <v>0</v>
      </c>
      <c r="Y187" s="282">
        <f t="shared" si="191"/>
        <v>871.4635959654795</v>
      </c>
      <c r="Z187" s="282">
        <f>F187+H187+J187+L187+N187+P187</f>
        <v>3086.0601813066269</v>
      </c>
      <c r="AA187" s="282">
        <f t="shared" ref="AA187" si="192">I187+K187+M187+O187+Q187+S187+U187+W187+Y187+G187</f>
        <v>7597.872016399464</v>
      </c>
    </row>
    <row r="188" spans="1:27" s="294" customFormat="1" x14ac:dyDescent="0.25">
      <c r="A188" s="333" t="s">
        <v>547</v>
      </c>
      <c r="B188" s="301" t="s">
        <v>644</v>
      </c>
      <c r="C188" s="311" t="s">
        <v>755</v>
      </c>
      <c r="D188" s="282" t="s">
        <v>290</v>
      </c>
      <c r="E188" s="282" t="s">
        <v>290</v>
      </c>
      <c r="F188" s="298">
        <v>0</v>
      </c>
      <c r="G188" s="282"/>
      <c r="H188" s="298">
        <v>0</v>
      </c>
      <c r="I188" s="282"/>
      <c r="J188" s="298">
        <v>0</v>
      </c>
      <c r="K188" s="282"/>
      <c r="L188" s="298">
        <v>0</v>
      </c>
      <c r="M188" s="282"/>
      <c r="N188" s="298">
        <v>0</v>
      </c>
      <c r="O188" s="282"/>
      <c r="P188" s="298">
        <v>0</v>
      </c>
      <c r="Q188" s="282"/>
      <c r="R188" s="298">
        <v>0</v>
      </c>
      <c r="S188" s="282"/>
      <c r="T188" s="298">
        <v>0</v>
      </c>
      <c r="U188" s="282"/>
      <c r="V188" s="298">
        <v>0</v>
      </c>
      <c r="W188" s="282"/>
      <c r="X188" s="298">
        <v>0</v>
      </c>
      <c r="Y188" s="282"/>
      <c r="Z188" s="298" t="s">
        <v>290</v>
      </c>
      <c r="AA188" s="298" t="s">
        <v>290</v>
      </c>
    </row>
    <row r="189" spans="1:27" s="294" customFormat="1" x14ac:dyDescent="0.25">
      <c r="A189" s="333" t="s">
        <v>548</v>
      </c>
      <c r="B189" s="301" t="s">
        <v>876</v>
      </c>
      <c r="C189" s="311" t="s">
        <v>755</v>
      </c>
      <c r="D189" s="282" t="s">
        <v>290</v>
      </c>
      <c r="E189" s="282" t="s">
        <v>290</v>
      </c>
      <c r="F189" s="298">
        <v>0</v>
      </c>
      <c r="G189" s="282"/>
      <c r="H189" s="298">
        <v>0</v>
      </c>
      <c r="I189" s="282"/>
      <c r="J189" s="298">
        <v>0</v>
      </c>
      <c r="K189" s="282"/>
      <c r="L189" s="298">
        <v>0</v>
      </c>
      <c r="M189" s="282"/>
      <c r="N189" s="298">
        <v>0</v>
      </c>
      <c r="O189" s="282"/>
      <c r="P189" s="298">
        <v>0</v>
      </c>
      <c r="Q189" s="282"/>
      <c r="R189" s="298">
        <v>0</v>
      </c>
      <c r="S189" s="282"/>
      <c r="T189" s="298">
        <v>0</v>
      </c>
      <c r="U189" s="282"/>
      <c r="V189" s="298">
        <v>0</v>
      </c>
      <c r="W189" s="282"/>
      <c r="X189" s="298">
        <v>0</v>
      </c>
      <c r="Y189" s="282"/>
      <c r="Z189" s="298" t="s">
        <v>290</v>
      </c>
      <c r="AA189" s="298" t="s">
        <v>290</v>
      </c>
    </row>
    <row r="190" spans="1:27" s="294" customFormat="1" x14ac:dyDescent="0.25">
      <c r="A190" s="333" t="s">
        <v>804</v>
      </c>
      <c r="B190" s="301" t="s">
        <v>805</v>
      </c>
      <c r="C190" s="311" t="s">
        <v>755</v>
      </c>
      <c r="D190" s="282">
        <v>640.48400000000004</v>
      </c>
      <c r="E190" s="282">
        <v>492.13600000000002</v>
      </c>
      <c r="F190" s="298">
        <v>492.50290617959996</v>
      </c>
      <c r="G190" s="284">
        <v>595.07907074000002</v>
      </c>
      <c r="H190" s="298">
        <v>506.77617244837103</v>
      </c>
      <c r="I190" s="284">
        <v>672.70830718000002</v>
      </c>
      <c r="J190" s="298">
        <v>485.16395188358098</v>
      </c>
      <c r="K190" s="284">
        <v>726.31151795468008</v>
      </c>
      <c r="L190" s="298">
        <v>548.67341503097327</v>
      </c>
      <c r="M190" s="284">
        <v>714.21358507274113</v>
      </c>
      <c r="N190" s="298">
        <v>512.3813799338692</v>
      </c>
      <c r="O190" s="284">
        <v>755.28277320217876</v>
      </c>
      <c r="P190" s="298">
        <v>540.56235583023215</v>
      </c>
      <c r="Q190" s="284">
        <v>797.74891035574922</v>
      </c>
      <c r="R190" s="298">
        <v>0</v>
      </c>
      <c r="S190" s="284">
        <v>797.54507428104966</v>
      </c>
      <c r="T190" s="298">
        <v>0</v>
      </c>
      <c r="U190" s="284">
        <v>821.43802051605178</v>
      </c>
      <c r="V190" s="298">
        <v>0</v>
      </c>
      <c r="W190" s="284">
        <v>846.08116113153346</v>
      </c>
      <c r="X190" s="298">
        <v>0</v>
      </c>
      <c r="Y190" s="284">
        <v>871.4635959654795</v>
      </c>
      <c r="Z190" s="282">
        <f>F190+H190+J190+L190+N190+P190</f>
        <v>3086.0601813066269</v>
      </c>
      <c r="AA190" s="282">
        <f t="shared" ref="AA190:AA192" si="193">I190+K190+M190+O190+Q190+S190+U190+W190+Y190+G190</f>
        <v>7597.872016399464</v>
      </c>
    </row>
    <row r="191" spans="1:27" s="294" customFormat="1" ht="31.5" x14ac:dyDescent="0.25">
      <c r="A191" s="333" t="s">
        <v>549</v>
      </c>
      <c r="B191" s="307" t="s">
        <v>913</v>
      </c>
      <c r="C191" s="311" t="s">
        <v>755</v>
      </c>
      <c r="D191" s="282">
        <v>1229.1582900000001</v>
      </c>
      <c r="E191" s="282">
        <v>1721.8309999999999</v>
      </c>
      <c r="F191" s="298">
        <v>1456.8558357226234</v>
      </c>
      <c r="G191" s="284">
        <v>1394.9235959999999</v>
      </c>
      <c r="H191" s="298">
        <v>775.52326540680133</v>
      </c>
      <c r="I191" s="284">
        <v>1015.1409210699999</v>
      </c>
      <c r="J191" s="298">
        <v>264.2272734028906</v>
      </c>
      <c r="K191" s="284">
        <v>392.4136839165692</v>
      </c>
      <c r="L191" s="298">
        <v>419.84201689800784</v>
      </c>
      <c r="M191" s="284">
        <v>419.89535587208576</v>
      </c>
      <c r="N191" s="298">
        <v>436.75541761713788</v>
      </c>
      <c r="O191" s="284">
        <v>438.90891438467634</v>
      </c>
      <c r="P191" s="298">
        <v>455.2286517192266</v>
      </c>
      <c r="Q191" s="284">
        <v>460.54191327513439</v>
      </c>
      <c r="R191" s="298">
        <v>0</v>
      </c>
      <c r="S191" s="284">
        <v>483.25277510949616</v>
      </c>
      <c r="T191" s="298">
        <v>0</v>
      </c>
      <c r="U191" s="284">
        <v>498.33042278466462</v>
      </c>
      <c r="V191" s="298">
        <v>0</v>
      </c>
      <c r="W191" s="284">
        <v>513.2803354682045</v>
      </c>
      <c r="X191" s="298">
        <v>0</v>
      </c>
      <c r="Y191" s="284">
        <v>528.6787455322509</v>
      </c>
      <c r="Z191" s="282">
        <f>F191+H191+J191+L191+N191+P191</f>
        <v>3808.4324607666877</v>
      </c>
      <c r="AA191" s="282">
        <f t="shared" si="193"/>
        <v>6145.3666634130814</v>
      </c>
    </row>
    <row r="192" spans="1:27" s="294" customFormat="1" ht="31.5" x14ac:dyDescent="0.25">
      <c r="A192" s="333" t="s">
        <v>655</v>
      </c>
      <c r="B192" s="307" t="s">
        <v>1098</v>
      </c>
      <c r="C192" s="311" t="s">
        <v>755</v>
      </c>
      <c r="D192" s="282">
        <v>0</v>
      </c>
      <c r="E192" s="282">
        <v>2819.2959999999998</v>
      </c>
      <c r="F192" s="298">
        <v>4165.5694175689978</v>
      </c>
      <c r="G192" s="284">
        <v>3997.0471638500003</v>
      </c>
      <c r="H192" s="298">
        <v>3827.5864123934002</v>
      </c>
      <c r="I192" s="284">
        <v>4497.9480149300007</v>
      </c>
      <c r="J192" s="298">
        <v>4403.172002323</v>
      </c>
      <c r="K192" s="284">
        <v>3976.7287765819992</v>
      </c>
      <c r="L192" s="298">
        <v>4291.9180808159199</v>
      </c>
      <c r="M192" s="284">
        <v>4031.6748402316653</v>
      </c>
      <c r="N192" s="298">
        <v>4994.5948040485582</v>
      </c>
      <c r="O192" s="284">
        <v>3997.2139110461821</v>
      </c>
      <c r="P192" s="298">
        <v>4533.9785962105007</v>
      </c>
      <c r="Q192" s="284">
        <v>3998.1403372697987</v>
      </c>
      <c r="R192" s="298">
        <v>0</v>
      </c>
      <c r="S192" s="284">
        <v>3998.1403372697991</v>
      </c>
      <c r="T192" s="298">
        <v>0</v>
      </c>
      <c r="U192" s="284">
        <v>4071.4395767864125</v>
      </c>
      <c r="V192" s="298">
        <v>0</v>
      </c>
      <c r="W192" s="284">
        <v>4152.8683683221398</v>
      </c>
      <c r="X192" s="298">
        <v>0</v>
      </c>
      <c r="Y192" s="284">
        <v>4235.9257356885837</v>
      </c>
      <c r="Z192" s="282">
        <f>F192+H192+J192+L192+N192+P192</f>
        <v>26216.819313360378</v>
      </c>
      <c r="AA192" s="282">
        <f t="shared" si="193"/>
        <v>40957.127061976586</v>
      </c>
    </row>
    <row r="193" spans="1:27" s="294" customFormat="1" x14ac:dyDescent="0.25">
      <c r="A193" s="333" t="s">
        <v>656</v>
      </c>
      <c r="B193" s="307" t="s">
        <v>1074</v>
      </c>
      <c r="C193" s="311" t="s">
        <v>755</v>
      </c>
      <c r="D193" s="282" t="s">
        <v>290</v>
      </c>
      <c r="E193" s="282" t="s">
        <v>290</v>
      </c>
      <c r="F193" s="298">
        <v>0</v>
      </c>
      <c r="G193" s="298"/>
      <c r="H193" s="298">
        <v>0</v>
      </c>
      <c r="I193" s="298"/>
      <c r="J193" s="298">
        <v>0</v>
      </c>
      <c r="K193" s="298"/>
      <c r="L193" s="298">
        <v>0</v>
      </c>
      <c r="M193" s="298"/>
      <c r="N193" s="298">
        <v>0</v>
      </c>
      <c r="O193" s="298"/>
      <c r="P193" s="298">
        <v>0</v>
      </c>
      <c r="Q193" s="298"/>
      <c r="R193" s="298">
        <v>0</v>
      </c>
      <c r="S193" s="298"/>
      <c r="T193" s="298">
        <v>0</v>
      </c>
      <c r="U193" s="298"/>
      <c r="V193" s="298">
        <v>0</v>
      </c>
      <c r="W193" s="298"/>
      <c r="X193" s="298">
        <v>0</v>
      </c>
      <c r="Y193" s="298"/>
      <c r="Z193" s="298" t="s">
        <v>290</v>
      </c>
      <c r="AA193" s="298" t="s">
        <v>290</v>
      </c>
    </row>
    <row r="194" spans="1:27" s="294" customFormat="1" x14ac:dyDescent="0.25">
      <c r="A194" s="333" t="s">
        <v>657</v>
      </c>
      <c r="B194" s="307" t="s">
        <v>645</v>
      </c>
      <c r="C194" s="311" t="s">
        <v>755</v>
      </c>
      <c r="D194" s="282">
        <v>771.38599999999997</v>
      </c>
      <c r="E194" s="282">
        <v>681.72400000000005</v>
      </c>
      <c r="F194" s="298">
        <v>850.72805999999991</v>
      </c>
      <c r="G194" s="284">
        <v>851.11545805000003</v>
      </c>
      <c r="H194" s="298">
        <v>874.49275380360086</v>
      </c>
      <c r="I194" s="284">
        <v>925.50471750999998</v>
      </c>
      <c r="J194" s="298">
        <v>921.67522678102682</v>
      </c>
      <c r="K194" s="284">
        <v>906.35284033356982</v>
      </c>
      <c r="L194" s="298">
        <v>952.87908588944185</v>
      </c>
      <c r="M194" s="284">
        <v>940.87995455881105</v>
      </c>
      <c r="N194" s="298">
        <v>968.12849190490783</v>
      </c>
      <c r="O194" s="284">
        <v>997.38066114116009</v>
      </c>
      <c r="P194" s="298">
        <v>1002.002078076801</v>
      </c>
      <c r="Q194" s="284">
        <v>1032.4269631868101</v>
      </c>
      <c r="R194" s="298">
        <v>0</v>
      </c>
      <c r="S194" s="284">
        <v>1065.1921241142802</v>
      </c>
      <c r="T194" s="298">
        <v>0</v>
      </c>
      <c r="U194" s="284">
        <v>1111.0051311253221</v>
      </c>
      <c r="V194" s="298">
        <v>0</v>
      </c>
      <c r="W194" s="284">
        <v>1158.6506584168058</v>
      </c>
      <c r="X194" s="298">
        <v>0</v>
      </c>
      <c r="Y194" s="284">
        <v>1208.2020067999488</v>
      </c>
      <c r="Z194" s="282">
        <f t="shared" ref="Z194:Z203" si="194">F194+H194+J194+L194+N194+P194</f>
        <v>5569.9056964557776</v>
      </c>
      <c r="AA194" s="282">
        <f t="shared" ref="AA194:AA203" si="195">I194+K194+M194+O194+Q194+S194+U194+W194+Y194+G194</f>
        <v>10196.710515236708</v>
      </c>
    </row>
    <row r="195" spans="1:27" s="294" customFormat="1" x14ac:dyDescent="0.25">
      <c r="A195" s="333" t="s">
        <v>658</v>
      </c>
      <c r="B195" s="307" t="s">
        <v>832</v>
      </c>
      <c r="C195" s="311" t="s">
        <v>755</v>
      </c>
      <c r="D195" s="282">
        <v>190.71299999999999</v>
      </c>
      <c r="E195" s="282">
        <v>209.52500000000001</v>
      </c>
      <c r="F195" s="298">
        <v>224.85526000000002</v>
      </c>
      <c r="G195" s="284">
        <v>225.24749830000005</v>
      </c>
      <c r="H195" s="298">
        <v>245.085658</v>
      </c>
      <c r="I195" s="284">
        <v>245.52213129</v>
      </c>
      <c r="J195" s="298">
        <v>269.086373004</v>
      </c>
      <c r="K195" s="284">
        <v>304.1426108994782</v>
      </c>
      <c r="L195" s="298">
        <v>272.63847380514846</v>
      </c>
      <c r="M195" s="284">
        <v>312.71404000000001</v>
      </c>
      <c r="N195" s="298">
        <v>266.48593033593801</v>
      </c>
      <c r="O195" s="284">
        <v>317.27690560000013</v>
      </c>
      <c r="P195" s="298">
        <v>276.15916905820649</v>
      </c>
      <c r="Q195" s="284">
        <v>327.21658902400009</v>
      </c>
      <c r="R195" s="298">
        <v>0</v>
      </c>
      <c r="S195" s="284">
        <v>332.44148418496002</v>
      </c>
      <c r="T195" s="298">
        <v>0</v>
      </c>
      <c r="U195" s="284">
        <v>346.12588887656995</v>
      </c>
      <c r="V195" s="298">
        <v>0</v>
      </c>
      <c r="W195" s="284">
        <v>360.35766975584426</v>
      </c>
      <c r="X195" s="298">
        <v>0</v>
      </c>
      <c r="Y195" s="284">
        <v>375.15872187028958</v>
      </c>
      <c r="Z195" s="282">
        <f t="shared" si="194"/>
        <v>1554.310864203293</v>
      </c>
      <c r="AA195" s="282">
        <f t="shared" si="195"/>
        <v>3146.2035398011421</v>
      </c>
    </row>
    <row r="196" spans="1:27" s="294" customFormat="1" x14ac:dyDescent="0.25">
      <c r="A196" s="333" t="s">
        <v>797</v>
      </c>
      <c r="B196" s="307" t="s">
        <v>1046</v>
      </c>
      <c r="C196" s="311" t="s">
        <v>755</v>
      </c>
      <c r="D196" s="284">
        <v>234.04616999999999</v>
      </c>
      <c r="E196" s="284">
        <v>446.8818</v>
      </c>
      <c r="F196" s="298">
        <v>384.5322488180787</v>
      </c>
      <c r="G196" s="284"/>
      <c r="H196" s="298">
        <v>436.2555877299929</v>
      </c>
      <c r="I196" s="284"/>
      <c r="J196" s="298">
        <v>404.54220893145941</v>
      </c>
      <c r="K196" s="284"/>
      <c r="L196" s="298">
        <v>450.28545735959869</v>
      </c>
      <c r="M196" s="284"/>
      <c r="N196" s="298">
        <v>673.42914059308623</v>
      </c>
      <c r="O196" s="284"/>
      <c r="P196" s="298">
        <v>673.42914059308623</v>
      </c>
      <c r="Q196" s="284"/>
      <c r="R196" s="298">
        <v>0</v>
      </c>
      <c r="S196" s="284"/>
      <c r="T196" s="298">
        <v>0</v>
      </c>
      <c r="U196" s="284"/>
      <c r="V196" s="298">
        <v>0</v>
      </c>
      <c r="W196" s="284"/>
      <c r="X196" s="298">
        <v>0</v>
      </c>
      <c r="Y196" s="284"/>
      <c r="Z196" s="282">
        <f t="shared" si="194"/>
        <v>3022.4737840253019</v>
      </c>
      <c r="AA196" s="282">
        <f t="shared" si="195"/>
        <v>0</v>
      </c>
    </row>
    <row r="197" spans="1:27" s="294" customFormat="1" x14ac:dyDescent="0.25">
      <c r="A197" s="333" t="s">
        <v>807</v>
      </c>
      <c r="B197" s="301" t="s">
        <v>808</v>
      </c>
      <c r="C197" s="311" t="s">
        <v>755</v>
      </c>
      <c r="D197" s="282">
        <v>-10.763</v>
      </c>
      <c r="E197" s="282">
        <v>26.327000000000002</v>
      </c>
      <c r="F197" s="298">
        <v>18.312318196664201</v>
      </c>
      <c r="G197" s="284"/>
      <c r="H197" s="298">
        <v>145.20647842844309</v>
      </c>
      <c r="I197" s="284"/>
      <c r="J197" s="298">
        <v>181.22545080511995</v>
      </c>
      <c r="K197" s="284"/>
      <c r="L197" s="298">
        <v>45.687380227174692</v>
      </c>
      <c r="M197" s="284"/>
      <c r="N197" s="298">
        <v>68.65709853335531</v>
      </c>
      <c r="O197" s="284"/>
      <c r="P197" s="298">
        <v>71.060096982022742</v>
      </c>
      <c r="Q197" s="284"/>
      <c r="R197" s="298">
        <v>0</v>
      </c>
      <c r="S197" s="284"/>
      <c r="T197" s="298">
        <v>0</v>
      </c>
      <c r="U197" s="284"/>
      <c r="V197" s="298">
        <v>0</v>
      </c>
      <c r="W197" s="284"/>
      <c r="X197" s="298">
        <v>0</v>
      </c>
      <c r="Y197" s="284"/>
      <c r="Z197" s="282">
        <f t="shared" si="194"/>
        <v>530.14882317278</v>
      </c>
      <c r="AA197" s="282">
        <f t="shared" si="195"/>
        <v>0</v>
      </c>
    </row>
    <row r="198" spans="1:27" s="294" customFormat="1" x14ac:dyDescent="0.25">
      <c r="A198" s="333" t="s">
        <v>806</v>
      </c>
      <c r="B198" s="307" t="s">
        <v>906</v>
      </c>
      <c r="C198" s="311" t="s">
        <v>755</v>
      </c>
      <c r="D198" s="282">
        <v>184.989</v>
      </c>
      <c r="E198" s="282">
        <v>206.405</v>
      </c>
      <c r="F198" s="298">
        <v>261.25976100135364</v>
      </c>
      <c r="G198" s="282">
        <v>341.60488008571417</v>
      </c>
      <c r="H198" s="298">
        <v>252.66619259236137</v>
      </c>
      <c r="I198" s="282">
        <v>328.62550444975113</v>
      </c>
      <c r="J198" s="298">
        <v>314.01751076437512</v>
      </c>
      <c r="K198" s="282">
        <v>305.62407904086297</v>
      </c>
      <c r="L198" s="298">
        <v>397.57282537045569</v>
      </c>
      <c r="M198" s="282">
        <v>314.47337296373433</v>
      </c>
      <c r="N198" s="298">
        <v>426.6176530489123</v>
      </c>
      <c r="O198" s="282">
        <v>327.36005533917341</v>
      </c>
      <c r="P198" s="298">
        <v>443.98917416903043</v>
      </c>
      <c r="Q198" s="282">
        <v>341.31235429911584</v>
      </c>
      <c r="R198" s="298"/>
      <c r="S198" s="282">
        <v>326.58969187813113</v>
      </c>
      <c r="T198" s="298"/>
      <c r="U198" s="282">
        <v>332.03489994776589</v>
      </c>
      <c r="V198" s="298"/>
      <c r="W198" s="282">
        <v>337.5314747060869</v>
      </c>
      <c r="X198" s="298"/>
      <c r="Y198" s="282">
        <v>343.13798095957424</v>
      </c>
      <c r="Z198" s="282">
        <f t="shared" si="194"/>
        <v>2096.1231169464886</v>
      </c>
      <c r="AA198" s="282">
        <f t="shared" si="195"/>
        <v>3298.2942936699101</v>
      </c>
    </row>
    <row r="199" spans="1:27" s="294" customFormat="1" x14ac:dyDescent="0.25">
      <c r="A199" s="333" t="s">
        <v>809</v>
      </c>
      <c r="B199" s="307" t="s">
        <v>907</v>
      </c>
      <c r="C199" s="311" t="s">
        <v>755</v>
      </c>
      <c r="D199" s="282">
        <v>93.85239700000011</v>
      </c>
      <c r="E199" s="282">
        <v>70.061999999999998</v>
      </c>
      <c r="F199" s="298">
        <v>96.266290200002004</v>
      </c>
      <c r="G199" s="282">
        <v>91.405756629999729</v>
      </c>
      <c r="H199" s="298">
        <v>129.46924599999829</v>
      </c>
      <c r="I199" s="282">
        <v>164.30652369999885</v>
      </c>
      <c r="J199" s="298">
        <v>167.86637520000022</v>
      </c>
      <c r="K199" s="282">
        <v>125.42028896640055</v>
      </c>
      <c r="L199" s="298">
        <v>175.15722992964402</v>
      </c>
      <c r="M199" s="282">
        <v>123.85280944000044</v>
      </c>
      <c r="N199" s="298">
        <v>182.764145438784</v>
      </c>
      <c r="O199" s="282">
        <v>128.80613357760058</v>
      </c>
      <c r="P199" s="298">
        <v>785.16349000531136</v>
      </c>
      <c r="Q199" s="282">
        <v>133.95759115270386</v>
      </c>
      <c r="R199" s="298"/>
      <c r="S199" s="282">
        <v>139.3150787108126</v>
      </c>
      <c r="T199" s="298"/>
      <c r="U199" s="282">
        <v>142.48042562013072</v>
      </c>
      <c r="V199" s="298"/>
      <c r="W199" s="282">
        <v>145.70907946763467</v>
      </c>
      <c r="X199" s="298"/>
      <c r="Y199" s="282">
        <v>149.00230639209039</v>
      </c>
      <c r="Z199" s="282">
        <f t="shared" si="194"/>
        <v>1536.6867767737399</v>
      </c>
      <c r="AA199" s="282">
        <f t="shared" si="195"/>
        <v>1344.2559936573725</v>
      </c>
    </row>
    <row r="200" spans="1:27" s="294" customFormat="1" x14ac:dyDescent="0.25">
      <c r="A200" s="333" t="s">
        <v>810</v>
      </c>
      <c r="B200" s="307" t="s">
        <v>812</v>
      </c>
      <c r="C200" s="311" t="s">
        <v>755</v>
      </c>
      <c r="D200" s="282">
        <v>12.282</v>
      </c>
      <c r="E200" s="282">
        <v>11.987</v>
      </c>
      <c r="F200" s="298">
        <v>13.260833806479338</v>
      </c>
      <c r="G200" s="282"/>
      <c r="H200" s="298">
        <v>39.031733800000005</v>
      </c>
      <c r="I200" s="282"/>
      <c r="J200" s="298">
        <v>41.229193000000002</v>
      </c>
      <c r="K200" s="282"/>
      <c r="L200" s="298">
        <v>17.377738600000001</v>
      </c>
      <c r="M200" s="282"/>
      <c r="N200" s="298">
        <v>15.660712599999998</v>
      </c>
      <c r="O200" s="282"/>
      <c r="P200" s="298">
        <v>16.208837540999998</v>
      </c>
      <c r="Q200" s="282"/>
      <c r="R200" s="298">
        <v>0</v>
      </c>
      <c r="S200" s="282"/>
      <c r="T200" s="298">
        <v>0</v>
      </c>
      <c r="U200" s="282"/>
      <c r="V200" s="298">
        <v>0</v>
      </c>
      <c r="W200" s="282"/>
      <c r="X200" s="298">
        <v>0</v>
      </c>
      <c r="Y200" s="282"/>
      <c r="Z200" s="282">
        <f t="shared" si="194"/>
        <v>142.76904934747935</v>
      </c>
      <c r="AA200" s="282">
        <f t="shared" si="195"/>
        <v>0</v>
      </c>
    </row>
    <row r="201" spans="1:27" s="294" customFormat="1" ht="31.5" x14ac:dyDescent="0.25">
      <c r="A201" s="333" t="s">
        <v>811</v>
      </c>
      <c r="B201" s="307" t="s">
        <v>1024</v>
      </c>
      <c r="C201" s="311" t="s">
        <v>755</v>
      </c>
      <c r="D201" s="282">
        <v>186.367816</v>
      </c>
      <c r="E201" s="282">
        <v>230.21600000000001</v>
      </c>
      <c r="F201" s="298">
        <v>203.4812127835811</v>
      </c>
      <c r="G201" s="282">
        <v>151.172</v>
      </c>
      <c r="H201" s="298">
        <v>114.000585747984</v>
      </c>
      <c r="I201" s="282">
        <v>42.833121809291995</v>
      </c>
      <c r="J201" s="298">
        <v>66.286825799999988</v>
      </c>
      <c r="K201" s="282">
        <v>0.88003285572216738</v>
      </c>
      <c r="L201" s="298">
        <v>88.760999999999996</v>
      </c>
      <c r="M201" s="282">
        <v>0</v>
      </c>
      <c r="N201" s="298">
        <v>81.391609778128725</v>
      </c>
      <c r="O201" s="282">
        <v>0</v>
      </c>
      <c r="P201" s="298">
        <v>81.391609778128725</v>
      </c>
      <c r="Q201" s="282">
        <v>0</v>
      </c>
      <c r="R201" s="298"/>
      <c r="S201" s="282">
        <v>0</v>
      </c>
      <c r="T201" s="298"/>
      <c r="U201" s="282">
        <v>0</v>
      </c>
      <c r="V201" s="298"/>
      <c r="W201" s="282">
        <v>0</v>
      </c>
      <c r="X201" s="298"/>
      <c r="Y201" s="282">
        <v>0</v>
      </c>
      <c r="Z201" s="282">
        <f t="shared" si="194"/>
        <v>635.31284388782251</v>
      </c>
      <c r="AA201" s="282">
        <f t="shared" si="195"/>
        <v>194.88515466501417</v>
      </c>
    </row>
    <row r="202" spans="1:27" s="294" customFormat="1" x14ac:dyDescent="0.25">
      <c r="A202" s="333" t="s">
        <v>833</v>
      </c>
      <c r="B202" s="307" t="s">
        <v>1099</v>
      </c>
      <c r="C202" s="311" t="s">
        <v>755</v>
      </c>
      <c r="D202" s="282">
        <v>324.90786899999995</v>
      </c>
      <c r="E202" s="282">
        <v>496.73260000000056</v>
      </c>
      <c r="F202" s="298">
        <v>1028.8060613613766</v>
      </c>
      <c r="G202" s="282">
        <v>997.46138794647572</v>
      </c>
      <c r="H202" s="298">
        <v>1035.5777616714065</v>
      </c>
      <c r="I202" s="282">
        <v>879.90611334376001</v>
      </c>
      <c r="J202" s="298">
        <v>782.85266442494117</v>
      </c>
      <c r="K202" s="282">
        <v>1059.5983830502555</v>
      </c>
      <c r="L202" s="298">
        <v>507.8410953041498</v>
      </c>
      <c r="M202" s="282">
        <v>914.25151842802484</v>
      </c>
      <c r="N202" s="298">
        <v>554.04353366127384</v>
      </c>
      <c r="O202" s="282">
        <v>934.92676752278578</v>
      </c>
      <c r="P202" s="298">
        <v>569.52953203592142</v>
      </c>
      <c r="Q202" s="282">
        <v>991.84075284420658</v>
      </c>
      <c r="R202" s="298">
        <v>0</v>
      </c>
      <c r="S202" s="282">
        <v>798.36086854383575</v>
      </c>
      <c r="T202" s="298">
        <v>0</v>
      </c>
      <c r="U202" s="282">
        <v>1021.9239126369143</v>
      </c>
      <c r="V202" s="298">
        <v>0</v>
      </c>
      <c r="W202" s="282">
        <v>1029.8840581420391</v>
      </c>
      <c r="X202" s="298">
        <v>0</v>
      </c>
      <c r="Y202" s="282">
        <v>1051.7262066225392</v>
      </c>
      <c r="Z202" s="282">
        <f t="shared" si="194"/>
        <v>4478.65064845907</v>
      </c>
      <c r="AA202" s="282">
        <f t="shared" si="195"/>
        <v>9679.8799690808373</v>
      </c>
    </row>
    <row r="203" spans="1:27" s="294" customFormat="1" ht="26.25" customHeight="1" x14ac:dyDescent="0.25">
      <c r="A203" s="333" t="s">
        <v>550</v>
      </c>
      <c r="B203" s="310" t="s">
        <v>1047</v>
      </c>
      <c r="C203" s="311" t="s">
        <v>755</v>
      </c>
      <c r="D203" s="309">
        <v>2.0579999999999998</v>
      </c>
      <c r="E203" s="309">
        <v>0.39900000000000002</v>
      </c>
      <c r="F203" s="309">
        <f t="shared" ref="F203" si="196">F204+F205+F209</f>
        <v>0</v>
      </c>
      <c r="G203" s="312">
        <f>G204+G205+G209</f>
        <v>0.23273800000000003</v>
      </c>
      <c r="H203" s="309">
        <f t="shared" ref="H203:I203" si="197">H204+H205+H209</f>
        <v>0</v>
      </c>
      <c r="I203" s="312">
        <f t="shared" si="197"/>
        <v>1.6067142366995615</v>
      </c>
      <c r="J203" s="309">
        <f t="shared" ref="J203" si="198">J204+J205+J209</f>
        <v>0</v>
      </c>
      <c r="K203" s="312">
        <f t="shared" ref="K203:Y203" si="199">K204+K205+K209</f>
        <v>0</v>
      </c>
      <c r="L203" s="309">
        <f t="shared" si="199"/>
        <v>0</v>
      </c>
      <c r="M203" s="312">
        <f t="shared" si="199"/>
        <v>0</v>
      </c>
      <c r="N203" s="309">
        <f t="shared" si="199"/>
        <v>0</v>
      </c>
      <c r="O203" s="312">
        <f t="shared" si="199"/>
        <v>0</v>
      </c>
      <c r="P203" s="309">
        <f t="shared" si="199"/>
        <v>0</v>
      </c>
      <c r="Q203" s="312">
        <f t="shared" si="199"/>
        <v>0</v>
      </c>
      <c r="R203" s="309">
        <f t="shared" si="199"/>
        <v>0</v>
      </c>
      <c r="S203" s="312">
        <f t="shared" si="199"/>
        <v>0</v>
      </c>
      <c r="T203" s="309">
        <f t="shared" si="199"/>
        <v>0</v>
      </c>
      <c r="U203" s="312">
        <f t="shared" si="199"/>
        <v>0</v>
      </c>
      <c r="V203" s="309">
        <f t="shared" si="199"/>
        <v>0</v>
      </c>
      <c r="W203" s="312">
        <f t="shared" si="199"/>
        <v>0</v>
      </c>
      <c r="X203" s="309">
        <f t="shared" si="199"/>
        <v>0</v>
      </c>
      <c r="Y203" s="312">
        <f t="shared" si="199"/>
        <v>0</v>
      </c>
      <c r="Z203" s="309">
        <f t="shared" si="194"/>
        <v>0</v>
      </c>
      <c r="AA203" s="309">
        <f t="shared" si="195"/>
        <v>1.8394522366995616</v>
      </c>
    </row>
    <row r="204" spans="1:27" s="294" customFormat="1" x14ac:dyDescent="0.25">
      <c r="A204" s="333" t="s">
        <v>551</v>
      </c>
      <c r="B204" s="307" t="s">
        <v>46</v>
      </c>
      <c r="C204" s="311" t="s">
        <v>755</v>
      </c>
      <c r="D204" s="282">
        <v>0</v>
      </c>
      <c r="E204" s="282">
        <v>0</v>
      </c>
      <c r="F204" s="298">
        <v>0</v>
      </c>
      <c r="G204" s="282"/>
      <c r="H204" s="298">
        <v>0</v>
      </c>
      <c r="I204" s="282"/>
      <c r="J204" s="298">
        <v>0</v>
      </c>
      <c r="K204" s="282"/>
      <c r="L204" s="298">
        <v>0</v>
      </c>
      <c r="M204" s="282"/>
      <c r="N204" s="298">
        <v>0</v>
      </c>
      <c r="O204" s="282"/>
      <c r="P204" s="298">
        <v>0</v>
      </c>
      <c r="Q204" s="282"/>
      <c r="R204" s="298">
        <v>0</v>
      </c>
      <c r="S204" s="282"/>
      <c r="T204" s="298">
        <v>0</v>
      </c>
      <c r="U204" s="282"/>
      <c r="V204" s="298">
        <v>0</v>
      </c>
      <c r="W204" s="282"/>
      <c r="X204" s="298">
        <v>0</v>
      </c>
      <c r="Y204" s="282"/>
      <c r="Z204" s="309">
        <f t="shared" ref="Z204:Z209" si="200">F204+H204+J204+L204+N204+P204</f>
        <v>0</v>
      </c>
      <c r="AA204" s="309">
        <f t="shared" ref="AA204:AA209" si="201">I204+K204+M204+O204+Q204+S204+U204+W204+Y204+G204</f>
        <v>0</v>
      </c>
    </row>
    <row r="205" spans="1:27" s="294" customFormat="1" x14ac:dyDescent="0.25">
      <c r="A205" s="333" t="s">
        <v>552</v>
      </c>
      <c r="B205" s="307" t="s">
        <v>71</v>
      </c>
      <c r="C205" s="311" t="s">
        <v>755</v>
      </c>
      <c r="D205" s="282">
        <v>0</v>
      </c>
      <c r="E205" s="282">
        <v>0</v>
      </c>
      <c r="F205" s="282">
        <f>F206</f>
        <v>0</v>
      </c>
      <c r="G205" s="282">
        <f>G206</f>
        <v>0</v>
      </c>
      <c r="H205" s="282">
        <f>H206</f>
        <v>0</v>
      </c>
      <c r="I205" s="282">
        <f t="shared" ref="I205:Y205" si="202">I206</f>
        <v>0</v>
      </c>
      <c r="J205" s="282">
        <f t="shared" si="202"/>
        <v>0</v>
      </c>
      <c r="K205" s="282">
        <f t="shared" si="202"/>
        <v>0</v>
      </c>
      <c r="L205" s="282">
        <f t="shared" si="202"/>
        <v>0</v>
      </c>
      <c r="M205" s="282">
        <f t="shared" si="202"/>
        <v>0</v>
      </c>
      <c r="N205" s="282">
        <f t="shared" si="202"/>
        <v>0</v>
      </c>
      <c r="O205" s="282">
        <f t="shared" si="202"/>
        <v>0</v>
      </c>
      <c r="P205" s="282">
        <f t="shared" si="202"/>
        <v>0</v>
      </c>
      <c r="Q205" s="282">
        <f t="shared" si="202"/>
        <v>0</v>
      </c>
      <c r="R205" s="282">
        <f t="shared" si="202"/>
        <v>0</v>
      </c>
      <c r="S205" s="282">
        <f t="shared" si="202"/>
        <v>0</v>
      </c>
      <c r="T205" s="282">
        <f t="shared" si="202"/>
        <v>0</v>
      </c>
      <c r="U205" s="282">
        <f t="shared" si="202"/>
        <v>0</v>
      </c>
      <c r="V205" s="282">
        <f t="shared" si="202"/>
        <v>0</v>
      </c>
      <c r="W205" s="282">
        <f t="shared" si="202"/>
        <v>0</v>
      </c>
      <c r="X205" s="282">
        <f t="shared" si="202"/>
        <v>0</v>
      </c>
      <c r="Y205" s="282">
        <f t="shared" si="202"/>
        <v>0</v>
      </c>
      <c r="Z205" s="309">
        <f t="shared" si="200"/>
        <v>0</v>
      </c>
      <c r="AA205" s="309">
        <f t="shared" si="201"/>
        <v>0</v>
      </c>
    </row>
    <row r="206" spans="1:27" s="294" customFormat="1" ht="34.5" customHeight="1" x14ac:dyDescent="0.25">
      <c r="A206" s="333" t="s">
        <v>659</v>
      </c>
      <c r="B206" s="301" t="s">
        <v>1110</v>
      </c>
      <c r="C206" s="311" t="s">
        <v>755</v>
      </c>
      <c r="D206" s="282">
        <v>0</v>
      </c>
      <c r="E206" s="282">
        <v>0</v>
      </c>
      <c r="F206" s="282">
        <f t="shared" ref="F206" si="203">F207+F208</f>
        <v>0</v>
      </c>
      <c r="G206" s="282">
        <f>G207+G208</f>
        <v>0</v>
      </c>
      <c r="H206" s="282">
        <f t="shared" ref="H206:I206" si="204">H207+H208</f>
        <v>0</v>
      </c>
      <c r="I206" s="282">
        <f t="shared" si="204"/>
        <v>0</v>
      </c>
      <c r="J206" s="282">
        <f t="shared" ref="J206" si="205">J207+J208</f>
        <v>0</v>
      </c>
      <c r="K206" s="282">
        <f t="shared" ref="K206:Y206" si="206">K207+K208</f>
        <v>0</v>
      </c>
      <c r="L206" s="282">
        <f t="shared" si="206"/>
        <v>0</v>
      </c>
      <c r="M206" s="282">
        <f t="shared" si="206"/>
        <v>0</v>
      </c>
      <c r="N206" s="282">
        <f t="shared" si="206"/>
        <v>0</v>
      </c>
      <c r="O206" s="282">
        <f t="shared" si="206"/>
        <v>0</v>
      </c>
      <c r="P206" s="282">
        <f t="shared" si="206"/>
        <v>0</v>
      </c>
      <c r="Q206" s="282">
        <f t="shared" si="206"/>
        <v>0</v>
      </c>
      <c r="R206" s="282">
        <f t="shared" si="206"/>
        <v>0</v>
      </c>
      <c r="S206" s="282">
        <f t="shared" si="206"/>
        <v>0</v>
      </c>
      <c r="T206" s="282">
        <f t="shared" si="206"/>
        <v>0</v>
      </c>
      <c r="U206" s="282">
        <f t="shared" si="206"/>
        <v>0</v>
      </c>
      <c r="V206" s="282">
        <f t="shared" si="206"/>
        <v>0</v>
      </c>
      <c r="W206" s="282">
        <f t="shared" si="206"/>
        <v>0</v>
      </c>
      <c r="X206" s="282">
        <f t="shared" si="206"/>
        <v>0</v>
      </c>
      <c r="Y206" s="282">
        <f t="shared" si="206"/>
        <v>0</v>
      </c>
      <c r="Z206" s="309">
        <f t="shared" si="200"/>
        <v>0</v>
      </c>
      <c r="AA206" s="309">
        <f t="shared" si="201"/>
        <v>0</v>
      </c>
    </row>
    <row r="207" spans="1:27" s="294" customFormat="1" x14ac:dyDescent="0.25">
      <c r="A207" s="333" t="s">
        <v>660</v>
      </c>
      <c r="B207" s="305" t="s">
        <v>626</v>
      </c>
      <c r="C207" s="311" t="s">
        <v>755</v>
      </c>
      <c r="D207" s="282">
        <v>0</v>
      </c>
      <c r="E207" s="282">
        <v>0</v>
      </c>
      <c r="F207" s="298">
        <v>0</v>
      </c>
      <c r="G207" s="282"/>
      <c r="H207" s="298">
        <v>0</v>
      </c>
      <c r="I207" s="282"/>
      <c r="J207" s="298">
        <v>0</v>
      </c>
      <c r="K207" s="282"/>
      <c r="L207" s="298">
        <v>0</v>
      </c>
      <c r="M207" s="282"/>
      <c r="N207" s="298">
        <v>0</v>
      </c>
      <c r="O207" s="282"/>
      <c r="P207" s="298">
        <v>0</v>
      </c>
      <c r="Q207" s="282"/>
      <c r="R207" s="298">
        <v>0</v>
      </c>
      <c r="S207" s="282"/>
      <c r="T207" s="298">
        <v>0</v>
      </c>
      <c r="U207" s="282"/>
      <c r="V207" s="298">
        <v>0</v>
      </c>
      <c r="W207" s="282"/>
      <c r="X207" s="298">
        <v>0</v>
      </c>
      <c r="Y207" s="282"/>
      <c r="Z207" s="309">
        <f t="shared" si="200"/>
        <v>0</v>
      </c>
      <c r="AA207" s="309">
        <f t="shared" si="201"/>
        <v>0</v>
      </c>
    </row>
    <row r="208" spans="1:27" s="294" customFormat="1" x14ac:dyDescent="0.25">
      <c r="A208" s="333" t="s">
        <v>661</v>
      </c>
      <c r="B208" s="305" t="s">
        <v>745</v>
      </c>
      <c r="C208" s="311" t="s">
        <v>755</v>
      </c>
      <c r="D208" s="282">
        <v>0</v>
      </c>
      <c r="E208" s="282">
        <v>0</v>
      </c>
      <c r="F208" s="298"/>
      <c r="G208" s="282"/>
      <c r="H208" s="298"/>
      <c r="I208" s="282"/>
      <c r="J208" s="298"/>
      <c r="K208" s="282"/>
      <c r="L208" s="298"/>
      <c r="M208" s="282"/>
      <c r="N208" s="298"/>
      <c r="O208" s="282"/>
      <c r="P208" s="298"/>
      <c r="Q208" s="282"/>
      <c r="R208" s="298"/>
      <c r="S208" s="282"/>
      <c r="T208" s="298"/>
      <c r="U208" s="282"/>
      <c r="V208" s="298"/>
      <c r="W208" s="282"/>
      <c r="X208" s="298"/>
      <c r="Y208" s="282"/>
      <c r="Z208" s="309">
        <f t="shared" si="200"/>
        <v>0</v>
      </c>
      <c r="AA208" s="309">
        <f t="shared" si="201"/>
        <v>0</v>
      </c>
    </row>
    <row r="209" spans="1:27" s="294" customFormat="1" x14ac:dyDescent="0.25">
      <c r="A209" s="333" t="s">
        <v>553</v>
      </c>
      <c r="B209" s="307" t="s">
        <v>1100</v>
      </c>
      <c r="C209" s="311" t="s">
        <v>755</v>
      </c>
      <c r="D209" s="282">
        <v>0</v>
      </c>
      <c r="E209" s="282">
        <v>0</v>
      </c>
      <c r="F209" s="298">
        <v>0</v>
      </c>
      <c r="G209" s="282">
        <v>0.23273800000000003</v>
      </c>
      <c r="H209" s="298">
        <v>0</v>
      </c>
      <c r="I209" s="282">
        <v>1.6067142366995615</v>
      </c>
      <c r="J209" s="298">
        <v>0</v>
      </c>
      <c r="K209" s="282">
        <v>0</v>
      </c>
      <c r="L209" s="298">
        <v>0</v>
      </c>
      <c r="M209" s="282">
        <v>0</v>
      </c>
      <c r="N209" s="298">
        <v>0</v>
      </c>
      <c r="O209" s="282">
        <v>0</v>
      </c>
      <c r="P209" s="298">
        <v>0</v>
      </c>
      <c r="Q209" s="282">
        <v>0</v>
      </c>
      <c r="R209" s="298">
        <v>0</v>
      </c>
      <c r="S209" s="282">
        <v>0</v>
      </c>
      <c r="T209" s="298">
        <v>0</v>
      </c>
      <c r="U209" s="282">
        <v>0</v>
      </c>
      <c r="V209" s="298">
        <v>0</v>
      </c>
      <c r="W209" s="282">
        <v>0</v>
      </c>
      <c r="X209" s="298">
        <v>0</v>
      </c>
      <c r="Y209" s="282">
        <v>0</v>
      </c>
      <c r="Z209" s="309">
        <f t="shared" si="200"/>
        <v>0</v>
      </c>
      <c r="AA209" s="309">
        <f t="shared" si="201"/>
        <v>1.8394522366995616</v>
      </c>
    </row>
    <row r="210" spans="1:27" s="294" customFormat="1" x14ac:dyDescent="0.25">
      <c r="A210" s="333" t="s">
        <v>555</v>
      </c>
      <c r="B210" s="310" t="s">
        <v>1048</v>
      </c>
      <c r="C210" s="311" t="s">
        <v>755</v>
      </c>
      <c r="D210" s="309">
        <v>398.005</v>
      </c>
      <c r="E210" s="309">
        <v>265.40499999999997</v>
      </c>
      <c r="F210" s="309">
        <f>F211+F218+F219+F220</f>
        <v>179.87452748113304</v>
      </c>
      <c r="G210" s="309">
        <f>G211+G218+G219+G220</f>
        <v>189.86330568</v>
      </c>
      <c r="H210" s="309">
        <f>H211+H218+H219+H220</f>
        <v>665.17711053701714</v>
      </c>
      <c r="I210" s="309">
        <f t="shared" ref="I210" si="207">I211+I218+I219+I220</f>
        <v>542.54324771000017</v>
      </c>
      <c r="J210" s="309">
        <f t="shared" ref="J210:Y210" si="208">J211+J218+J219+J220</f>
        <v>526.35361057489604</v>
      </c>
      <c r="K210" s="309">
        <f t="shared" si="208"/>
        <v>930.15984475041637</v>
      </c>
      <c r="L210" s="309">
        <f t="shared" si="208"/>
        <v>603.65210057489594</v>
      </c>
      <c r="M210" s="309">
        <f t="shared" si="208"/>
        <v>541.20465487217587</v>
      </c>
      <c r="N210" s="309">
        <f t="shared" si="208"/>
        <v>641.06510057489606</v>
      </c>
      <c r="O210" s="309">
        <f t="shared" si="208"/>
        <v>574.15320552117601</v>
      </c>
      <c r="P210" s="309">
        <f t="shared" si="208"/>
        <v>680.44616174282055</v>
      </c>
      <c r="Q210" s="309">
        <f t="shared" si="208"/>
        <v>593.37261960017599</v>
      </c>
      <c r="R210" s="309">
        <f t="shared" si="208"/>
        <v>0</v>
      </c>
      <c r="S210" s="309">
        <f t="shared" si="208"/>
        <v>620.78772878857592</v>
      </c>
      <c r="T210" s="309">
        <f t="shared" si="208"/>
        <v>0</v>
      </c>
      <c r="U210" s="309">
        <f t="shared" si="208"/>
        <v>645.54536684061111</v>
      </c>
      <c r="V210" s="309">
        <f t="shared" si="208"/>
        <v>0</v>
      </c>
      <c r="W210" s="309">
        <f t="shared" si="208"/>
        <v>671.29331041472801</v>
      </c>
      <c r="X210" s="309">
        <f t="shared" si="208"/>
        <v>0</v>
      </c>
      <c r="Y210" s="309">
        <f t="shared" si="208"/>
        <v>698.07117173181018</v>
      </c>
      <c r="Z210" s="309">
        <f t="shared" ref="Z210:Z219" si="209">F210+H210+J210+L210+N210+P210</f>
        <v>3296.5686114856589</v>
      </c>
      <c r="AA210" s="309">
        <f t="shared" ref="AA210:AA241" si="210">I210+K210+M210+O210+Q210+S210+U210+W210+Y210+G210</f>
        <v>6006.9944559096684</v>
      </c>
    </row>
    <row r="211" spans="1:27" s="294" customFormat="1" x14ac:dyDescent="0.25">
      <c r="A211" s="333" t="s">
        <v>556</v>
      </c>
      <c r="B211" s="307" t="s">
        <v>1049</v>
      </c>
      <c r="C211" s="311" t="s">
        <v>755</v>
      </c>
      <c r="D211" s="282">
        <v>398.00388758199989</v>
      </c>
      <c r="E211" s="282">
        <v>265.40594379000044</v>
      </c>
      <c r="F211" s="282">
        <f t="shared" ref="F211" si="211">F212+F213+F214+F215+F216+F217</f>
        <v>179.87452748113304</v>
      </c>
      <c r="G211" s="282">
        <f>G212+G213+G214+G215+G216+G217</f>
        <v>189.86330568</v>
      </c>
      <c r="H211" s="282">
        <f t="shared" ref="H211" si="212">H212+H213+H214+H215+H216+H217</f>
        <v>665.17711053701714</v>
      </c>
      <c r="I211" s="282">
        <f>I212+I213+I214+I215+I216+I217</f>
        <v>542.54324771000017</v>
      </c>
      <c r="J211" s="282">
        <f t="shared" ref="J211" si="213">J212+J213+J214+J215+J216+J217</f>
        <v>526.35361057489604</v>
      </c>
      <c r="K211" s="282">
        <f>K212+K213+K214+K215+K216+K217</f>
        <v>930.15984475041637</v>
      </c>
      <c r="L211" s="282">
        <f t="shared" ref="L211:X211" si="214">L212+L213+L214+L215+L216+L217</f>
        <v>603.65210057489594</v>
      </c>
      <c r="M211" s="282">
        <f>M212+M213+M214+M215+M216+M217</f>
        <v>541.20465487217587</v>
      </c>
      <c r="N211" s="282">
        <f t="shared" si="214"/>
        <v>641.06510057489606</v>
      </c>
      <c r="O211" s="282">
        <f>O212+O213+O214+O215+O216+O217</f>
        <v>574.15320552117601</v>
      </c>
      <c r="P211" s="282">
        <f t="shared" si="214"/>
        <v>680.44616174282055</v>
      </c>
      <c r="Q211" s="282">
        <f>Q212+Q213+Q214+Q215+Q216+Q217</f>
        <v>593.37261960017599</v>
      </c>
      <c r="R211" s="282">
        <f t="shared" si="214"/>
        <v>0</v>
      </c>
      <c r="S211" s="282">
        <f>S212+S213+S214+S215+S216+S217</f>
        <v>620.78772878857592</v>
      </c>
      <c r="T211" s="282">
        <f t="shared" si="214"/>
        <v>0</v>
      </c>
      <c r="U211" s="282">
        <f>U212+U213+U214+U215+U216+U217</f>
        <v>645.54536684061111</v>
      </c>
      <c r="V211" s="282">
        <f t="shared" si="214"/>
        <v>0</v>
      </c>
      <c r="W211" s="282">
        <f>W212+W213+W214+W215+W216+W217</f>
        <v>671.29331041472801</v>
      </c>
      <c r="X211" s="282">
        <f t="shared" si="214"/>
        <v>0</v>
      </c>
      <c r="Y211" s="282">
        <f>Y212+Y213+Y214+Y215+Y216+Y217</f>
        <v>698.07117173181018</v>
      </c>
      <c r="Z211" s="282">
        <f t="shared" si="209"/>
        <v>3296.5686114856589</v>
      </c>
      <c r="AA211" s="282">
        <f t="shared" si="210"/>
        <v>6006.9944559096684</v>
      </c>
    </row>
    <row r="212" spans="1:27" s="294" customFormat="1" x14ac:dyDescent="0.25">
      <c r="A212" s="333" t="s">
        <v>662</v>
      </c>
      <c r="B212" s="301" t="s">
        <v>877</v>
      </c>
      <c r="C212" s="311" t="s">
        <v>755</v>
      </c>
      <c r="D212" s="282">
        <v>362.69113335199989</v>
      </c>
      <c r="E212" s="282">
        <v>219.01265754716502</v>
      </c>
      <c r="F212" s="298">
        <v>121.54227479113307</v>
      </c>
      <c r="G212" s="282">
        <v>132.73182465999997</v>
      </c>
      <c r="H212" s="298">
        <v>607.14534466155146</v>
      </c>
      <c r="I212" s="282">
        <v>453.71870023220009</v>
      </c>
      <c r="J212" s="298">
        <v>520.352298465422</v>
      </c>
      <c r="K212" s="282">
        <v>706.00329187121872</v>
      </c>
      <c r="L212" s="298">
        <v>597.65078809289594</v>
      </c>
      <c r="M212" s="282">
        <v>461.57068418629677</v>
      </c>
      <c r="N212" s="298">
        <v>635.09510057489604</v>
      </c>
      <c r="O212" s="282">
        <v>489.97140590593636</v>
      </c>
      <c r="P212" s="298">
        <v>146.51125173212068</v>
      </c>
      <c r="Q212" s="282">
        <v>573.24484586531139</v>
      </c>
      <c r="R212" s="298">
        <v>0</v>
      </c>
      <c r="S212" s="282">
        <v>614.34912461918316</v>
      </c>
      <c r="T212" s="298">
        <v>0</v>
      </c>
      <c r="U212" s="282">
        <v>641.30669867121844</v>
      </c>
      <c r="V212" s="298">
        <v>0</v>
      </c>
      <c r="W212" s="282">
        <v>667.05464224533534</v>
      </c>
      <c r="X212" s="298">
        <v>0</v>
      </c>
      <c r="Y212" s="282">
        <v>420.43169836144602</v>
      </c>
      <c r="Z212" s="282">
        <f t="shared" si="209"/>
        <v>2628.2970583180195</v>
      </c>
      <c r="AA212" s="282">
        <f t="shared" si="210"/>
        <v>5160.3829166181467</v>
      </c>
    </row>
    <row r="213" spans="1:27" s="294" customFormat="1" x14ac:dyDescent="0.25">
      <c r="A213" s="333" t="s">
        <v>663</v>
      </c>
      <c r="B213" s="301" t="s">
        <v>878</v>
      </c>
      <c r="C213" s="311" t="s">
        <v>755</v>
      </c>
      <c r="D213" s="282">
        <v>35.260712769999998</v>
      </c>
      <c r="E213" s="282">
        <v>46.393286242835401</v>
      </c>
      <c r="F213" s="298">
        <v>58.327252689999995</v>
      </c>
      <c r="G213" s="282">
        <v>57.131481020000017</v>
      </c>
      <c r="H213" s="298">
        <v>58.031765875465716</v>
      </c>
      <c r="I213" s="282">
        <v>88.56454747780009</v>
      </c>
      <c r="J213" s="298">
        <v>6.0013121094740551</v>
      </c>
      <c r="K213" s="282">
        <v>224.15655287919759</v>
      </c>
      <c r="L213" s="298">
        <v>6.0013124820000003</v>
      </c>
      <c r="M213" s="282">
        <v>79.633970685879106</v>
      </c>
      <c r="N213" s="298">
        <v>5.97</v>
      </c>
      <c r="O213" s="282">
        <v>84.181799615239669</v>
      </c>
      <c r="P213" s="298">
        <v>533.93491001069981</v>
      </c>
      <c r="Q213" s="282">
        <v>20.127773734864597</v>
      </c>
      <c r="R213" s="298">
        <v>0</v>
      </c>
      <c r="S213" s="282">
        <v>6.438604169392713</v>
      </c>
      <c r="T213" s="298">
        <v>0</v>
      </c>
      <c r="U213" s="282">
        <v>4.2386681693927111</v>
      </c>
      <c r="V213" s="298">
        <v>0</v>
      </c>
      <c r="W213" s="282">
        <v>4.2386681693927111</v>
      </c>
      <c r="X213" s="298">
        <v>0</v>
      </c>
      <c r="Y213" s="282">
        <v>277.63947337036416</v>
      </c>
      <c r="Z213" s="282">
        <f t="shared" si="209"/>
        <v>668.26655316763959</v>
      </c>
      <c r="AA213" s="282">
        <f t="shared" si="210"/>
        <v>846.35153929152341</v>
      </c>
    </row>
    <row r="214" spans="1:27" s="294" customFormat="1" ht="31.5" x14ac:dyDescent="0.25">
      <c r="A214" s="333" t="s">
        <v>664</v>
      </c>
      <c r="B214" s="301" t="s">
        <v>879</v>
      </c>
      <c r="C214" s="311" t="s">
        <v>755</v>
      </c>
      <c r="D214" s="282">
        <v>0</v>
      </c>
      <c r="E214" s="282">
        <v>0</v>
      </c>
      <c r="F214" s="298">
        <v>0</v>
      </c>
      <c r="G214" s="282">
        <v>0</v>
      </c>
      <c r="H214" s="298">
        <v>0</v>
      </c>
      <c r="I214" s="282">
        <v>0</v>
      </c>
      <c r="J214" s="298">
        <v>0</v>
      </c>
      <c r="K214" s="282">
        <v>0</v>
      </c>
      <c r="L214" s="298">
        <v>0</v>
      </c>
      <c r="M214" s="282">
        <v>0</v>
      </c>
      <c r="N214" s="298">
        <v>0</v>
      </c>
      <c r="O214" s="282">
        <v>0</v>
      </c>
      <c r="P214" s="298">
        <v>0</v>
      </c>
      <c r="Q214" s="282">
        <v>0</v>
      </c>
      <c r="R214" s="298">
        <v>0</v>
      </c>
      <c r="S214" s="282">
        <v>0</v>
      </c>
      <c r="T214" s="298">
        <v>0</v>
      </c>
      <c r="U214" s="282">
        <v>0</v>
      </c>
      <c r="V214" s="298">
        <v>0</v>
      </c>
      <c r="W214" s="282">
        <v>0</v>
      </c>
      <c r="X214" s="298">
        <v>0</v>
      </c>
      <c r="Y214" s="282">
        <v>0</v>
      </c>
      <c r="Z214" s="282">
        <f t="shared" si="209"/>
        <v>0</v>
      </c>
      <c r="AA214" s="282">
        <f t="shared" si="210"/>
        <v>0</v>
      </c>
    </row>
    <row r="215" spans="1:27" s="294" customFormat="1" x14ac:dyDescent="0.25">
      <c r="A215" s="333" t="s">
        <v>665</v>
      </c>
      <c r="B215" s="301" t="s">
        <v>880</v>
      </c>
      <c r="C215" s="311" t="s">
        <v>755</v>
      </c>
      <c r="D215" s="282">
        <v>5.2041459999999998E-2</v>
      </c>
      <c r="E215" s="282">
        <v>0</v>
      </c>
      <c r="F215" s="298">
        <v>5.0000000000000001E-3</v>
      </c>
      <c r="G215" s="282">
        <v>0</v>
      </c>
      <c r="H215" s="298">
        <v>0</v>
      </c>
      <c r="I215" s="282">
        <v>0.26</v>
      </c>
      <c r="J215" s="298">
        <v>0</v>
      </c>
      <c r="K215" s="282">
        <v>0</v>
      </c>
      <c r="L215" s="298">
        <v>0</v>
      </c>
      <c r="M215" s="282">
        <v>0</v>
      </c>
      <c r="N215" s="298">
        <v>0</v>
      </c>
      <c r="O215" s="282">
        <v>0</v>
      </c>
      <c r="P215" s="298">
        <v>0</v>
      </c>
      <c r="Q215" s="282">
        <v>0</v>
      </c>
      <c r="R215" s="298">
        <v>0</v>
      </c>
      <c r="S215" s="282">
        <v>0</v>
      </c>
      <c r="T215" s="298">
        <v>0</v>
      </c>
      <c r="U215" s="282">
        <v>0</v>
      </c>
      <c r="V215" s="298">
        <v>0</v>
      </c>
      <c r="W215" s="282">
        <v>0</v>
      </c>
      <c r="X215" s="298">
        <v>0</v>
      </c>
      <c r="Y215" s="282">
        <v>0</v>
      </c>
      <c r="Z215" s="282">
        <f t="shared" si="209"/>
        <v>5.0000000000000001E-3</v>
      </c>
      <c r="AA215" s="282">
        <f t="shared" si="210"/>
        <v>0.26</v>
      </c>
    </row>
    <row r="216" spans="1:27" s="294" customFormat="1" x14ac:dyDescent="0.25">
      <c r="A216" s="333" t="s">
        <v>798</v>
      </c>
      <c r="B216" s="301" t="s">
        <v>881</v>
      </c>
      <c r="C216" s="311" t="s">
        <v>755</v>
      </c>
      <c r="D216" s="282">
        <v>0</v>
      </c>
      <c r="E216" s="282">
        <v>0</v>
      </c>
      <c r="F216" s="298">
        <v>0</v>
      </c>
      <c r="G216" s="282">
        <v>0</v>
      </c>
      <c r="H216" s="298">
        <v>0</v>
      </c>
      <c r="I216" s="282">
        <v>0</v>
      </c>
      <c r="J216" s="298">
        <v>0</v>
      </c>
      <c r="K216" s="282">
        <v>0</v>
      </c>
      <c r="L216" s="298">
        <v>0</v>
      </c>
      <c r="M216" s="282">
        <v>0</v>
      </c>
      <c r="N216" s="298">
        <v>0</v>
      </c>
      <c r="O216" s="282">
        <v>0</v>
      </c>
      <c r="P216" s="298">
        <v>0</v>
      </c>
      <c r="Q216" s="282">
        <v>0</v>
      </c>
      <c r="R216" s="298">
        <v>0</v>
      </c>
      <c r="S216" s="282">
        <v>0</v>
      </c>
      <c r="T216" s="298">
        <v>0</v>
      </c>
      <c r="U216" s="282">
        <v>0</v>
      </c>
      <c r="V216" s="298">
        <v>0</v>
      </c>
      <c r="W216" s="282">
        <v>0</v>
      </c>
      <c r="X216" s="298">
        <v>0</v>
      </c>
      <c r="Y216" s="282">
        <v>0</v>
      </c>
      <c r="Z216" s="282">
        <f t="shared" si="209"/>
        <v>0</v>
      </c>
      <c r="AA216" s="282">
        <f t="shared" si="210"/>
        <v>0</v>
      </c>
    </row>
    <row r="217" spans="1:27" s="294" customFormat="1" x14ac:dyDescent="0.25">
      <c r="A217" s="333" t="s">
        <v>799</v>
      </c>
      <c r="B217" s="301" t="s">
        <v>554</v>
      </c>
      <c r="C217" s="311" t="s">
        <v>755</v>
      </c>
      <c r="D217" s="282">
        <v>0</v>
      </c>
      <c r="E217" s="282">
        <v>0</v>
      </c>
      <c r="F217" s="298">
        <v>0</v>
      </c>
      <c r="G217" s="282">
        <v>0</v>
      </c>
      <c r="H217" s="298">
        <v>0</v>
      </c>
      <c r="I217" s="282">
        <v>0</v>
      </c>
      <c r="J217" s="298">
        <v>0</v>
      </c>
      <c r="K217" s="282">
        <v>0</v>
      </c>
      <c r="L217" s="298">
        <v>0</v>
      </c>
      <c r="M217" s="282">
        <v>0</v>
      </c>
      <c r="N217" s="298">
        <v>0</v>
      </c>
      <c r="O217" s="282">
        <v>0</v>
      </c>
      <c r="P217" s="298">
        <v>0</v>
      </c>
      <c r="Q217" s="282">
        <v>0</v>
      </c>
      <c r="R217" s="298">
        <v>0</v>
      </c>
      <c r="S217" s="282">
        <v>0</v>
      </c>
      <c r="T217" s="298">
        <v>0</v>
      </c>
      <c r="U217" s="282">
        <v>0</v>
      </c>
      <c r="V217" s="298">
        <v>0</v>
      </c>
      <c r="W217" s="282">
        <v>0</v>
      </c>
      <c r="X217" s="298">
        <v>0</v>
      </c>
      <c r="Y217" s="282">
        <v>0</v>
      </c>
      <c r="Z217" s="282">
        <f t="shared" si="209"/>
        <v>0</v>
      </c>
      <c r="AA217" s="282">
        <f t="shared" si="210"/>
        <v>0</v>
      </c>
    </row>
    <row r="218" spans="1:27" s="294" customFormat="1" x14ac:dyDescent="0.25">
      <c r="A218" s="333" t="s">
        <v>557</v>
      </c>
      <c r="B218" s="307" t="s">
        <v>58</v>
      </c>
      <c r="C218" s="311" t="s">
        <v>755</v>
      </c>
      <c r="D218" s="282">
        <v>0</v>
      </c>
      <c r="E218" s="282">
        <v>0</v>
      </c>
      <c r="F218" s="298">
        <v>0</v>
      </c>
      <c r="G218" s="282">
        <v>0</v>
      </c>
      <c r="H218" s="298">
        <v>0</v>
      </c>
      <c r="I218" s="282">
        <v>0</v>
      </c>
      <c r="J218" s="298">
        <v>0</v>
      </c>
      <c r="K218" s="282">
        <v>0</v>
      </c>
      <c r="L218" s="298">
        <v>0</v>
      </c>
      <c r="M218" s="282">
        <v>0</v>
      </c>
      <c r="N218" s="298">
        <v>0</v>
      </c>
      <c r="O218" s="282">
        <v>0</v>
      </c>
      <c r="P218" s="298">
        <v>0</v>
      </c>
      <c r="Q218" s="282">
        <v>0</v>
      </c>
      <c r="R218" s="298">
        <v>0</v>
      </c>
      <c r="S218" s="282">
        <v>0</v>
      </c>
      <c r="T218" s="298">
        <v>0</v>
      </c>
      <c r="U218" s="282">
        <v>0</v>
      </c>
      <c r="V218" s="298">
        <v>0</v>
      </c>
      <c r="W218" s="282">
        <v>0</v>
      </c>
      <c r="X218" s="298">
        <v>0</v>
      </c>
      <c r="Y218" s="282">
        <v>0</v>
      </c>
      <c r="Z218" s="282">
        <f t="shared" si="209"/>
        <v>0</v>
      </c>
      <c r="AA218" s="282">
        <f t="shared" si="210"/>
        <v>0</v>
      </c>
    </row>
    <row r="219" spans="1:27" s="294" customFormat="1" x14ac:dyDescent="0.25">
      <c r="A219" s="333" t="s">
        <v>558</v>
      </c>
      <c r="B219" s="307" t="s">
        <v>1109</v>
      </c>
      <c r="C219" s="311" t="s">
        <v>755</v>
      </c>
      <c r="D219" s="282">
        <v>0</v>
      </c>
      <c r="E219" s="282">
        <v>0</v>
      </c>
      <c r="F219" s="298">
        <v>0</v>
      </c>
      <c r="G219" s="282">
        <v>0</v>
      </c>
      <c r="H219" s="298">
        <v>0</v>
      </c>
      <c r="I219" s="282">
        <v>0</v>
      </c>
      <c r="J219" s="298">
        <v>0</v>
      </c>
      <c r="K219" s="282">
        <v>0</v>
      </c>
      <c r="L219" s="298">
        <v>0</v>
      </c>
      <c r="M219" s="282">
        <v>0</v>
      </c>
      <c r="N219" s="298">
        <v>0</v>
      </c>
      <c r="O219" s="282">
        <v>0</v>
      </c>
      <c r="P219" s="298">
        <v>0</v>
      </c>
      <c r="Q219" s="282">
        <v>0</v>
      </c>
      <c r="R219" s="298">
        <v>0</v>
      </c>
      <c r="S219" s="282">
        <v>0</v>
      </c>
      <c r="T219" s="298">
        <v>0</v>
      </c>
      <c r="U219" s="282">
        <v>0</v>
      </c>
      <c r="V219" s="298">
        <v>0</v>
      </c>
      <c r="W219" s="282">
        <v>0</v>
      </c>
      <c r="X219" s="298">
        <v>0</v>
      </c>
      <c r="Y219" s="282">
        <v>0</v>
      </c>
      <c r="Z219" s="282">
        <f t="shared" si="209"/>
        <v>0</v>
      </c>
      <c r="AA219" s="282">
        <f t="shared" si="210"/>
        <v>0</v>
      </c>
    </row>
    <row r="220" spans="1:27" s="294" customFormat="1" x14ac:dyDescent="0.25">
      <c r="A220" s="333" t="s">
        <v>941</v>
      </c>
      <c r="B220" s="307" t="s">
        <v>874</v>
      </c>
      <c r="C220" s="311" t="s">
        <v>290</v>
      </c>
      <c r="D220" s="282">
        <v>0</v>
      </c>
      <c r="E220" s="282">
        <v>0</v>
      </c>
      <c r="F220" s="298"/>
      <c r="G220" s="282"/>
      <c r="H220" s="298"/>
      <c r="I220" s="282"/>
      <c r="J220" s="298"/>
      <c r="K220" s="282"/>
      <c r="L220" s="298"/>
      <c r="M220" s="282"/>
      <c r="N220" s="298"/>
      <c r="O220" s="282"/>
      <c r="P220" s="298"/>
      <c r="Q220" s="282"/>
      <c r="R220" s="298"/>
      <c r="S220" s="282"/>
      <c r="T220" s="298"/>
      <c r="U220" s="282"/>
      <c r="V220" s="298"/>
      <c r="W220" s="282"/>
      <c r="X220" s="298"/>
      <c r="Y220" s="282"/>
      <c r="Z220" s="298">
        <v>0</v>
      </c>
      <c r="AA220" s="298">
        <f t="shared" si="210"/>
        <v>0</v>
      </c>
    </row>
    <row r="221" spans="1:27" s="294" customFormat="1" ht="31.5" x14ac:dyDescent="0.25">
      <c r="A221" s="333" t="s">
        <v>942</v>
      </c>
      <c r="B221" s="307" t="s">
        <v>943</v>
      </c>
      <c r="C221" s="311" t="s">
        <v>755</v>
      </c>
      <c r="D221" s="282">
        <v>0</v>
      </c>
      <c r="E221" s="282">
        <v>0</v>
      </c>
      <c r="F221" s="298"/>
      <c r="G221" s="282">
        <v>0</v>
      </c>
      <c r="H221" s="298"/>
      <c r="I221" s="282">
        <v>0</v>
      </c>
      <c r="J221" s="298"/>
      <c r="K221" s="282">
        <v>0</v>
      </c>
      <c r="L221" s="298"/>
      <c r="M221" s="282">
        <v>0</v>
      </c>
      <c r="N221" s="298"/>
      <c r="O221" s="282">
        <v>0</v>
      </c>
      <c r="P221" s="298"/>
      <c r="Q221" s="282">
        <v>0</v>
      </c>
      <c r="R221" s="298"/>
      <c r="S221" s="282">
        <v>0</v>
      </c>
      <c r="T221" s="298"/>
      <c r="U221" s="282">
        <v>0</v>
      </c>
      <c r="V221" s="298"/>
      <c r="W221" s="282">
        <v>0</v>
      </c>
      <c r="X221" s="298"/>
      <c r="Y221" s="282">
        <v>0</v>
      </c>
      <c r="Z221" s="298">
        <v>0</v>
      </c>
      <c r="AA221" s="298">
        <f t="shared" si="210"/>
        <v>0</v>
      </c>
    </row>
    <row r="222" spans="1:27" s="294" customFormat="1" x14ac:dyDescent="0.25">
      <c r="A222" s="333" t="s">
        <v>559</v>
      </c>
      <c r="B222" s="310" t="s">
        <v>1050</v>
      </c>
      <c r="C222" s="311" t="s">
        <v>755</v>
      </c>
      <c r="D222" s="309">
        <v>282.85199999999998</v>
      </c>
      <c r="E222" s="309">
        <v>1854.5259999999998</v>
      </c>
      <c r="F222" s="309">
        <f t="shared" ref="F222" si="215">F223+F224+F228+F229+F232+F233+F234</f>
        <v>769.11119999999994</v>
      </c>
      <c r="G222" s="312">
        <f>G223+G224+G228+G229+G232+G233+G234</f>
        <v>1607.5807784800002</v>
      </c>
      <c r="H222" s="309">
        <f t="shared" ref="H222:I222" si="216">H223+H224+H228+H229+H232+H233+H234</f>
        <v>1305.5989999999999</v>
      </c>
      <c r="I222" s="312">
        <f t="shared" si="216"/>
        <v>2992.8048011769952</v>
      </c>
      <c r="J222" s="309">
        <f t="shared" ref="J222" si="217">J223+J224+J228+J229+J232+J233+J234</f>
        <v>525.84</v>
      </c>
      <c r="K222" s="312">
        <f t="shared" ref="K222:Y222" si="218">K223+K224+K228+K229+K232+K233+K234</f>
        <v>6.6974688310671775</v>
      </c>
      <c r="L222" s="309">
        <f t="shared" si="218"/>
        <v>5.9640000000000004</v>
      </c>
      <c r="M222" s="312">
        <f t="shared" si="218"/>
        <v>9.5438790381576624</v>
      </c>
      <c r="N222" s="309">
        <f t="shared" si="218"/>
        <v>335.82299999999998</v>
      </c>
      <c r="O222" s="312">
        <f t="shared" si="218"/>
        <v>13.478879038157661</v>
      </c>
      <c r="P222" s="309">
        <f t="shared" si="218"/>
        <v>205.69438</v>
      </c>
      <c r="Q222" s="312">
        <f t="shared" si="218"/>
        <v>18.073879038157664</v>
      </c>
      <c r="R222" s="309">
        <f t="shared" si="218"/>
        <v>0</v>
      </c>
      <c r="S222" s="312">
        <f t="shared" si="218"/>
        <v>18.565879038157661</v>
      </c>
      <c r="T222" s="309">
        <f t="shared" si="218"/>
        <v>0</v>
      </c>
      <c r="U222" s="312">
        <f t="shared" si="218"/>
        <v>4.9758283422709066</v>
      </c>
      <c r="V222" s="309">
        <f t="shared" si="218"/>
        <v>0</v>
      </c>
      <c r="W222" s="312">
        <f t="shared" si="218"/>
        <v>4.9758283422709066</v>
      </c>
      <c r="X222" s="309">
        <f t="shared" si="218"/>
        <v>0</v>
      </c>
      <c r="Y222" s="312">
        <f t="shared" si="218"/>
        <v>4.9758283422709066</v>
      </c>
      <c r="Z222" s="309">
        <f t="shared" ref="Z222:Z241" si="219">F222+H222+J222+L222+N222+P222</f>
        <v>3148.0315799999998</v>
      </c>
      <c r="AA222" s="309">
        <f t="shared" si="210"/>
        <v>4681.6730496675054</v>
      </c>
    </row>
    <row r="223" spans="1:27" s="294" customFormat="1" x14ac:dyDescent="0.25">
      <c r="A223" s="333" t="s">
        <v>560</v>
      </c>
      <c r="B223" s="307" t="s">
        <v>59</v>
      </c>
      <c r="C223" s="311" t="s">
        <v>755</v>
      </c>
      <c r="D223" s="282">
        <v>0</v>
      </c>
      <c r="E223" s="282">
        <v>27.430768613830853</v>
      </c>
      <c r="F223" s="298">
        <v>5.1121999999999996</v>
      </c>
      <c r="G223" s="284"/>
      <c r="H223" s="298">
        <v>5.5990000000000002</v>
      </c>
      <c r="I223" s="284"/>
      <c r="J223" s="298">
        <v>10.817</v>
      </c>
      <c r="K223" s="284"/>
      <c r="L223" s="298">
        <v>5.9640000000000004</v>
      </c>
      <c r="M223" s="284"/>
      <c r="N223" s="298">
        <v>5.6379999999999999</v>
      </c>
      <c r="O223" s="284"/>
      <c r="P223" s="298">
        <v>5.6943799999999998</v>
      </c>
      <c r="Q223" s="284"/>
      <c r="R223" s="298">
        <v>0</v>
      </c>
      <c r="S223" s="284"/>
      <c r="T223" s="298">
        <v>0</v>
      </c>
      <c r="U223" s="284"/>
      <c r="V223" s="298">
        <v>0</v>
      </c>
      <c r="W223" s="284"/>
      <c r="X223" s="298">
        <v>0</v>
      </c>
      <c r="Y223" s="284"/>
      <c r="Z223" s="282">
        <f t="shared" si="219"/>
        <v>38.824579999999997</v>
      </c>
      <c r="AA223" s="282">
        <f t="shared" si="210"/>
        <v>0</v>
      </c>
    </row>
    <row r="224" spans="1:27" s="294" customFormat="1" x14ac:dyDescent="0.25">
      <c r="A224" s="333" t="s">
        <v>561</v>
      </c>
      <c r="B224" s="307" t="s">
        <v>1051</v>
      </c>
      <c r="C224" s="311" t="s">
        <v>755</v>
      </c>
      <c r="D224" s="282">
        <v>282.85199999999998</v>
      </c>
      <c r="E224" s="282">
        <v>1388.386</v>
      </c>
      <c r="F224" s="282">
        <f t="shared" ref="F224" si="220">F225+F226+F227</f>
        <v>710</v>
      </c>
      <c r="G224" s="284">
        <f>G225+G226+G227</f>
        <v>1593.5417000000002</v>
      </c>
      <c r="H224" s="282">
        <f t="shared" ref="H224:I224" si="221">H225+H226+H227</f>
        <v>1300</v>
      </c>
      <c r="I224" s="284">
        <f t="shared" si="221"/>
        <v>2986.513389752768</v>
      </c>
      <c r="J224" s="282">
        <f t="shared" ref="J224" si="222">J225+J226+J227</f>
        <v>515.02300000000002</v>
      </c>
      <c r="K224" s="284">
        <f t="shared" ref="K224:Y224" si="223">K225+K226+K227</f>
        <v>-2.9293143346876605E-4</v>
      </c>
      <c r="L224" s="282">
        <f t="shared" si="223"/>
        <v>0</v>
      </c>
      <c r="M224" s="284">
        <f t="shared" si="223"/>
        <v>0</v>
      </c>
      <c r="N224" s="282">
        <f t="shared" si="223"/>
        <v>330.185</v>
      </c>
      <c r="O224" s="284">
        <f t="shared" si="223"/>
        <v>0</v>
      </c>
      <c r="P224" s="282">
        <f t="shared" si="223"/>
        <v>200</v>
      </c>
      <c r="Q224" s="284">
        <f t="shared" si="223"/>
        <v>0</v>
      </c>
      <c r="R224" s="282">
        <f t="shared" si="223"/>
        <v>0</v>
      </c>
      <c r="S224" s="284">
        <f t="shared" si="223"/>
        <v>0</v>
      </c>
      <c r="T224" s="282">
        <f t="shared" si="223"/>
        <v>0</v>
      </c>
      <c r="U224" s="284">
        <f t="shared" si="223"/>
        <v>0</v>
      </c>
      <c r="V224" s="282">
        <f t="shared" si="223"/>
        <v>0</v>
      </c>
      <c r="W224" s="284">
        <f t="shared" si="223"/>
        <v>0</v>
      </c>
      <c r="X224" s="282">
        <f t="shared" si="223"/>
        <v>0</v>
      </c>
      <c r="Y224" s="284">
        <f t="shared" si="223"/>
        <v>0</v>
      </c>
      <c r="Z224" s="282">
        <f t="shared" si="219"/>
        <v>3055.2080000000001</v>
      </c>
      <c r="AA224" s="282">
        <f t="shared" si="210"/>
        <v>4580.054796821335</v>
      </c>
    </row>
    <row r="225" spans="1:27" s="294" customFormat="1" x14ac:dyDescent="0.25">
      <c r="A225" s="333" t="s">
        <v>612</v>
      </c>
      <c r="B225" s="301" t="s">
        <v>1101</v>
      </c>
      <c r="C225" s="311" t="s">
        <v>755</v>
      </c>
      <c r="D225" s="282">
        <v>60.164000000000001</v>
      </c>
      <c r="E225" s="282">
        <v>0</v>
      </c>
      <c r="F225" s="298">
        <v>0</v>
      </c>
      <c r="G225" s="282">
        <v>0</v>
      </c>
      <c r="H225" s="298">
        <v>0</v>
      </c>
      <c r="I225" s="282">
        <v>0</v>
      </c>
      <c r="J225" s="298">
        <v>0</v>
      </c>
      <c r="K225" s="282">
        <v>0</v>
      </c>
      <c r="L225" s="298">
        <v>0</v>
      </c>
      <c r="M225" s="282">
        <v>0</v>
      </c>
      <c r="N225" s="298">
        <v>30.184999999999999</v>
      </c>
      <c r="O225" s="282">
        <v>0</v>
      </c>
      <c r="P225" s="298">
        <v>0</v>
      </c>
      <c r="Q225" s="282">
        <v>0</v>
      </c>
      <c r="R225" s="298">
        <v>0</v>
      </c>
      <c r="S225" s="282">
        <v>0</v>
      </c>
      <c r="T225" s="298">
        <v>0</v>
      </c>
      <c r="U225" s="282">
        <v>0</v>
      </c>
      <c r="V225" s="298">
        <v>0</v>
      </c>
      <c r="W225" s="282">
        <v>0</v>
      </c>
      <c r="X225" s="298">
        <v>0</v>
      </c>
      <c r="Y225" s="282">
        <v>0</v>
      </c>
      <c r="Z225" s="282">
        <f t="shared" si="219"/>
        <v>30.184999999999999</v>
      </c>
      <c r="AA225" s="282">
        <f t="shared" si="210"/>
        <v>0</v>
      </c>
    </row>
    <row r="226" spans="1:27" s="294" customFormat="1" x14ac:dyDescent="0.25">
      <c r="A226" s="333" t="s">
        <v>613</v>
      </c>
      <c r="B226" s="301" t="s">
        <v>1111</v>
      </c>
      <c r="C226" s="311" t="s">
        <v>755</v>
      </c>
      <c r="D226" s="282">
        <v>0</v>
      </c>
      <c r="E226" s="282">
        <v>0</v>
      </c>
      <c r="F226" s="298">
        <v>0</v>
      </c>
      <c r="G226" s="282">
        <v>0</v>
      </c>
      <c r="H226" s="298">
        <v>0</v>
      </c>
      <c r="I226" s="282">
        <v>0</v>
      </c>
      <c r="J226" s="298">
        <v>0</v>
      </c>
      <c r="K226" s="282">
        <v>0</v>
      </c>
      <c r="L226" s="298">
        <v>0</v>
      </c>
      <c r="M226" s="282">
        <v>0</v>
      </c>
      <c r="N226" s="298">
        <v>0</v>
      </c>
      <c r="O226" s="282">
        <v>0</v>
      </c>
      <c r="P226" s="298">
        <v>0</v>
      </c>
      <c r="Q226" s="282">
        <v>0</v>
      </c>
      <c r="R226" s="298">
        <v>0</v>
      </c>
      <c r="S226" s="282">
        <v>0</v>
      </c>
      <c r="T226" s="298">
        <v>0</v>
      </c>
      <c r="U226" s="282">
        <v>0</v>
      </c>
      <c r="V226" s="298">
        <v>0</v>
      </c>
      <c r="W226" s="282">
        <v>0</v>
      </c>
      <c r="X226" s="298">
        <v>0</v>
      </c>
      <c r="Y226" s="282">
        <v>0</v>
      </c>
      <c r="Z226" s="282">
        <f t="shared" si="219"/>
        <v>0</v>
      </c>
      <c r="AA226" s="282">
        <f t="shared" si="210"/>
        <v>0</v>
      </c>
    </row>
    <row r="227" spans="1:27" s="294" customFormat="1" x14ac:dyDescent="0.25">
      <c r="A227" s="333" t="s">
        <v>648</v>
      </c>
      <c r="B227" s="301" t="s">
        <v>63</v>
      </c>
      <c r="C227" s="311" t="s">
        <v>755</v>
      </c>
      <c r="D227" s="282">
        <v>222.68799999999999</v>
      </c>
      <c r="E227" s="282">
        <v>1388.386</v>
      </c>
      <c r="F227" s="298">
        <v>710</v>
      </c>
      <c r="G227" s="282">
        <v>1593.5417000000002</v>
      </c>
      <c r="H227" s="298">
        <v>1300</v>
      </c>
      <c r="I227" s="282">
        <v>2986.513389752768</v>
      </c>
      <c r="J227" s="298">
        <v>515.02300000000002</v>
      </c>
      <c r="K227" s="282">
        <v>-2.9293143346876605E-4</v>
      </c>
      <c r="L227" s="298">
        <v>0</v>
      </c>
      <c r="M227" s="282">
        <v>0</v>
      </c>
      <c r="N227" s="298">
        <v>300</v>
      </c>
      <c r="O227" s="282">
        <v>0</v>
      </c>
      <c r="P227" s="298">
        <v>200</v>
      </c>
      <c r="Q227" s="282">
        <v>0</v>
      </c>
      <c r="R227" s="298">
        <v>0</v>
      </c>
      <c r="S227" s="282">
        <v>0</v>
      </c>
      <c r="T227" s="298">
        <v>0</v>
      </c>
      <c r="U227" s="282">
        <v>0</v>
      </c>
      <c r="V227" s="298">
        <v>0</v>
      </c>
      <c r="W227" s="282">
        <v>0</v>
      </c>
      <c r="X227" s="298">
        <v>0</v>
      </c>
      <c r="Y227" s="282">
        <v>0</v>
      </c>
      <c r="Z227" s="282">
        <f t="shared" si="219"/>
        <v>3025.0230000000001</v>
      </c>
      <c r="AA227" s="282">
        <f t="shared" si="210"/>
        <v>4580.054796821335</v>
      </c>
    </row>
    <row r="228" spans="1:27" s="294" customFormat="1" x14ac:dyDescent="0.25">
      <c r="A228" s="333" t="s">
        <v>562</v>
      </c>
      <c r="B228" s="307" t="s">
        <v>928</v>
      </c>
      <c r="C228" s="311" t="s">
        <v>755</v>
      </c>
      <c r="D228" s="282">
        <v>0</v>
      </c>
      <c r="E228" s="282">
        <v>0</v>
      </c>
      <c r="F228" s="298">
        <v>0</v>
      </c>
      <c r="G228" s="284">
        <v>0</v>
      </c>
      <c r="H228" s="298">
        <v>0</v>
      </c>
      <c r="I228" s="284">
        <v>0</v>
      </c>
      <c r="J228" s="298">
        <v>0</v>
      </c>
      <c r="K228" s="284">
        <v>0</v>
      </c>
      <c r="L228" s="298">
        <v>0</v>
      </c>
      <c r="M228" s="284">
        <v>0</v>
      </c>
      <c r="N228" s="298">
        <v>0</v>
      </c>
      <c r="O228" s="284">
        <v>0</v>
      </c>
      <c r="P228" s="298">
        <v>0</v>
      </c>
      <c r="Q228" s="284">
        <v>0</v>
      </c>
      <c r="R228" s="298">
        <v>0</v>
      </c>
      <c r="S228" s="284">
        <v>0</v>
      </c>
      <c r="T228" s="298">
        <v>0</v>
      </c>
      <c r="U228" s="284">
        <v>0</v>
      </c>
      <c r="V228" s="298">
        <v>0</v>
      </c>
      <c r="W228" s="284">
        <v>0</v>
      </c>
      <c r="X228" s="298">
        <v>0</v>
      </c>
      <c r="Y228" s="284">
        <v>0</v>
      </c>
      <c r="Z228" s="282">
        <f t="shared" si="219"/>
        <v>0</v>
      </c>
      <c r="AA228" s="282">
        <f t="shared" si="210"/>
        <v>0</v>
      </c>
    </row>
    <row r="229" spans="1:27" s="294" customFormat="1" ht="16.5" customHeight="1" x14ac:dyDescent="0.25">
      <c r="A229" s="333" t="s">
        <v>563</v>
      </c>
      <c r="B229" s="307" t="s">
        <v>1052</v>
      </c>
      <c r="C229" s="311" t="s">
        <v>755</v>
      </c>
      <c r="D229" s="282">
        <v>0</v>
      </c>
      <c r="E229" s="282">
        <v>0</v>
      </c>
      <c r="F229" s="282">
        <v>0</v>
      </c>
      <c r="G229" s="284">
        <f>G230+G231</f>
        <v>0</v>
      </c>
      <c r="H229" s="282">
        <v>0</v>
      </c>
      <c r="I229" s="284">
        <f>I230+I231</f>
        <v>0</v>
      </c>
      <c r="J229" s="282">
        <v>0</v>
      </c>
      <c r="K229" s="284">
        <f>K230+K231</f>
        <v>0</v>
      </c>
      <c r="L229" s="282">
        <v>0</v>
      </c>
      <c r="M229" s="284">
        <f>M230+M231</f>
        <v>0</v>
      </c>
      <c r="N229" s="282">
        <v>0</v>
      </c>
      <c r="O229" s="284">
        <f>O230+O231</f>
        <v>0</v>
      </c>
      <c r="P229" s="282">
        <v>0</v>
      </c>
      <c r="Q229" s="284">
        <f>Q230+Q231</f>
        <v>0</v>
      </c>
      <c r="R229" s="282">
        <v>0</v>
      </c>
      <c r="S229" s="284">
        <f>S230+S231</f>
        <v>0</v>
      </c>
      <c r="T229" s="282">
        <v>0</v>
      </c>
      <c r="U229" s="284">
        <f>U230+U231</f>
        <v>0</v>
      </c>
      <c r="V229" s="282">
        <v>0</v>
      </c>
      <c r="W229" s="284">
        <f>W230+W231</f>
        <v>0</v>
      </c>
      <c r="X229" s="282">
        <v>0</v>
      </c>
      <c r="Y229" s="284">
        <f>Y230+Y231</f>
        <v>0</v>
      </c>
      <c r="Z229" s="282">
        <f t="shared" si="219"/>
        <v>0</v>
      </c>
      <c r="AA229" s="282">
        <f t="shared" si="210"/>
        <v>0</v>
      </c>
    </row>
    <row r="230" spans="1:27" s="294" customFormat="1" x14ac:dyDescent="0.25">
      <c r="A230" s="333" t="s">
        <v>666</v>
      </c>
      <c r="B230" s="301" t="s">
        <v>672</v>
      </c>
      <c r="C230" s="311" t="s">
        <v>755</v>
      </c>
      <c r="D230" s="282">
        <v>0</v>
      </c>
      <c r="E230" s="282">
        <v>0</v>
      </c>
      <c r="F230" s="298"/>
      <c r="G230" s="284"/>
      <c r="H230" s="298"/>
      <c r="I230" s="284"/>
      <c r="J230" s="298"/>
      <c r="K230" s="284"/>
      <c r="L230" s="298"/>
      <c r="M230" s="284"/>
      <c r="N230" s="298"/>
      <c r="O230" s="284"/>
      <c r="P230" s="298"/>
      <c r="Q230" s="284"/>
      <c r="R230" s="298"/>
      <c r="S230" s="284"/>
      <c r="T230" s="298"/>
      <c r="U230" s="284"/>
      <c r="V230" s="298"/>
      <c r="W230" s="284"/>
      <c r="X230" s="298"/>
      <c r="Y230" s="284"/>
      <c r="Z230" s="282">
        <f t="shared" si="219"/>
        <v>0</v>
      </c>
      <c r="AA230" s="282">
        <f t="shared" si="210"/>
        <v>0</v>
      </c>
    </row>
    <row r="231" spans="1:27" s="294" customFormat="1" x14ac:dyDescent="0.25">
      <c r="A231" s="333" t="s">
        <v>667</v>
      </c>
      <c r="B231" s="301" t="s">
        <v>1102</v>
      </c>
      <c r="C231" s="311" t="s">
        <v>755</v>
      </c>
      <c r="D231" s="282">
        <v>0</v>
      </c>
      <c r="E231" s="282">
        <v>0</v>
      </c>
      <c r="F231" s="298"/>
      <c r="G231" s="284"/>
      <c r="H231" s="298"/>
      <c r="I231" s="284"/>
      <c r="J231" s="298"/>
      <c r="K231" s="284"/>
      <c r="L231" s="298"/>
      <c r="M231" s="284"/>
      <c r="N231" s="298"/>
      <c r="O231" s="284"/>
      <c r="P231" s="298"/>
      <c r="Q231" s="284"/>
      <c r="R231" s="298"/>
      <c r="S231" s="284"/>
      <c r="T231" s="298"/>
      <c r="U231" s="284"/>
      <c r="V231" s="298"/>
      <c r="W231" s="284"/>
      <c r="X231" s="298"/>
      <c r="Y231" s="284"/>
      <c r="Z231" s="282">
        <f t="shared" si="219"/>
        <v>0</v>
      </c>
      <c r="AA231" s="282">
        <f t="shared" si="210"/>
        <v>0</v>
      </c>
    </row>
    <row r="232" spans="1:27" s="294" customFormat="1" x14ac:dyDescent="0.25">
      <c r="A232" s="333" t="s">
        <v>668</v>
      </c>
      <c r="B232" s="307" t="s">
        <v>646</v>
      </c>
      <c r="C232" s="311" t="s">
        <v>755</v>
      </c>
      <c r="D232" s="282">
        <v>0</v>
      </c>
      <c r="E232" s="282">
        <v>0</v>
      </c>
      <c r="F232" s="298"/>
      <c r="G232" s="284"/>
      <c r="H232" s="298"/>
      <c r="I232" s="284"/>
      <c r="J232" s="298"/>
      <c r="K232" s="284"/>
      <c r="L232" s="298"/>
      <c r="M232" s="284"/>
      <c r="N232" s="298"/>
      <c r="O232" s="284"/>
      <c r="P232" s="298"/>
      <c r="Q232" s="284"/>
      <c r="R232" s="298"/>
      <c r="S232" s="284"/>
      <c r="T232" s="298"/>
      <c r="U232" s="284"/>
      <c r="V232" s="298"/>
      <c r="W232" s="284"/>
      <c r="X232" s="298"/>
      <c r="Y232" s="284"/>
      <c r="Z232" s="282">
        <f t="shared" si="219"/>
        <v>0</v>
      </c>
      <c r="AA232" s="282">
        <f t="shared" si="210"/>
        <v>0</v>
      </c>
    </row>
    <row r="233" spans="1:27" s="294" customFormat="1" x14ac:dyDescent="0.25">
      <c r="A233" s="333" t="s">
        <v>669</v>
      </c>
      <c r="B233" s="307" t="s">
        <v>647</v>
      </c>
      <c r="C233" s="311" t="s">
        <v>755</v>
      </c>
      <c r="D233" s="282">
        <v>0</v>
      </c>
      <c r="E233" s="282">
        <v>0</v>
      </c>
      <c r="F233" s="298"/>
      <c r="G233" s="284"/>
      <c r="H233" s="298"/>
      <c r="I233" s="284"/>
      <c r="J233" s="298"/>
      <c r="K233" s="284"/>
      <c r="L233" s="298"/>
      <c r="M233" s="284"/>
      <c r="N233" s="298"/>
      <c r="O233" s="284"/>
      <c r="P233" s="298"/>
      <c r="Q233" s="284"/>
      <c r="R233" s="298"/>
      <c r="S233" s="284"/>
      <c r="T233" s="298"/>
      <c r="U233" s="284"/>
      <c r="V233" s="298"/>
      <c r="W233" s="284"/>
      <c r="X233" s="298"/>
      <c r="Y233" s="284"/>
      <c r="Z233" s="282">
        <f t="shared" si="219"/>
        <v>0</v>
      </c>
      <c r="AA233" s="282">
        <f t="shared" si="210"/>
        <v>0</v>
      </c>
    </row>
    <row r="234" spans="1:27" s="294" customFormat="1" x14ac:dyDescent="0.25">
      <c r="A234" s="333" t="s">
        <v>670</v>
      </c>
      <c r="B234" s="307" t="s">
        <v>1103</v>
      </c>
      <c r="C234" s="311" t="s">
        <v>755</v>
      </c>
      <c r="D234" s="282">
        <v>0</v>
      </c>
      <c r="E234" s="282">
        <v>438.71003138616913</v>
      </c>
      <c r="F234" s="298">
        <v>53.998999999999903</v>
      </c>
      <c r="G234" s="284">
        <v>14.03907847999991</v>
      </c>
      <c r="H234" s="298">
        <v>0</v>
      </c>
      <c r="I234" s="284">
        <v>6.2914114242270589</v>
      </c>
      <c r="J234" s="298">
        <v>0</v>
      </c>
      <c r="K234" s="284">
        <v>6.6977617625006465</v>
      </c>
      <c r="L234" s="298">
        <v>0</v>
      </c>
      <c r="M234" s="284">
        <v>9.5438790381576624</v>
      </c>
      <c r="N234" s="298">
        <v>0</v>
      </c>
      <c r="O234" s="284">
        <v>13.478879038157661</v>
      </c>
      <c r="P234" s="298">
        <v>0</v>
      </c>
      <c r="Q234" s="284">
        <v>18.073879038157664</v>
      </c>
      <c r="R234" s="298">
        <v>0</v>
      </c>
      <c r="S234" s="284">
        <v>18.565879038157661</v>
      </c>
      <c r="T234" s="298">
        <v>0</v>
      </c>
      <c r="U234" s="284">
        <v>4.9758283422709066</v>
      </c>
      <c r="V234" s="298">
        <v>0</v>
      </c>
      <c r="W234" s="284">
        <v>4.9758283422709066</v>
      </c>
      <c r="X234" s="298">
        <v>0</v>
      </c>
      <c r="Y234" s="284">
        <v>4.9758283422709066</v>
      </c>
      <c r="Z234" s="282">
        <f t="shared" si="219"/>
        <v>53.998999999999903</v>
      </c>
      <c r="AA234" s="282">
        <f t="shared" si="210"/>
        <v>101.61825284617096</v>
      </c>
    </row>
    <row r="235" spans="1:27" s="295" customFormat="1" x14ac:dyDescent="0.25">
      <c r="A235" s="331" t="s">
        <v>564</v>
      </c>
      <c r="B235" s="308" t="s">
        <v>1053</v>
      </c>
      <c r="C235" s="332" t="s">
        <v>755</v>
      </c>
      <c r="D235" s="309">
        <v>1134.131535</v>
      </c>
      <c r="E235" s="309">
        <v>1910.893</v>
      </c>
      <c r="F235" s="309">
        <f t="shared" ref="F235" si="224">F236+F240+F241</f>
        <v>1430.3700000000001</v>
      </c>
      <c r="G235" s="312">
        <f>G236+G240+G241</f>
        <v>2879.6080999999999</v>
      </c>
      <c r="H235" s="309">
        <f t="shared" ref="H235" si="225">H236+H240+H241</f>
        <v>1438.1540484030843</v>
      </c>
      <c r="I235" s="312">
        <f>I236+I240+I241</f>
        <v>3400.8406882073323</v>
      </c>
      <c r="J235" s="309">
        <f t="shared" ref="J235" si="226">J236+J240+J241</f>
        <v>1103.8824505888888</v>
      </c>
      <c r="K235" s="312">
        <f>K236+K240+K241</f>
        <v>0</v>
      </c>
      <c r="L235" s="309">
        <f t="shared" ref="L235:X235" si="227">L236+L240+L241</f>
        <v>503.11960569783224</v>
      </c>
      <c r="M235" s="312">
        <f>M236+M240+M241</f>
        <v>118.59238673407887</v>
      </c>
      <c r="N235" s="309">
        <f t="shared" si="227"/>
        <v>514.62927786204568</v>
      </c>
      <c r="O235" s="312">
        <f>O236+O240+O241</f>
        <v>48.847737280991801</v>
      </c>
      <c r="P235" s="309">
        <f t="shared" si="227"/>
        <v>954.97428856759052</v>
      </c>
      <c r="Q235" s="312">
        <f>Q236+Q240+Q241</f>
        <v>104.87338914695614</v>
      </c>
      <c r="R235" s="309">
        <f t="shared" si="227"/>
        <v>0</v>
      </c>
      <c r="S235" s="312">
        <f>S236+S240+S241</f>
        <v>48.132369181319461</v>
      </c>
      <c r="T235" s="309">
        <f t="shared" si="227"/>
        <v>0</v>
      </c>
      <c r="U235" s="312">
        <f>U236+U240+U241</f>
        <v>50.989313456093868</v>
      </c>
      <c r="V235" s="309">
        <f t="shared" si="227"/>
        <v>0</v>
      </c>
      <c r="W235" s="312">
        <f>W236+W240+W241</f>
        <v>69.618198664491729</v>
      </c>
      <c r="X235" s="309">
        <f t="shared" si="227"/>
        <v>0</v>
      </c>
      <c r="Y235" s="312">
        <f>Y236+Y240+Y241</f>
        <v>71.193362413228769</v>
      </c>
      <c r="Z235" s="309">
        <f t="shared" si="219"/>
        <v>5945.1296711194418</v>
      </c>
      <c r="AA235" s="309">
        <f t="shared" si="210"/>
        <v>6792.6955450844926</v>
      </c>
    </row>
    <row r="236" spans="1:27" s="294" customFormat="1" x14ac:dyDescent="0.25">
      <c r="A236" s="333" t="s">
        <v>565</v>
      </c>
      <c r="B236" s="307" t="s">
        <v>1054</v>
      </c>
      <c r="C236" s="311" t="s">
        <v>755</v>
      </c>
      <c r="D236" s="282">
        <v>705.56053500000007</v>
      </c>
      <c r="E236" s="282">
        <v>1613.75</v>
      </c>
      <c r="F236" s="282">
        <f t="shared" ref="F236" si="228">F237+F238+F239</f>
        <v>1390.884</v>
      </c>
      <c r="G236" s="284">
        <f>G237+G238+G239</f>
        <v>2839.4573</v>
      </c>
      <c r="H236" s="282">
        <f t="shared" ref="H236:I236" si="229">H237+H238+H239</f>
        <v>1400</v>
      </c>
      <c r="I236" s="284">
        <f t="shared" si="229"/>
        <v>3382.9105433531377</v>
      </c>
      <c r="J236" s="282">
        <f t="shared" ref="J236" si="230">J237+J238+J239</f>
        <v>825.02300000000002</v>
      </c>
      <c r="K236" s="284">
        <f t="shared" ref="K236:Y236" si="231">K237+K238+K239</f>
        <v>0</v>
      </c>
      <c r="L236" s="282">
        <f t="shared" si="231"/>
        <v>105.098</v>
      </c>
      <c r="M236" s="284">
        <f t="shared" si="231"/>
        <v>0</v>
      </c>
      <c r="N236" s="282">
        <f t="shared" si="231"/>
        <v>300</v>
      </c>
      <c r="O236" s="284">
        <f t="shared" si="231"/>
        <v>0</v>
      </c>
      <c r="P236" s="282">
        <f t="shared" si="231"/>
        <v>700</v>
      </c>
      <c r="Q236" s="284">
        <f t="shared" si="231"/>
        <v>0</v>
      </c>
      <c r="R236" s="282">
        <f t="shared" si="231"/>
        <v>0</v>
      </c>
      <c r="S236" s="284">
        <f t="shared" si="231"/>
        <v>0</v>
      </c>
      <c r="T236" s="282">
        <f t="shared" si="231"/>
        <v>0</v>
      </c>
      <c r="U236" s="284">
        <f t="shared" si="231"/>
        <v>0</v>
      </c>
      <c r="V236" s="282">
        <f t="shared" si="231"/>
        <v>0</v>
      </c>
      <c r="W236" s="284">
        <f t="shared" si="231"/>
        <v>0</v>
      </c>
      <c r="X236" s="282">
        <f t="shared" si="231"/>
        <v>0</v>
      </c>
      <c r="Y236" s="284">
        <f t="shared" si="231"/>
        <v>0</v>
      </c>
      <c r="Z236" s="282">
        <f t="shared" si="219"/>
        <v>4721.0050000000001</v>
      </c>
      <c r="AA236" s="282">
        <f t="shared" si="210"/>
        <v>6222.3678433531377</v>
      </c>
    </row>
    <row r="237" spans="1:27" s="294" customFormat="1" x14ac:dyDescent="0.25">
      <c r="A237" s="333" t="s">
        <v>1133</v>
      </c>
      <c r="B237" s="301" t="s">
        <v>1101</v>
      </c>
      <c r="C237" s="311" t="s">
        <v>755</v>
      </c>
      <c r="D237" s="282">
        <v>482.87253500000003</v>
      </c>
      <c r="E237" s="282">
        <v>225.364</v>
      </c>
      <c r="F237" s="298">
        <v>680.88400000000001</v>
      </c>
      <c r="G237" s="282">
        <v>1494.4203</v>
      </c>
      <c r="H237" s="298">
        <v>100</v>
      </c>
      <c r="I237" s="282">
        <v>1053.615732765031</v>
      </c>
      <c r="J237" s="298">
        <v>310</v>
      </c>
      <c r="K237" s="282">
        <v>0</v>
      </c>
      <c r="L237" s="298">
        <v>105.098</v>
      </c>
      <c r="M237" s="282">
        <v>0</v>
      </c>
      <c r="N237" s="298">
        <v>0</v>
      </c>
      <c r="O237" s="282">
        <v>0</v>
      </c>
      <c r="P237" s="298">
        <v>500</v>
      </c>
      <c r="Q237" s="282">
        <v>0</v>
      </c>
      <c r="R237" s="298">
        <v>0</v>
      </c>
      <c r="S237" s="282">
        <v>0</v>
      </c>
      <c r="T237" s="298">
        <v>0</v>
      </c>
      <c r="U237" s="282">
        <v>0</v>
      </c>
      <c r="V237" s="298">
        <v>0</v>
      </c>
      <c r="W237" s="282">
        <v>0</v>
      </c>
      <c r="X237" s="298">
        <v>0</v>
      </c>
      <c r="Y237" s="282">
        <v>0</v>
      </c>
      <c r="Z237" s="282">
        <f t="shared" si="219"/>
        <v>1695.982</v>
      </c>
      <c r="AA237" s="282">
        <f t="shared" si="210"/>
        <v>2548.036032765031</v>
      </c>
    </row>
    <row r="238" spans="1:27" s="294" customFormat="1" x14ac:dyDescent="0.25">
      <c r="A238" s="333" t="s">
        <v>1134</v>
      </c>
      <c r="B238" s="301" t="s">
        <v>1111</v>
      </c>
      <c r="C238" s="311" t="s">
        <v>755</v>
      </c>
      <c r="D238" s="282">
        <v>0</v>
      </c>
      <c r="E238" s="282">
        <v>0</v>
      </c>
      <c r="F238" s="298">
        <v>0</v>
      </c>
      <c r="G238" s="282">
        <f>G226</f>
        <v>0</v>
      </c>
      <c r="H238" s="298">
        <v>0</v>
      </c>
      <c r="I238" s="282">
        <f>I226</f>
        <v>0</v>
      </c>
      <c r="J238" s="298">
        <v>0</v>
      </c>
      <c r="K238" s="282">
        <f>K226</f>
        <v>0</v>
      </c>
      <c r="L238" s="298">
        <v>0</v>
      </c>
      <c r="M238" s="282">
        <f>M226</f>
        <v>0</v>
      </c>
      <c r="N238" s="298">
        <v>0</v>
      </c>
      <c r="O238" s="282">
        <f>O226</f>
        <v>0</v>
      </c>
      <c r="P238" s="298">
        <v>0</v>
      </c>
      <c r="Q238" s="282">
        <f>Q226</f>
        <v>0</v>
      </c>
      <c r="R238" s="298">
        <v>0</v>
      </c>
      <c r="S238" s="282">
        <f>S226</f>
        <v>0</v>
      </c>
      <c r="T238" s="298">
        <v>0</v>
      </c>
      <c r="U238" s="282">
        <f>U226</f>
        <v>0</v>
      </c>
      <c r="V238" s="298">
        <v>0</v>
      </c>
      <c r="W238" s="282">
        <f>W226</f>
        <v>0</v>
      </c>
      <c r="X238" s="298">
        <v>0</v>
      </c>
      <c r="Y238" s="282">
        <f>Y226</f>
        <v>0</v>
      </c>
      <c r="Z238" s="282">
        <f t="shared" si="219"/>
        <v>0</v>
      </c>
      <c r="AA238" s="282">
        <f t="shared" si="210"/>
        <v>0</v>
      </c>
    </row>
    <row r="239" spans="1:27" s="294" customFormat="1" x14ac:dyDescent="0.25">
      <c r="A239" s="333" t="s">
        <v>1135</v>
      </c>
      <c r="B239" s="301" t="s">
        <v>63</v>
      </c>
      <c r="C239" s="311" t="s">
        <v>755</v>
      </c>
      <c r="D239" s="282">
        <v>222.68799999999999</v>
      </c>
      <c r="E239" s="282">
        <v>1388.386</v>
      </c>
      <c r="F239" s="298">
        <v>710</v>
      </c>
      <c r="G239" s="282">
        <v>1345.037</v>
      </c>
      <c r="H239" s="298">
        <v>1300</v>
      </c>
      <c r="I239" s="282">
        <v>2329.2948105881069</v>
      </c>
      <c r="J239" s="298">
        <v>515.02300000000002</v>
      </c>
      <c r="K239" s="282">
        <v>0</v>
      </c>
      <c r="L239" s="298">
        <v>0</v>
      </c>
      <c r="M239" s="282">
        <v>0</v>
      </c>
      <c r="N239" s="298">
        <v>300</v>
      </c>
      <c r="O239" s="282">
        <v>0</v>
      </c>
      <c r="P239" s="298">
        <v>200</v>
      </c>
      <c r="Q239" s="282">
        <v>0</v>
      </c>
      <c r="R239" s="298">
        <v>0</v>
      </c>
      <c r="S239" s="282">
        <v>0</v>
      </c>
      <c r="T239" s="298">
        <v>0</v>
      </c>
      <c r="U239" s="282">
        <v>0</v>
      </c>
      <c r="V239" s="298">
        <v>0</v>
      </c>
      <c r="W239" s="282">
        <v>0</v>
      </c>
      <c r="X239" s="298">
        <v>0</v>
      </c>
      <c r="Y239" s="282">
        <v>0</v>
      </c>
      <c r="Z239" s="282">
        <f t="shared" si="219"/>
        <v>3025.0230000000001</v>
      </c>
      <c r="AA239" s="282">
        <f t="shared" si="210"/>
        <v>3674.3318105881071</v>
      </c>
    </row>
    <row r="240" spans="1:27" s="294" customFormat="1" x14ac:dyDescent="0.25">
      <c r="A240" s="333" t="s">
        <v>566</v>
      </c>
      <c r="B240" s="307" t="s">
        <v>14</v>
      </c>
      <c r="C240" s="311" t="s">
        <v>755</v>
      </c>
      <c r="D240" s="282">
        <v>0</v>
      </c>
      <c r="E240" s="282">
        <v>0</v>
      </c>
      <c r="F240" s="298">
        <v>39.485999999999997</v>
      </c>
      <c r="G240" s="284">
        <v>38.721800000000002</v>
      </c>
      <c r="H240" s="298">
        <v>38.154048403084211</v>
      </c>
      <c r="I240" s="284">
        <v>16.501574854194509</v>
      </c>
      <c r="J240" s="298">
        <v>278.85945058888876</v>
      </c>
      <c r="K240" s="284">
        <v>0</v>
      </c>
      <c r="L240" s="298">
        <v>398.02160569783223</v>
      </c>
      <c r="M240" s="284">
        <v>118.59238673407887</v>
      </c>
      <c r="N240" s="298">
        <v>214.62927786204563</v>
      </c>
      <c r="O240" s="284">
        <v>48.847737280991801</v>
      </c>
      <c r="P240" s="298">
        <v>254.97428856759058</v>
      </c>
      <c r="Q240" s="284">
        <v>104.87338914695614</v>
      </c>
      <c r="R240" s="298">
        <v>0</v>
      </c>
      <c r="S240" s="284">
        <v>48.132369181319461</v>
      </c>
      <c r="T240" s="298">
        <v>0</v>
      </c>
      <c r="U240" s="284">
        <v>50.989313456093868</v>
      </c>
      <c r="V240" s="298">
        <v>0</v>
      </c>
      <c r="W240" s="284">
        <v>69.618198664491729</v>
      </c>
      <c r="X240" s="298">
        <v>0</v>
      </c>
      <c r="Y240" s="284">
        <v>71.193362413228769</v>
      </c>
      <c r="Z240" s="282">
        <f t="shared" si="219"/>
        <v>1224.1246711194415</v>
      </c>
      <c r="AA240" s="282">
        <f t="shared" si="210"/>
        <v>567.4701317313552</v>
      </c>
    </row>
    <row r="241" spans="1:27" s="294" customFormat="1" x14ac:dyDescent="0.25">
      <c r="A241" s="333" t="s">
        <v>671</v>
      </c>
      <c r="B241" s="307" t="s">
        <v>1104</v>
      </c>
      <c r="C241" s="311" t="s">
        <v>755</v>
      </c>
      <c r="D241" s="282">
        <v>428.57100000000003</v>
      </c>
      <c r="E241" s="282">
        <v>297.14299999999997</v>
      </c>
      <c r="F241" s="298">
        <v>0</v>
      </c>
      <c r="G241" s="284">
        <v>1.4290000000002765</v>
      </c>
      <c r="H241" s="298">
        <v>6.5483618527650828E-14</v>
      </c>
      <c r="I241" s="284">
        <v>1.4285699999999741</v>
      </c>
      <c r="J241" s="298">
        <v>0</v>
      </c>
      <c r="K241" s="284">
        <v>0</v>
      </c>
      <c r="L241" s="298">
        <v>0</v>
      </c>
      <c r="M241" s="284">
        <v>0</v>
      </c>
      <c r="N241" s="298">
        <v>0</v>
      </c>
      <c r="O241" s="284">
        <v>0</v>
      </c>
      <c r="P241" s="298">
        <v>0</v>
      </c>
      <c r="Q241" s="284">
        <v>0</v>
      </c>
      <c r="R241" s="298">
        <v>0</v>
      </c>
      <c r="S241" s="284">
        <v>0</v>
      </c>
      <c r="T241" s="298">
        <v>0</v>
      </c>
      <c r="U241" s="284">
        <v>0</v>
      </c>
      <c r="V241" s="298">
        <v>0</v>
      </c>
      <c r="W241" s="284">
        <v>0</v>
      </c>
      <c r="X241" s="298">
        <v>0</v>
      </c>
      <c r="Y241" s="284">
        <v>0</v>
      </c>
      <c r="Z241" s="282">
        <f t="shared" si="219"/>
        <v>6.5483618527650828E-14</v>
      </c>
      <c r="AA241" s="282">
        <f t="shared" si="210"/>
        <v>2.8575700000002504</v>
      </c>
    </row>
    <row r="242" spans="1:27" s="294" customFormat="1" ht="31.5" x14ac:dyDescent="0.25">
      <c r="A242" s="333" t="s">
        <v>567</v>
      </c>
      <c r="B242" s="310" t="s">
        <v>1090</v>
      </c>
      <c r="C242" s="311" t="s">
        <v>755</v>
      </c>
      <c r="D242" s="309">
        <f t="shared" ref="D242:J242" si="232">D167-D185</f>
        <v>1453.4902440000005</v>
      </c>
      <c r="E242" s="309">
        <f t="shared" si="232"/>
        <v>120.79559999999947</v>
      </c>
      <c r="F242" s="309">
        <f t="shared" si="232"/>
        <v>864.9810787841343</v>
      </c>
      <c r="G242" s="309">
        <f>G167-G185</f>
        <v>1484.2571589906674</v>
      </c>
      <c r="H242" s="309">
        <f t="shared" si="232"/>
        <v>801.38701373707408</v>
      </c>
      <c r="I242" s="309">
        <f t="shared" si="232"/>
        <v>808.90211578554226</v>
      </c>
      <c r="J242" s="309">
        <f t="shared" si="232"/>
        <v>1095.3797578594613</v>
      </c>
      <c r="K242" s="309">
        <f t="shared" ref="K242:Y242" si="233">K167-K185</f>
        <v>942.12187164446186</v>
      </c>
      <c r="L242" s="309">
        <f t="shared" si="233"/>
        <v>1416.0371022867948</v>
      </c>
      <c r="M242" s="309">
        <f t="shared" si="233"/>
        <v>1012.4977334202895</v>
      </c>
      <c r="N242" s="309">
        <f t="shared" si="233"/>
        <v>980.07723680733579</v>
      </c>
      <c r="O242" s="309">
        <f t="shared" si="233"/>
        <v>889.85346491602104</v>
      </c>
      <c r="P242" s="309">
        <f t="shared" si="233"/>
        <v>1142.536934835869</v>
      </c>
      <c r="Q242" s="309">
        <f t="shared" si="233"/>
        <v>759.26867579195186</v>
      </c>
      <c r="R242" s="309">
        <f t="shared" si="233"/>
        <v>0</v>
      </c>
      <c r="S242" s="309">
        <f t="shared" si="233"/>
        <v>914.79110800706894</v>
      </c>
      <c r="T242" s="309">
        <f t="shared" si="233"/>
        <v>0</v>
      </c>
      <c r="U242" s="309">
        <f t="shared" si="233"/>
        <v>796.39334556301401</v>
      </c>
      <c r="V242" s="309">
        <f t="shared" si="233"/>
        <v>0</v>
      </c>
      <c r="W242" s="309">
        <f t="shared" si="233"/>
        <v>850.47323795928969</v>
      </c>
      <c r="X242" s="309">
        <f t="shared" si="233"/>
        <v>0</v>
      </c>
      <c r="Y242" s="309">
        <f t="shared" si="233"/>
        <v>912.16709563693621</v>
      </c>
      <c r="Z242" s="304" t="s">
        <v>290</v>
      </c>
      <c r="AA242" s="304" t="s">
        <v>290</v>
      </c>
    </row>
    <row r="243" spans="1:27" s="294" customFormat="1" ht="31.5" x14ac:dyDescent="0.25">
      <c r="A243" s="333" t="s">
        <v>568</v>
      </c>
      <c r="B243" s="310" t="s">
        <v>1105</v>
      </c>
      <c r="C243" s="311" t="s">
        <v>755</v>
      </c>
      <c r="D243" s="313">
        <f t="shared" ref="D243:E243" si="234">D203-D210</f>
        <v>-395.947</v>
      </c>
      <c r="E243" s="313">
        <f t="shared" si="234"/>
        <v>-265.00599999999997</v>
      </c>
      <c r="F243" s="309">
        <f t="shared" ref="F243" si="235">F244+F245</f>
        <v>-179.87452748113304</v>
      </c>
      <c r="G243" s="313">
        <f>G203-G210</f>
        <v>-189.63056767999998</v>
      </c>
      <c r="H243" s="309">
        <f t="shared" ref="H243" si="236">H244+H245</f>
        <v>-665.17711053701714</v>
      </c>
      <c r="I243" s="313">
        <f>I203-I210</f>
        <v>-540.93653347330064</v>
      </c>
      <c r="J243" s="309">
        <f t="shared" ref="J243" si="237">J244+J245</f>
        <v>-526.35361057489604</v>
      </c>
      <c r="K243" s="313">
        <f>K203-K210</f>
        <v>-930.15984475041637</v>
      </c>
      <c r="L243" s="309">
        <f>L244+L245</f>
        <v>-603.65210057489594</v>
      </c>
      <c r="M243" s="313">
        <f>M203-M210</f>
        <v>-541.20465487217587</v>
      </c>
      <c r="N243" s="309">
        <f>N244+N245</f>
        <v>-641.06510057489606</v>
      </c>
      <c r="O243" s="313">
        <f>O203-O210</f>
        <v>-574.15320552117601</v>
      </c>
      <c r="P243" s="309">
        <f>P244+P245</f>
        <v>-680.44616174282055</v>
      </c>
      <c r="Q243" s="313">
        <f>Q203-Q210</f>
        <v>-593.37261960017599</v>
      </c>
      <c r="R243" s="309">
        <f>R244+R245</f>
        <v>0</v>
      </c>
      <c r="S243" s="313">
        <f>S203-S210</f>
        <v>-620.78772878857592</v>
      </c>
      <c r="T243" s="309">
        <f>T244+T245</f>
        <v>0</v>
      </c>
      <c r="U243" s="313">
        <f>U203-U210</f>
        <v>-645.54536684061111</v>
      </c>
      <c r="V243" s="309">
        <f>V244+V245</f>
        <v>0</v>
      </c>
      <c r="W243" s="313">
        <f>W203-W210</f>
        <v>-671.29331041472801</v>
      </c>
      <c r="X243" s="309">
        <f>X244+X245</f>
        <v>0</v>
      </c>
      <c r="Y243" s="313">
        <f>Y203-Y210</f>
        <v>-698.07117173181018</v>
      </c>
      <c r="Z243" s="304" t="s">
        <v>290</v>
      </c>
      <c r="AA243" s="304" t="s">
        <v>290</v>
      </c>
    </row>
    <row r="244" spans="1:27" s="294" customFormat="1" x14ac:dyDescent="0.25">
      <c r="A244" s="333" t="s">
        <v>673</v>
      </c>
      <c r="B244" s="307" t="s">
        <v>1106</v>
      </c>
      <c r="C244" s="311" t="s">
        <v>755</v>
      </c>
      <c r="D244" s="282">
        <f>D243-D245</f>
        <v>-395.947</v>
      </c>
      <c r="E244" s="282">
        <f t="shared" ref="E244" si="238">E243-E245</f>
        <v>-265.00599999999997</v>
      </c>
      <c r="F244" s="298">
        <f>F203-F210</f>
        <v>-179.87452748113304</v>
      </c>
      <c r="G244" s="282">
        <f>(G203-G209)-(G210-G219)</f>
        <v>-189.86330568</v>
      </c>
      <c r="H244" s="298">
        <f>H203-H210</f>
        <v>-665.17711053701714</v>
      </c>
      <c r="I244" s="282">
        <f>(I203-I209)-(I210-I219)</f>
        <v>-542.54324771000017</v>
      </c>
      <c r="J244" s="298">
        <f>J203-J210</f>
        <v>-526.35361057489604</v>
      </c>
      <c r="K244" s="282">
        <f>(K203-K209)-(K210-K219)</f>
        <v>-930.15984475041637</v>
      </c>
      <c r="L244" s="298">
        <f>L203-L210</f>
        <v>-603.65210057489594</v>
      </c>
      <c r="M244" s="282">
        <f>(M203-M209)-(M210-M219)</f>
        <v>-541.20465487217587</v>
      </c>
      <c r="N244" s="298">
        <f>N203-N210</f>
        <v>-641.06510057489606</v>
      </c>
      <c r="O244" s="282">
        <f>(O203-O209)-(O210-O219)</f>
        <v>-574.15320552117601</v>
      </c>
      <c r="P244" s="298">
        <f>P203-P210</f>
        <v>-680.44616174282055</v>
      </c>
      <c r="Q244" s="282">
        <f>(Q203-Q209)-(Q210-Q219)</f>
        <v>-593.37261960017599</v>
      </c>
      <c r="R244" s="298">
        <f>R203-R210</f>
        <v>0</v>
      </c>
      <c r="S244" s="282">
        <f>(S203-S209)-(S210-S219)</f>
        <v>-620.78772878857592</v>
      </c>
      <c r="T244" s="298">
        <f>T203-T210</f>
        <v>0</v>
      </c>
      <c r="U244" s="282">
        <f>(U203-U209)-(U210-U219)</f>
        <v>-645.54536684061111</v>
      </c>
      <c r="V244" s="298">
        <f>V203-V210</f>
        <v>0</v>
      </c>
      <c r="W244" s="282">
        <f>(W203-W209)-(W210-W219)</f>
        <v>-671.29331041472801</v>
      </c>
      <c r="X244" s="298">
        <f>X203-X210</f>
        <v>0</v>
      </c>
      <c r="Y244" s="282">
        <f>(Y203-Y209)-(Y210-Y219)</f>
        <v>-698.07117173181018</v>
      </c>
      <c r="Z244" s="304" t="s">
        <v>290</v>
      </c>
      <c r="AA244" s="304" t="s">
        <v>290</v>
      </c>
    </row>
    <row r="245" spans="1:27" s="294" customFormat="1" x14ac:dyDescent="0.25">
      <c r="A245" s="333" t="s">
        <v>674</v>
      </c>
      <c r="B245" s="307" t="s">
        <v>51</v>
      </c>
      <c r="C245" s="311" t="s">
        <v>755</v>
      </c>
      <c r="D245" s="282">
        <f t="shared" ref="D245:E245" si="239">D209-D219</f>
        <v>0</v>
      </c>
      <c r="E245" s="282">
        <f t="shared" si="239"/>
        <v>0</v>
      </c>
      <c r="F245" s="298">
        <v>0</v>
      </c>
      <c r="G245" s="282">
        <f>G209-G219</f>
        <v>0.23273800000000003</v>
      </c>
      <c r="H245" s="298">
        <v>0</v>
      </c>
      <c r="I245" s="282">
        <f>I209-I219</f>
        <v>1.6067142366995615</v>
      </c>
      <c r="J245" s="298">
        <v>0</v>
      </c>
      <c r="K245" s="282">
        <f>K209-K219</f>
        <v>0</v>
      </c>
      <c r="L245" s="298">
        <v>0</v>
      </c>
      <c r="M245" s="282">
        <f>M209-M219</f>
        <v>0</v>
      </c>
      <c r="N245" s="298">
        <v>0</v>
      </c>
      <c r="O245" s="282">
        <f>O209-O219</f>
        <v>0</v>
      </c>
      <c r="P245" s="298">
        <v>0</v>
      </c>
      <c r="Q245" s="282">
        <f>Q209-Q219</f>
        <v>0</v>
      </c>
      <c r="R245" s="298">
        <v>0</v>
      </c>
      <c r="S245" s="282">
        <f>S209-S219</f>
        <v>0</v>
      </c>
      <c r="T245" s="298">
        <v>0</v>
      </c>
      <c r="U245" s="282">
        <f>U209-U219</f>
        <v>0</v>
      </c>
      <c r="V245" s="298">
        <v>0</v>
      </c>
      <c r="W245" s="282">
        <f>W209-W219</f>
        <v>0</v>
      </c>
      <c r="X245" s="298">
        <v>0</v>
      </c>
      <c r="Y245" s="282">
        <f>Y209-Y219</f>
        <v>0</v>
      </c>
      <c r="Z245" s="304" t="s">
        <v>290</v>
      </c>
      <c r="AA245" s="304" t="s">
        <v>290</v>
      </c>
    </row>
    <row r="246" spans="1:27" s="294" customFormat="1" ht="31.5" x14ac:dyDescent="0.25">
      <c r="A246" s="333" t="s">
        <v>569</v>
      </c>
      <c r="B246" s="310" t="s">
        <v>1107</v>
      </c>
      <c r="C246" s="311" t="s">
        <v>755</v>
      </c>
      <c r="D246" s="309">
        <f t="shared" ref="D246:E246" si="240">D222-D235</f>
        <v>-851.27953500000001</v>
      </c>
      <c r="E246" s="309">
        <f t="shared" si="240"/>
        <v>-56.367000000000189</v>
      </c>
      <c r="F246" s="309">
        <f t="shared" ref="F246" si="241">F247+F248</f>
        <v>-661.25880000000018</v>
      </c>
      <c r="G246" s="309">
        <f>G222-G235</f>
        <v>-1272.0273215199998</v>
      </c>
      <c r="H246" s="309">
        <f t="shared" ref="H246" si="242">H247+H248</f>
        <v>-132.55504840308436</v>
      </c>
      <c r="I246" s="309">
        <f>I222-I235</f>
        <v>-408.03588703033711</v>
      </c>
      <c r="J246" s="309">
        <f t="shared" ref="J246" si="243">J247+J248</f>
        <v>-578.04245058888876</v>
      </c>
      <c r="K246" s="309">
        <f>K222-K235</f>
        <v>6.6974688310671775</v>
      </c>
      <c r="L246" s="309">
        <f>L247+L248</f>
        <v>-497.15560569783224</v>
      </c>
      <c r="M246" s="309">
        <f>M222-M235</f>
        <v>-109.04850769592122</v>
      </c>
      <c r="N246" s="309">
        <f>N247+N248</f>
        <v>-178.8062778620457</v>
      </c>
      <c r="O246" s="309">
        <f>O222-O235</f>
        <v>-35.368858242834136</v>
      </c>
      <c r="P246" s="309">
        <f>P247+P248</f>
        <v>-749.2799085675905</v>
      </c>
      <c r="Q246" s="309">
        <f>Q222-Q235</f>
        <v>-86.799510108798472</v>
      </c>
      <c r="R246" s="309">
        <f>R247+R248</f>
        <v>0</v>
      </c>
      <c r="S246" s="309">
        <f>S222-S235</f>
        <v>-29.566490143161801</v>
      </c>
      <c r="T246" s="309">
        <f>T247+T248</f>
        <v>0</v>
      </c>
      <c r="U246" s="309">
        <f>U222-U235</f>
        <v>-46.013485113822959</v>
      </c>
      <c r="V246" s="309">
        <f>V247+V248</f>
        <v>0</v>
      </c>
      <c r="W246" s="309">
        <f>W222-W235</f>
        <v>-64.642370322220827</v>
      </c>
      <c r="X246" s="309">
        <f>X247+X248</f>
        <v>0</v>
      </c>
      <c r="Y246" s="309">
        <f>Y222-Y235</f>
        <v>-66.217534070957868</v>
      </c>
      <c r="Z246" s="304" t="s">
        <v>290</v>
      </c>
      <c r="AA246" s="304" t="s">
        <v>290</v>
      </c>
    </row>
    <row r="247" spans="1:27" s="294" customFormat="1" x14ac:dyDescent="0.25">
      <c r="A247" s="333" t="s">
        <v>835</v>
      </c>
      <c r="B247" s="307" t="s">
        <v>873</v>
      </c>
      <c r="C247" s="311" t="s">
        <v>755</v>
      </c>
      <c r="D247" s="282">
        <f t="shared" ref="D247:I247" si="244">D224-D236</f>
        <v>-422.7085350000001</v>
      </c>
      <c r="E247" s="282">
        <f t="shared" si="244"/>
        <v>-225.36400000000003</v>
      </c>
      <c r="F247" s="298">
        <f t="shared" si="244"/>
        <v>-680.88400000000001</v>
      </c>
      <c r="G247" s="282">
        <f>G224-G236</f>
        <v>-1245.9155999999998</v>
      </c>
      <c r="H247" s="298">
        <f t="shared" si="244"/>
        <v>-100</v>
      </c>
      <c r="I247" s="282">
        <f t="shared" si="244"/>
        <v>-396.39715360036962</v>
      </c>
      <c r="J247" s="298">
        <f t="shared" ref="J247" si="245">J224-J236</f>
        <v>-310</v>
      </c>
      <c r="K247" s="282">
        <f t="shared" ref="K247:Y247" si="246">K224-K236</f>
        <v>-2.9293143346876605E-4</v>
      </c>
      <c r="L247" s="298">
        <f t="shared" si="246"/>
        <v>-105.098</v>
      </c>
      <c r="M247" s="282">
        <f t="shared" si="246"/>
        <v>0</v>
      </c>
      <c r="N247" s="298">
        <f t="shared" si="246"/>
        <v>30.185000000000002</v>
      </c>
      <c r="O247" s="282">
        <f t="shared" si="246"/>
        <v>0</v>
      </c>
      <c r="P247" s="298">
        <f t="shared" si="246"/>
        <v>-500</v>
      </c>
      <c r="Q247" s="282">
        <f t="shared" si="246"/>
        <v>0</v>
      </c>
      <c r="R247" s="298">
        <f t="shared" si="246"/>
        <v>0</v>
      </c>
      <c r="S247" s="282">
        <f t="shared" si="246"/>
        <v>0</v>
      </c>
      <c r="T247" s="298">
        <f t="shared" si="246"/>
        <v>0</v>
      </c>
      <c r="U247" s="282">
        <f t="shared" si="246"/>
        <v>0</v>
      </c>
      <c r="V247" s="298">
        <f t="shared" si="246"/>
        <v>0</v>
      </c>
      <c r="W247" s="282">
        <f t="shared" si="246"/>
        <v>0</v>
      </c>
      <c r="X247" s="298">
        <f t="shared" si="246"/>
        <v>0</v>
      </c>
      <c r="Y247" s="282">
        <f t="shared" si="246"/>
        <v>0</v>
      </c>
      <c r="Z247" s="304" t="s">
        <v>290</v>
      </c>
      <c r="AA247" s="304" t="s">
        <v>290</v>
      </c>
    </row>
    <row r="248" spans="1:27" s="294" customFormat="1" x14ac:dyDescent="0.25">
      <c r="A248" s="333" t="s">
        <v>836</v>
      </c>
      <c r="B248" s="307" t="s">
        <v>834</v>
      </c>
      <c r="C248" s="311" t="s">
        <v>755</v>
      </c>
      <c r="D248" s="282">
        <f>D246-D247</f>
        <v>-428.57099999999991</v>
      </c>
      <c r="E248" s="282">
        <f t="shared" ref="E248" si="247">E246-E247</f>
        <v>168.99699999999984</v>
      </c>
      <c r="F248" s="298">
        <f t="shared" ref="F248" si="248">F222-F224-(F235-F236)</f>
        <v>19.625199999999836</v>
      </c>
      <c r="G248" s="282">
        <f>G246-G247</f>
        <v>-26.111721519999946</v>
      </c>
      <c r="H248" s="298">
        <f t="shared" ref="H248" si="249">H222-H224-(H235-H236)</f>
        <v>-32.555048403084356</v>
      </c>
      <c r="I248" s="282">
        <f>I246-I247</f>
        <v>-11.638733429967488</v>
      </c>
      <c r="J248" s="298">
        <f t="shared" ref="J248" si="250">J222-J224-(J235-J236)</f>
        <v>-268.04245058888876</v>
      </c>
      <c r="K248" s="282">
        <f>K246-K247</f>
        <v>6.6977617625006465</v>
      </c>
      <c r="L248" s="298">
        <f>L222-L224-(L235-L236)</f>
        <v>-392.05760569783223</v>
      </c>
      <c r="M248" s="282">
        <f>M246-M247</f>
        <v>-109.04850769592122</v>
      </c>
      <c r="N248" s="298">
        <f>N222-N224-(N235-N236)</f>
        <v>-208.99127786204571</v>
      </c>
      <c r="O248" s="282">
        <f>O246-O247</f>
        <v>-35.368858242834136</v>
      </c>
      <c r="P248" s="298">
        <f>P222-P224-(P235-P236)</f>
        <v>-249.27990856759052</v>
      </c>
      <c r="Q248" s="282">
        <f>Q246-Q247</f>
        <v>-86.799510108798472</v>
      </c>
      <c r="R248" s="298">
        <f>R222-R224-(R235-R236)</f>
        <v>0</v>
      </c>
      <c r="S248" s="282">
        <f>S246-S247</f>
        <v>-29.566490143161801</v>
      </c>
      <c r="T248" s="298">
        <f>T222-T224-(T235-T236)</f>
        <v>0</v>
      </c>
      <c r="U248" s="282">
        <f>U246-U247</f>
        <v>-46.013485113822959</v>
      </c>
      <c r="V248" s="298">
        <f>V222-V224-(V235-V236)</f>
        <v>0</v>
      </c>
      <c r="W248" s="282">
        <f>W246-W247</f>
        <v>-64.642370322220827</v>
      </c>
      <c r="X248" s="298">
        <f>X222-X224-(X235-X236)</f>
        <v>0</v>
      </c>
      <c r="Y248" s="282">
        <f>Y246-Y247</f>
        <v>-66.217534070957868</v>
      </c>
      <c r="Z248" s="304" t="s">
        <v>290</v>
      </c>
      <c r="AA248" s="304" t="s">
        <v>290</v>
      </c>
    </row>
    <row r="249" spans="1:27" s="294" customFormat="1" x14ac:dyDescent="0.25">
      <c r="A249" s="333" t="s">
        <v>570</v>
      </c>
      <c r="B249" s="310" t="s">
        <v>70</v>
      </c>
      <c r="C249" s="311" t="s">
        <v>755</v>
      </c>
      <c r="D249" s="282">
        <v>0</v>
      </c>
      <c r="E249" s="282">
        <v>0</v>
      </c>
      <c r="F249" s="303">
        <v>0</v>
      </c>
      <c r="G249" s="284">
        <v>113.96542910000001</v>
      </c>
      <c r="H249" s="303">
        <v>0</v>
      </c>
      <c r="I249" s="284">
        <v>0</v>
      </c>
      <c r="J249" s="303">
        <v>0</v>
      </c>
      <c r="K249" s="284">
        <v>0</v>
      </c>
      <c r="L249" s="303">
        <v>0</v>
      </c>
      <c r="M249" s="284">
        <v>-380</v>
      </c>
      <c r="N249" s="303">
        <v>0</v>
      </c>
      <c r="O249" s="284">
        <v>-280</v>
      </c>
      <c r="P249" s="303">
        <v>0</v>
      </c>
      <c r="Q249" s="284">
        <v>-75</v>
      </c>
      <c r="R249" s="303">
        <v>0</v>
      </c>
      <c r="S249" s="284">
        <v>-270</v>
      </c>
      <c r="T249" s="303">
        <v>0</v>
      </c>
      <c r="U249" s="284">
        <v>-100</v>
      </c>
      <c r="V249" s="303">
        <v>0</v>
      </c>
      <c r="W249" s="284">
        <v>-100</v>
      </c>
      <c r="X249" s="303">
        <v>0</v>
      </c>
      <c r="Y249" s="284">
        <v>-100</v>
      </c>
      <c r="Z249" s="304" t="s">
        <v>290</v>
      </c>
      <c r="AA249" s="304" t="s">
        <v>290</v>
      </c>
    </row>
    <row r="250" spans="1:27" s="294" customFormat="1" x14ac:dyDescent="0.25">
      <c r="A250" s="333" t="s">
        <v>571</v>
      </c>
      <c r="B250" s="310" t="s">
        <v>1091</v>
      </c>
      <c r="C250" s="311" t="s">
        <v>755</v>
      </c>
      <c r="D250" s="309">
        <f>D242+D243+D246</f>
        <v>206.2637090000004</v>
      </c>
      <c r="E250" s="309">
        <f t="shared" ref="E250" si="251">E242+E243+E246</f>
        <v>-200.57740000000069</v>
      </c>
      <c r="F250" s="309">
        <f t="shared" ref="F250" si="252">F242+F243+F246+F249</f>
        <v>23.847751303001019</v>
      </c>
      <c r="G250" s="309">
        <f>G242+G243+G246+G249</f>
        <v>136.56469889066767</v>
      </c>
      <c r="H250" s="309">
        <f t="shared" ref="H250:I250" si="253">H242+H243+H246+H249</f>
        <v>3.654854796972586</v>
      </c>
      <c r="I250" s="309">
        <f t="shared" si="253"/>
        <v>-140.07030471809549</v>
      </c>
      <c r="J250" s="309">
        <f t="shared" ref="J250" si="254">J242+J243+J246+J249</f>
        <v>-9.0163033043235146</v>
      </c>
      <c r="K250" s="309">
        <f t="shared" ref="K250:Y250" si="255">K242+K243+K246+K249</f>
        <v>18.65949572511267</v>
      </c>
      <c r="L250" s="309">
        <f t="shared" si="255"/>
        <v>315.22939601406665</v>
      </c>
      <c r="M250" s="309">
        <f t="shared" si="255"/>
        <v>-17.755429147807604</v>
      </c>
      <c r="N250" s="309">
        <f t="shared" si="255"/>
        <v>160.20585837039403</v>
      </c>
      <c r="O250" s="309">
        <f t="shared" si="255"/>
        <v>0.33140115201092613</v>
      </c>
      <c r="P250" s="309">
        <f t="shared" si="255"/>
        <v>-287.18913547454201</v>
      </c>
      <c r="Q250" s="309">
        <f t="shared" si="255"/>
        <v>4.0965460829773974</v>
      </c>
      <c r="R250" s="309">
        <f t="shared" si="255"/>
        <v>0</v>
      </c>
      <c r="S250" s="309">
        <f t="shared" si="255"/>
        <v>-5.5631109246687629</v>
      </c>
      <c r="T250" s="309">
        <f t="shared" si="255"/>
        <v>0</v>
      </c>
      <c r="U250" s="309">
        <f t="shared" si="255"/>
        <v>4.8344936085799475</v>
      </c>
      <c r="V250" s="309">
        <f t="shared" si="255"/>
        <v>0</v>
      </c>
      <c r="W250" s="309">
        <f t="shared" si="255"/>
        <v>14.537557222340851</v>
      </c>
      <c r="X250" s="309">
        <f t="shared" si="255"/>
        <v>0</v>
      </c>
      <c r="Y250" s="309">
        <f t="shared" si="255"/>
        <v>47.878389834168161</v>
      </c>
      <c r="Z250" s="304" t="s">
        <v>290</v>
      </c>
      <c r="AA250" s="304" t="s">
        <v>290</v>
      </c>
    </row>
    <row r="251" spans="1:27" s="294" customFormat="1" x14ac:dyDescent="0.25">
      <c r="A251" s="333" t="s">
        <v>572</v>
      </c>
      <c r="B251" s="310" t="s">
        <v>6</v>
      </c>
      <c r="C251" s="311" t="s">
        <v>755</v>
      </c>
      <c r="D251" s="309">
        <v>-1.1072600000002422</v>
      </c>
      <c r="E251" s="309">
        <v>205.15644899999955</v>
      </c>
      <c r="F251" s="303">
        <v>4.5790489999987187</v>
      </c>
      <c r="G251" s="312">
        <v>4.5789999999999997</v>
      </c>
      <c r="H251" s="303">
        <v>28.395443304980173</v>
      </c>
      <c r="I251" s="312">
        <v>141.14429999999999</v>
      </c>
      <c r="J251" s="303">
        <v>32.049967395419252</v>
      </c>
      <c r="K251" s="312">
        <v>1.0739952819048777</v>
      </c>
      <c r="L251" s="303">
        <v>23.033666066968813</v>
      </c>
      <c r="M251" s="312">
        <v>19.733491007015871</v>
      </c>
      <c r="N251" s="303">
        <v>338.26306140943615</v>
      </c>
      <c r="O251" s="312">
        <v>1.9780618592068204</v>
      </c>
      <c r="P251" s="303">
        <v>498.46892170823367</v>
      </c>
      <c r="Q251" s="312">
        <v>2.3094630112173036</v>
      </c>
      <c r="R251" s="303">
        <v>0</v>
      </c>
      <c r="S251" s="312">
        <v>6.4060090941934904</v>
      </c>
      <c r="T251" s="303">
        <v>0</v>
      </c>
      <c r="U251" s="312">
        <v>0.84289816952368712</v>
      </c>
      <c r="V251" s="303">
        <v>0</v>
      </c>
      <c r="W251" s="312">
        <v>5.6773917781008638</v>
      </c>
      <c r="X251" s="303">
        <v>0</v>
      </c>
      <c r="Y251" s="312">
        <v>20.214949000441251</v>
      </c>
      <c r="Z251" s="304" t="s">
        <v>290</v>
      </c>
      <c r="AA251" s="304" t="s">
        <v>290</v>
      </c>
    </row>
    <row r="252" spans="1:27" s="294" customFormat="1" x14ac:dyDescent="0.25">
      <c r="A252" s="333" t="s">
        <v>573</v>
      </c>
      <c r="B252" s="310" t="s">
        <v>7</v>
      </c>
      <c r="C252" s="311" t="s">
        <v>755</v>
      </c>
      <c r="D252" s="309">
        <v>205.155663</v>
      </c>
      <c r="E252" s="309">
        <v>4.5796159999994561</v>
      </c>
      <c r="F252" s="309">
        <f t="shared" ref="F252" si="256">F251+F250</f>
        <v>28.426800302999737</v>
      </c>
      <c r="G252" s="312">
        <f>G251+G250</f>
        <v>141.14369889066768</v>
      </c>
      <c r="H252" s="309">
        <f t="shared" ref="H252:I252" si="257">H251+H250</f>
        <v>32.050298101952762</v>
      </c>
      <c r="I252" s="312">
        <f t="shared" si="257"/>
        <v>1.0739952819045016</v>
      </c>
      <c r="J252" s="309">
        <f t="shared" ref="J252" si="258">J251+J250</f>
        <v>23.033664091095737</v>
      </c>
      <c r="K252" s="312">
        <f t="shared" ref="K252:Y252" si="259">K251+K250</f>
        <v>19.733491007017548</v>
      </c>
      <c r="L252" s="309">
        <f t="shared" si="259"/>
        <v>338.26306208103546</v>
      </c>
      <c r="M252" s="312">
        <f t="shared" si="259"/>
        <v>1.9780618592082675</v>
      </c>
      <c r="N252" s="309">
        <f t="shared" si="259"/>
        <v>498.46891977983017</v>
      </c>
      <c r="O252" s="312">
        <f t="shared" si="259"/>
        <v>2.3094630112177468</v>
      </c>
      <c r="P252" s="309">
        <f t="shared" si="259"/>
        <v>211.27978623369165</v>
      </c>
      <c r="Q252" s="312">
        <f t="shared" si="259"/>
        <v>6.406009094194701</v>
      </c>
      <c r="R252" s="309">
        <f t="shared" si="259"/>
        <v>0</v>
      </c>
      <c r="S252" s="312">
        <f t="shared" si="259"/>
        <v>0.84289816952472751</v>
      </c>
      <c r="T252" s="309">
        <f t="shared" si="259"/>
        <v>0</v>
      </c>
      <c r="U252" s="312">
        <f t="shared" si="259"/>
        <v>5.6773917781036349</v>
      </c>
      <c r="V252" s="309">
        <f t="shared" si="259"/>
        <v>0</v>
      </c>
      <c r="W252" s="312">
        <f t="shared" si="259"/>
        <v>20.214949000441713</v>
      </c>
      <c r="X252" s="309">
        <f t="shared" si="259"/>
        <v>0</v>
      </c>
      <c r="Y252" s="312">
        <f t="shared" si="259"/>
        <v>68.093338834609412</v>
      </c>
      <c r="Z252" s="304" t="s">
        <v>290</v>
      </c>
      <c r="AA252" s="304" t="s">
        <v>290</v>
      </c>
    </row>
    <row r="253" spans="1:27" s="294" customFormat="1" x14ac:dyDescent="0.25">
      <c r="A253" s="333" t="s">
        <v>575</v>
      </c>
      <c r="B253" s="310" t="s">
        <v>874</v>
      </c>
      <c r="C253" s="311" t="s">
        <v>290</v>
      </c>
      <c r="D253" s="282" t="s">
        <v>290</v>
      </c>
      <c r="E253" s="282" t="s">
        <v>290</v>
      </c>
      <c r="F253" s="303"/>
      <c r="G253" s="282"/>
      <c r="H253" s="303"/>
      <c r="I253" s="282"/>
      <c r="J253" s="303"/>
      <c r="K253" s="282"/>
      <c r="L253" s="303"/>
      <c r="M253" s="282"/>
      <c r="N253" s="303"/>
      <c r="O253" s="282"/>
      <c r="P253" s="303"/>
      <c r="Q253" s="282"/>
      <c r="R253" s="303"/>
      <c r="S253" s="282"/>
      <c r="T253" s="303"/>
      <c r="U253" s="282"/>
      <c r="V253" s="303"/>
      <c r="W253" s="282"/>
      <c r="X253" s="303"/>
      <c r="Y253" s="282"/>
      <c r="Z253" s="309" t="s">
        <v>290</v>
      </c>
      <c r="AA253" s="309" t="s">
        <v>290</v>
      </c>
    </row>
    <row r="254" spans="1:27" s="294" customFormat="1" x14ac:dyDescent="0.25">
      <c r="A254" s="333" t="s">
        <v>576</v>
      </c>
      <c r="B254" s="307" t="s">
        <v>1055</v>
      </c>
      <c r="C254" s="311" t="s">
        <v>755</v>
      </c>
      <c r="D254" s="282">
        <v>1646.008145944</v>
      </c>
      <c r="E254" s="282">
        <v>2402.7010425099998</v>
      </c>
      <c r="F254" s="282">
        <f t="shared" ref="F254" si="260">F255+F263+F265+F267+F269+F271+F273+F275+F281</f>
        <v>1561.6897834802398</v>
      </c>
      <c r="G254" s="284">
        <f>G255+G263+G265+G267+G269+G271+G273+G275+G281</f>
        <v>1362.8641123863351</v>
      </c>
      <c r="H254" s="282">
        <f t="shared" ref="H254:I254" si="261">H255+H263+H265+H267+H269+H271+H273+H275+H281</f>
        <v>1629.9403392360152</v>
      </c>
      <c r="I254" s="284">
        <f t="shared" si="261"/>
        <v>931.68027361374311</v>
      </c>
      <c r="J254" s="282">
        <f t="shared" ref="J254" si="262">J255+J263+J265+J267+J269+J271+J273+J275+J281</f>
        <v>1554.6725160480464</v>
      </c>
      <c r="K254" s="284">
        <f t="shared" ref="K254:Y254" si="263">K255+K263+K265+K267+K269+K271+K273+K275+K281</f>
        <v>923.11072441644637</v>
      </c>
      <c r="L254" s="282">
        <f t="shared" si="263"/>
        <v>1954.7725262764657</v>
      </c>
      <c r="M254" s="284">
        <f t="shared" si="263"/>
        <v>861.24759335914507</v>
      </c>
      <c r="N254" s="282">
        <f t="shared" si="263"/>
        <v>1895.2105851271162</v>
      </c>
      <c r="O254" s="284">
        <f t="shared" si="263"/>
        <v>782.53120380605128</v>
      </c>
      <c r="P254" s="282">
        <f t="shared" si="263"/>
        <v>1644.2149126377171</v>
      </c>
      <c r="Q254" s="284">
        <f t="shared" si="263"/>
        <v>675.5964991936761</v>
      </c>
      <c r="R254" s="282">
        <f t="shared" si="263"/>
        <v>0</v>
      </c>
      <c r="S254" s="284">
        <f t="shared" si="263"/>
        <v>626.78814026186797</v>
      </c>
      <c r="T254" s="282">
        <f t="shared" si="263"/>
        <v>0</v>
      </c>
      <c r="U254" s="284">
        <f t="shared" si="263"/>
        <v>582.30058282430491</v>
      </c>
      <c r="V254" s="282">
        <f t="shared" si="263"/>
        <v>0</v>
      </c>
      <c r="W254" s="284">
        <f t="shared" si="263"/>
        <v>516.12911574361408</v>
      </c>
      <c r="X254" s="282">
        <f t="shared" si="263"/>
        <v>0</v>
      </c>
      <c r="Y254" s="284">
        <f t="shared" si="263"/>
        <v>470.42386605810304</v>
      </c>
      <c r="Z254" s="304" t="s">
        <v>290</v>
      </c>
      <c r="AA254" s="304" t="s">
        <v>290</v>
      </c>
    </row>
    <row r="255" spans="1:27" s="294" customFormat="1" x14ac:dyDescent="0.25">
      <c r="A255" s="333" t="s">
        <v>675</v>
      </c>
      <c r="B255" s="301" t="s">
        <v>1056</v>
      </c>
      <c r="C255" s="311" t="s">
        <v>755</v>
      </c>
      <c r="D255" s="282" t="s">
        <v>290</v>
      </c>
      <c r="E255" s="282" t="s">
        <v>290</v>
      </c>
      <c r="F255" s="282">
        <f t="shared" ref="F255" si="264">F257+F259+F261</f>
        <v>0</v>
      </c>
      <c r="G255" s="282">
        <f>G257+G259+G261</f>
        <v>0</v>
      </c>
      <c r="H255" s="282">
        <f t="shared" ref="H255:I255" si="265">H257+H259+H261</f>
        <v>0</v>
      </c>
      <c r="I255" s="282">
        <f t="shared" si="265"/>
        <v>0</v>
      </c>
      <c r="J255" s="282">
        <f t="shared" ref="J255" si="266">J257+J259+J261</f>
        <v>0</v>
      </c>
      <c r="K255" s="282">
        <f t="shared" ref="K255:Y255" si="267">K257+K259+K261</f>
        <v>0</v>
      </c>
      <c r="L255" s="282">
        <f t="shared" si="267"/>
        <v>0</v>
      </c>
      <c r="M255" s="282">
        <f t="shared" si="267"/>
        <v>0</v>
      </c>
      <c r="N255" s="282">
        <f t="shared" si="267"/>
        <v>0</v>
      </c>
      <c r="O255" s="282">
        <f t="shared" si="267"/>
        <v>0</v>
      </c>
      <c r="P255" s="282">
        <f t="shared" si="267"/>
        <v>0</v>
      </c>
      <c r="Q255" s="282">
        <f t="shared" si="267"/>
        <v>0</v>
      </c>
      <c r="R255" s="282">
        <f t="shared" si="267"/>
        <v>0</v>
      </c>
      <c r="S255" s="282">
        <f t="shared" si="267"/>
        <v>0</v>
      </c>
      <c r="T255" s="282">
        <f t="shared" si="267"/>
        <v>0</v>
      </c>
      <c r="U255" s="282">
        <f t="shared" si="267"/>
        <v>0</v>
      </c>
      <c r="V255" s="282">
        <f t="shared" si="267"/>
        <v>0</v>
      </c>
      <c r="W255" s="282">
        <f t="shared" si="267"/>
        <v>0</v>
      </c>
      <c r="X255" s="282">
        <f t="shared" si="267"/>
        <v>0</v>
      </c>
      <c r="Y255" s="282">
        <f t="shared" si="267"/>
        <v>0</v>
      </c>
      <c r="Z255" s="282" t="s">
        <v>290</v>
      </c>
      <c r="AA255" s="282" t="s">
        <v>290</v>
      </c>
    </row>
    <row r="256" spans="1:27" s="294" customFormat="1" x14ac:dyDescent="0.25">
      <c r="A256" s="333" t="s">
        <v>676</v>
      </c>
      <c r="B256" s="305" t="s">
        <v>64</v>
      </c>
      <c r="C256" s="311" t="s">
        <v>755</v>
      </c>
      <c r="D256" s="282" t="s">
        <v>290</v>
      </c>
      <c r="E256" s="282" t="s">
        <v>290</v>
      </c>
      <c r="F256" s="298"/>
      <c r="G256" s="282"/>
      <c r="H256" s="298"/>
      <c r="I256" s="282"/>
      <c r="J256" s="298"/>
      <c r="K256" s="282"/>
      <c r="L256" s="298"/>
      <c r="M256" s="282"/>
      <c r="N256" s="298"/>
      <c r="O256" s="282"/>
      <c r="P256" s="298"/>
      <c r="Q256" s="282"/>
      <c r="R256" s="298"/>
      <c r="S256" s="282"/>
      <c r="T256" s="298"/>
      <c r="U256" s="282"/>
      <c r="V256" s="298"/>
      <c r="W256" s="282"/>
      <c r="X256" s="298"/>
      <c r="Y256" s="282"/>
      <c r="Z256" s="282" t="s">
        <v>290</v>
      </c>
      <c r="AA256" s="282" t="s">
        <v>290</v>
      </c>
    </row>
    <row r="257" spans="1:27" s="294" customFormat="1" ht="31.5" x14ac:dyDescent="0.25">
      <c r="A257" s="333" t="s">
        <v>901</v>
      </c>
      <c r="B257" s="305" t="s">
        <v>912</v>
      </c>
      <c r="C257" s="311" t="s">
        <v>755</v>
      </c>
      <c r="D257" s="282" t="s">
        <v>290</v>
      </c>
      <c r="E257" s="282" t="s">
        <v>290</v>
      </c>
      <c r="F257" s="298"/>
      <c r="G257" s="282"/>
      <c r="H257" s="298"/>
      <c r="I257" s="282"/>
      <c r="J257" s="298"/>
      <c r="K257" s="282"/>
      <c r="L257" s="298"/>
      <c r="M257" s="282"/>
      <c r="N257" s="298"/>
      <c r="O257" s="282"/>
      <c r="P257" s="298"/>
      <c r="Q257" s="282"/>
      <c r="R257" s="298"/>
      <c r="S257" s="282"/>
      <c r="T257" s="298"/>
      <c r="U257" s="282"/>
      <c r="V257" s="298"/>
      <c r="W257" s="282"/>
      <c r="X257" s="298"/>
      <c r="Y257" s="282"/>
      <c r="Z257" s="282" t="s">
        <v>290</v>
      </c>
      <c r="AA257" s="282" t="s">
        <v>290</v>
      </c>
    </row>
    <row r="258" spans="1:27" s="294" customFormat="1" x14ac:dyDescent="0.25">
      <c r="A258" s="333" t="s">
        <v>902</v>
      </c>
      <c r="B258" s="306" t="s">
        <v>64</v>
      </c>
      <c r="C258" s="311" t="s">
        <v>755</v>
      </c>
      <c r="D258" s="282" t="s">
        <v>290</v>
      </c>
      <c r="E258" s="282" t="s">
        <v>290</v>
      </c>
      <c r="F258" s="298"/>
      <c r="G258" s="282"/>
      <c r="H258" s="298"/>
      <c r="I258" s="282"/>
      <c r="J258" s="298"/>
      <c r="K258" s="282"/>
      <c r="L258" s="298"/>
      <c r="M258" s="282"/>
      <c r="N258" s="298"/>
      <c r="O258" s="282"/>
      <c r="P258" s="298"/>
      <c r="Q258" s="282"/>
      <c r="R258" s="298"/>
      <c r="S258" s="282"/>
      <c r="T258" s="298"/>
      <c r="U258" s="282"/>
      <c r="V258" s="298"/>
      <c r="W258" s="282"/>
      <c r="X258" s="298"/>
      <c r="Y258" s="282"/>
      <c r="Z258" s="282" t="s">
        <v>290</v>
      </c>
      <c r="AA258" s="282" t="s">
        <v>290</v>
      </c>
    </row>
    <row r="259" spans="1:27" s="294" customFormat="1" ht="31.5" x14ac:dyDescent="0.25">
      <c r="A259" s="333" t="s">
        <v>903</v>
      </c>
      <c r="B259" s="305" t="s">
        <v>909</v>
      </c>
      <c r="C259" s="311" t="s">
        <v>755</v>
      </c>
      <c r="D259" s="282" t="s">
        <v>290</v>
      </c>
      <c r="E259" s="282" t="s">
        <v>290</v>
      </c>
      <c r="F259" s="298"/>
      <c r="G259" s="282"/>
      <c r="H259" s="298"/>
      <c r="I259" s="282"/>
      <c r="J259" s="298"/>
      <c r="K259" s="282"/>
      <c r="L259" s="298"/>
      <c r="M259" s="282"/>
      <c r="N259" s="298"/>
      <c r="O259" s="282"/>
      <c r="P259" s="298"/>
      <c r="Q259" s="282"/>
      <c r="R259" s="298"/>
      <c r="S259" s="282"/>
      <c r="T259" s="298"/>
      <c r="U259" s="282"/>
      <c r="V259" s="298"/>
      <c r="W259" s="282"/>
      <c r="X259" s="298"/>
      <c r="Y259" s="282"/>
      <c r="Z259" s="282" t="s">
        <v>290</v>
      </c>
      <c r="AA259" s="282" t="s">
        <v>290</v>
      </c>
    </row>
    <row r="260" spans="1:27" s="294" customFormat="1" x14ac:dyDescent="0.25">
      <c r="A260" s="333" t="s">
        <v>904</v>
      </c>
      <c r="B260" s="306" t="s">
        <v>64</v>
      </c>
      <c r="C260" s="311" t="s">
        <v>755</v>
      </c>
      <c r="D260" s="282" t="s">
        <v>290</v>
      </c>
      <c r="E260" s="282" t="s">
        <v>290</v>
      </c>
      <c r="F260" s="298"/>
      <c r="G260" s="282"/>
      <c r="H260" s="298"/>
      <c r="I260" s="282"/>
      <c r="J260" s="298"/>
      <c r="K260" s="282"/>
      <c r="L260" s="298"/>
      <c r="M260" s="282"/>
      <c r="N260" s="298"/>
      <c r="O260" s="282"/>
      <c r="P260" s="298"/>
      <c r="Q260" s="282"/>
      <c r="R260" s="298"/>
      <c r="S260" s="282"/>
      <c r="T260" s="298"/>
      <c r="U260" s="282"/>
      <c r="V260" s="298"/>
      <c r="W260" s="282"/>
      <c r="X260" s="298"/>
      <c r="Y260" s="282"/>
      <c r="Z260" s="282" t="s">
        <v>290</v>
      </c>
      <c r="AA260" s="282" t="s">
        <v>290</v>
      </c>
    </row>
    <row r="261" spans="1:27" s="294" customFormat="1" ht="31.5" x14ac:dyDescent="0.25">
      <c r="A261" s="333" t="s">
        <v>1011</v>
      </c>
      <c r="B261" s="305" t="s">
        <v>894</v>
      </c>
      <c r="C261" s="311" t="s">
        <v>755</v>
      </c>
      <c r="D261" s="282" t="s">
        <v>290</v>
      </c>
      <c r="E261" s="282" t="s">
        <v>290</v>
      </c>
      <c r="F261" s="298"/>
      <c r="G261" s="282"/>
      <c r="H261" s="298"/>
      <c r="I261" s="282"/>
      <c r="J261" s="298"/>
      <c r="K261" s="282"/>
      <c r="L261" s="298"/>
      <c r="M261" s="282"/>
      <c r="N261" s="298"/>
      <c r="O261" s="282"/>
      <c r="P261" s="298"/>
      <c r="Q261" s="282"/>
      <c r="R261" s="298"/>
      <c r="S261" s="282"/>
      <c r="T261" s="298"/>
      <c r="U261" s="282"/>
      <c r="V261" s="298"/>
      <c r="W261" s="282"/>
      <c r="X261" s="298"/>
      <c r="Y261" s="282"/>
      <c r="Z261" s="282" t="s">
        <v>290</v>
      </c>
      <c r="AA261" s="282" t="s">
        <v>290</v>
      </c>
    </row>
    <row r="262" spans="1:27" s="294" customFormat="1" x14ac:dyDescent="0.25">
      <c r="A262" s="333" t="s">
        <v>1012</v>
      </c>
      <c r="B262" s="306" t="s">
        <v>64</v>
      </c>
      <c r="C262" s="311" t="s">
        <v>755</v>
      </c>
      <c r="D262" s="282" t="s">
        <v>290</v>
      </c>
      <c r="E262" s="282" t="s">
        <v>290</v>
      </c>
      <c r="F262" s="298"/>
      <c r="G262" s="282"/>
      <c r="H262" s="298"/>
      <c r="I262" s="282"/>
      <c r="J262" s="298"/>
      <c r="K262" s="282"/>
      <c r="L262" s="298"/>
      <c r="M262" s="282"/>
      <c r="N262" s="298"/>
      <c r="O262" s="282"/>
      <c r="P262" s="298"/>
      <c r="Q262" s="282"/>
      <c r="R262" s="298"/>
      <c r="S262" s="282"/>
      <c r="T262" s="298"/>
      <c r="U262" s="282"/>
      <c r="V262" s="298"/>
      <c r="W262" s="282"/>
      <c r="X262" s="298"/>
      <c r="Y262" s="282"/>
      <c r="Z262" s="282" t="s">
        <v>290</v>
      </c>
      <c r="AA262" s="282" t="s">
        <v>290</v>
      </c>
    </row>
    <row r="263" spans="1:27" s="294" customFormat="1" x14ac:dyDescent="0.25">
      <c r="A263" s="333" t="s">
        <v>677</v>
      </c>
      <c r="B263" s="301" t="s">
        <v>1081</v>
      </c>
      <c r="C263" s="311" t="s">
        <v>755</v>
      </c>
      <c r="D263" s="282" t="s">
        <v>290</v>
      </c>
      <c r="E263" s="282" t="s">
        <v>290</v>
      </c>
      <c r="F263" s="298"/>
      <c r="G263" s="282"/>
      <c r="H263" s="298"/>
      <c r="I263" s="282"/>
      <c r="J263" s="298"/>
      <c r="K263" s="282"/>
      <c r="L263" s="298"/>
      <c r="M263" s="282"/>
      <c r="N263" s="298"/>
      <c r="O263" s="282"/>
      <c r="P263" s="298"/>
      <c r="Q263" s="282"/>
      <c r="R263" s="298"/>
      <c r="S263" s="282"/>
      <c r="T263" s="298"/>
      <c r="U263" s="282"/>
      <c r="V263" s="298"/>
      <c r="W263" s="282"/>
      <c r="X263" s="298"/>
      <c r="Y263" s="282"/>
      <c r="Z263" s="282" t="s">
        <v>290</v>
      </c>
      <c r="AA263" s="282" t="s">
        <v>290</v>
      </c>
    </row>
    <row r="264" spans="1:27" s="294" customFormat="1" x14ac:dyDescent="0.25">
      <c r="A264" s="333" t="s">
        <v>678</v>
      </c>
      <c r="B264" s="305" t="s">
        <v>64</v>
      </c>
      <c r="C264" s="311" t="s">
        <v>755</v>
      </c>
      <c r="D264" s="315"/>
      <c r="E264" s="315"/>
      <c r="F264" s="298"/>
      <c r="G264" s="315"/>
      <c r="H264" s="298"/>
      <c r="I264" s="315"/>
      <c r="J264" s="298"/>
      <c r="K264" s="315"/>
      <c r="L264" s="298"/>
      <c r="M264" s="315"/>
      <c r="N264" s="298"/>
      <c r="O264" s="315"/>
      <c r="P264" s="298"/>
      <c r="Q264" s="315"/>
      <c r="R264" s="298"/>
      <c r="S264" s="315"/>
      <c r="T264" s="298"/>
      <c r="U264" s="315"/>
      <c r="V264" s="298"/>
      <c r="W264" s="315"/>
      <c r="X264" s="298"/>
      <c r="Y264" s="315"/>
      <c r="Z264" s="282" t="s">
        <v>290</v>
      </c>
      <c r="AA264" s="282" t="s">
        <v>290</v>
      </c>
    </row>
    <row r="265" spans="1:27" s="294" customFormat="1" x14ac:dyDescent="0.25">
      <c r="A265" s="333" t="s">
        <v>784</v>
      </c>
      <c r="B265" s="300" t="s">
        <v>752</v>
      </c>
      <c r="C265" s="311" t="s">
        <v>755</v>
      </c>
      <c r="D265" s="282">
        <v>1420.2385509999999</v>
      </c>
      <c r="E265" s="282">
        <v>2211.6129999999998</v>
      </c>
      <c r="F265" s="298">
        <v>1382.2586916002399</v>
      </c>
      <c r="G265" s="284">
        <v>1171.1281668200002</v>
      </c>
      <c r="H265" s="298">
        <v>1452.5094495160151</v>
      </c>
      <c r="I265" s="284">
        <v>710.88161977520167</v>
      </c>
      <c r="J265" s="298">
        <v>1379.2414164680465</v>
      </c>
      <c r="K265" s="284">
        <v>763.39080407421272</v>
      </c>
      <c r="L265" s="298">
        <v>1781.3614666964659</v>
      </c>
      <c r="M265" s="284">
        <v>708.39481043871115</v>
      </c>
      <c r="N265" s="298">
        <v>1724.0657655471164</v>
      </c>
      <c r="O265" s="284">
        <v>638.91443746561743</v>
      </c>
      <c r="P265" s="298">
        <v>1613.2846701732137</v>
      </c>
      <c r="Q265" s="284">
        <v>541.78734941324217</v>
      </c>
      <c r="R265" s="298">
        <v>0</v>
      </c>
      <c r="S265" s="284">
        <v>502.47904122143422</v>
      </c>
      <c r="T265" s="298">
        <v>0</v>
      </c>
      <c r="U265" s="284">
        <v>461.99148378387093</v>
      </c>
      <c r="V265" s="298">
        <v>0</v>
      </c>
      <c r="W265" s="284">
        <v>420.28929962318017</v>
      </c>
      <c r="X265" s="298">
        <v>0</v>
      </c>
      <c r="Y265" s="284">
        <v>377.3360499376692</v>
      </c>
      <c r="Z265" s="282" t="s">
        <v>290</v>
      </c>
      <c r="AA265" s="282" t="s">
        <v>290</v>
      </c>
    </row>
    <row r="266" spans="1:27" s="294" customFormat="1" x14ac:dyDescent="0.25">
      <c r="A266" s="333" t="s">
        <v>785</v>
      </c>
      <c r="B266" s="305" t="s">
        <v>64</v>
      </c>
      <c r="C266" s="311" t="s">
        <v>755</v>
      </c>
      <c r="D266" s="282">
        <v>1035.6743921399998</v>
      </c>
      <c r="E266" s="282">
        <v>1533.7915382249998</v>
      </c>
      <c r="F266" s="298">
        <v>717.60000000000014</v>
      </c>
      <c r="G266" s="284">
        <v>394.4365843299999</v>
      </c>
      <c r="H266" s="298">
        <v>645.91660000000013</v>
      </c>
      <c r="I266" s="284">
        <v>249.94568300000014</v>
      </c>
      <c r="J266" s="298">
        <v>581.32954000000018</v>
      </c>
      <c r="K266" s="284">
        <v>366.46608908239028</v>
      </c>
      <c r="L266" s="298">
        <v>1107.0999999999999</v>
      </c>
      <c r="M266" s="284">
        <v>308.35549424669358</v>
      </c>
      <c r="N266" s="298">
        <v>1002</v>
      </c>
      <c r="O266" s="284">
        <v>237.83238706289023</v>
      </c>
      <c r="P266" s="298">
        <v>996.9775567164927</v>
      </c>
      <c r="Q266" s="284">
        <v>139.5666786019018</v>
      </c>
      <c r="R266" s="298">
        <v>0</v>
      </c>
      <c r="S266" s="284">
        <v>99.116517604434279</v>
      </c>
      <c r="T266" s="298">
        <v>0</v>
      </c>
      <c r="U266" s="284">
        <v>58.628960166871288</v>
      </c>
      <c r="V266" s="298">
        <v>0</v>
      </c>
      <c r="W266" s="284">
        <v>16.926776006180589</v>
      </c>
      <c r="X266" s="298">
        <v>0</v>
      </c>
      <c r="Y266" s="284">
        <v>-26.02647367933071</v>
      </c>
      <c r="Z266" s="282" t="s">
        <v>290</v>
      </c>
      <c r="AA266" s="282" t="s">
        <v>290</v>
      </c>
    </row>
    <row r="267" spans="1:27" s="294" customFormat="1" x14ac:dyDescent="0.25">
      <c r="A267" s="333" t="s">
        <v>786</v>
      </c>
      <c r="B267" s="300" t="s">
        <v>1075</v>
      </c>
      <c r="C267" s="311" t="s">
        <v>755</v>
      </c>
      <c r="D267" s="282" t="s">
        <v>290</v>
      </c>
      <c r="E267" s="282" t="s">
        <v>290</v>
      </c>
      <c r="F267" s="298"/>
      <c r="G267" s="282"/>
      <c r="H267" s="298"/>
      <c r="I267" s="282"/>
      <c r="J267" s="298"/>
      <c r="K267" s="282"/>
      <c r="L267" s="298"/>
      <c r="M267" s="282"/>
      <c r="N267" s="298"/>
      <c r="O267" s="282"/>
      <c r="P267" s="298"/>
      <c r="Q267" s="282"/>
      <c r="R267" s="298"/>
      <c r="S267" s="282"/>
      <c r="T267" s="298"/>
      <c r="U267" s="282"/>
      <c r="V267" s="298"/>
      <c r="W267" s="282"/>
      <c r="X267" s="298"/>
      <c r="Y267" s="282"/>
      <c r="Z267" s="282" t="s">
        <v>290</v>
      </c>
      <c r="AA267" s="282" t="s">
        <v>290</v>
      </c>
    </row>
    <row r="268" spans="1:27" s="294" customFormat="1" x14ac:dyDescent="0.25">
      <c r="A268" s="333" t="s">
        <v>787</v>
      </c>
      <c r="B268" s="305" t="s">
        <v>64</v>
      </c>
      <c r="C268" s="311" t="s">
        <v>755</v>
      </c>
      <c r="D268" s="282" t="s">
        <v>290</v>
      </c>
      <c r="E268" s="282" t="s">
        <v>290</v>
      </c>
      <c r="F268" s="298"/>
      <c r="G268" s="282"/>
      <c r="H268" s="298"/>
      <c r="I268" s="282"/>
      <c r="J268" s="298"/>
      <c r="K268" s="282"/>
      <c r="L268" s="298"/>
      <c r="M268" s="282"/>
      <c r="N268" s="298"/>
      <c r="O268" s="282"/>
      <c r="P268" s="298"/>
      <c r="Q268" s="282"/>
      <c r="R268" s="298"/>
      <c r="S268" s="282"/>
      <c r="T268" s="298"/>
      <c r="U268" s="282"/>
      <c r="V268" s="298"/>
      <c r="W268" s="282"/>
      <c r="X268" s="298"/>
      <c r="Y268" s="282"/>
      <c r="Z268" s="282" t="s">
        <v>290</v>
      </c>
      <c r="AA268" s="282" t="s">
        <v>290</v>
      </c>
    </row>
    <row r="269" spans="1:27" s="294" customFormat="1" x14ac:dyDescent="0.25">
      <c r="A269" s="333" t="s">
        <v>788</v>
      </c>
      <c r="B269" s="300" t="s">
        <v>753</v>
      </c>
      <c r="C269" s="311" t="s">
        <v>755</v>
      </c>
      <c r="D269" s="282">
        <v>0</v>
      </c>
      <c r="E269" s="282">
        <v>0</v>
      </c>
      <c r="F269" s="298"/>
      <c r="G269" s="282"/>
      <c r="H269" s="298"/>
      <c r="I269" s="282"/>
      <c r="J269" s="298"/>
      <c r="K269" s="282"/>
      <c r="L269" s="298"/>
      <c r="M269" s="282"/>
      <c r="N269" s="298"/>
      <c r="O269" s="282"/>
      <c r="P269" s="298"/>
      <c r="Q269" s="282"/>
      <c r="R269" s="298"/>
      <c r="S269" s="282"/>
      <c r="T269" s="298"/>
      <c r="U269" s="282"/>
      <c r="V269" s="298"/>
      <c r="W269" s="282"/>
      <c r="X269" s="298"/>
      <c r="Y269" s="282"/>
      <c r="Z269" s="282" t="s">
        <v>290</v>
      </c>
      <c r="AA269" s="282" t="s">
        <v>290</v>
      </c>
    </row>
    <row r="270" spans="1:27" s="294" customFormat="1" x14ac:dyDescent="0.25">
      <c r="A270" s="333" t="s">
        <v>789</v>
      </c>
      <c r="B270" s="305" t="s">
        <v>64</v>
      </c>
      <c r="C270" s="311" t="s">
        <v>755</v>
      </c>
      <c r="D270" s="282">
        <v>0</v>
      </c>
      <c r="E270" s="282">
        <v>0</v>
      </c>
      <c r="F270" s="298"/>
      <c r="G270" s="282"/>
      <c r="H270" s="298"/>
      <c r="I270" s="282"/>
      <c r="J270" s="298"/>
      <c r="K270" s="282"/>
      <c r="L270" s="298"/>
      <c r="M270" s="282"/>
      <c r="N270" s="298"/>
      <c r="O270" s="282"/>
      <c r="P270" s="298"/>
      <c r="Q270" s="282"/>
      <c r="R270" s="298"/>
      <c r="S270" s="282"/>
      <c r="T270" s="298"/>
      <c r="U270" s="282"/>
      <c r="V270" s="298"/>
      <c r="W270" s="282"/>
      <c r="X270" s="298"/>
      <c r="Y270" s="282"/>
      <c r="Z270" s="282" t="s">
        <v>290</v>
      </c>
      <c r="AA270" s="282" t="s">
        <v>290</v>
      </c>
    </row>
    <row r="271" spans="1:27" s="294" customFormat="1" ht="15.75" customHeight="1" x14ac:dyDescent="0.25">
      <c r="A271" s="333" t="s">
        <v>1136</v>
      </c>
      <c r="B271" s="300" t="s">
        <v>754</v>
      </c>
      <c r="C271" s="311" t="s">
        <v>755</v>
      </c>
      <c r="D271" s="282" t="s">
        <v>290</v>
      </c>
      <c r="E271" s="282" t="s">
        <v>290</v>
      </c>
      <c r="F271" s="298"/>
      <c r="G271" s="282"/>
      <c r="H271" s="298"/>
      <c r="I271" s="282"/>
      <c r="J271" s="298"/>
      <c r="K271" s="282"/>
      <c r="L271" s="298"/>
      <c r="M271" s="282"/>
      <c r="N271" s="298"/>
      <c r="O271" s="282"/>
      <c r="P271" s="298"/>
      <c r="Q271" s="282"/>
      <c r="R271" s="298"/>
      <c r="S271" s="282"/>
      <c r="T271" s="298"/>
      <c r="U271" s="282"/>
      <c r="V271" s="298"/>
      <c r="W271" s="282"/>
      <c r="X271" s="298"/>
      <c r="Y271" s="282"/>
      <c r="Z271" s="282" t="s">
        <v>290</v>
      </c>
      <c r="AA271" s="282" t="s">
        <v>290</v>
      </c>
    </row>
    <row r="272" spans="1:27" s="294" customFormat="1" x14ac:dyDescent="0.25">
      <c r="A272" s="333" t="s">
        <v>790</v>
      </c>
      <c r="B272" s="305" t="s">
        <v>64</v>
      </c>
      <c r="C272" s="311" t="s">
        <v>755</v>
      </c>
      <c r="D272" s="282" t="s">
        <v>290</v>
      </c>
      <c r="E272" s="282" t="s">
        <v>290</v>
      </c>
      <c r="F272" s="298"/>
      <c r="G272" s="282"/>
      <c r="H272" s="298"/>
      <c r="I272" s="282"/>
      <c r="J272" s="298"/>
      <c r="K272" s="282"/>
      <c r="L272" s="298"/>
      <c r="M272" s="282"/>
      <c r="N272" s="298"/>
      <c r="O272" s="282"/>
      <c r="P272" s="298"/>
      <c r="Q272" s="282"/>
      <c r="R272" s="298"/>
      <c r="S272" s="282"/>
      <c r="T272" s="298"/>
      <c r="U272" s="282"/>
      <c r="V272" s="298"/>
      <c r="W272" s="282"/>
      <c r="X272" s="298"/>
      <c r="Y272" s="282"/>
      <c r="Z272" s="282" t="s">
        <v>290</v>
      </c>
      <c r="AA272" s="282" t="s">
        <v>290</v>
      </c>
    </row>
    <row r="273" spans="1:27" s="294" customFormat="1" x14ac:dyDescent="0.25">
      <c r="A273" s="333" t="s">
        <v>905</v>
      </c>
      <c r="B273" s="300" t="s">
        <v>1082</v>
      </c>
      <c r="C273" s="311" t="s">
        <v>755</v>
      </c>
      <c r="D273" s="282" t="s">
        <v>290</v>
      </c>
      <c r="E273" s="282" t="s">
        <v>290</v>
      </c>
      <c r="F273" s="298"/>
      <c r="G273" s="282"/>
      <c r="H273" s="298"/>
      <c r="I273" s="282"/>
      <c r="J273" s="298"/>
      <c r="K273" s="282"/>
      <c r="L273" s="298"/>
      <c r="M273" s="282"/>
      <c r="N273" s="298"/>
      <c r="O273" s="282"/>
      <c r="P273" s="298"/>
      <c r="Q273" s="282"/>
      <c r="R273" s="298"/>
      <c r="S273" s="282"/>
      <c r="T273" s="298"/>
      <c r="U273" s="282"/>
      <c r="V273" s="298"/>
      <c r="W273" s="282"/>
      <c r="X273" s="298"/>
      <c r="Y273" s="282"/>
      <c r="Z273" s="282" t="s">
        <v>290</v>
      </c>
      <c r="AA273" s="282" t="s">
        <v>290</v>
      </c>
    </row>
    <row r="274" spans="1:27" s="294" customFormat="1" x14ac:dyDescent="0.25">
      <c r="A274" s="333" t="s">
        <v>791</v>
      </c>
      <c r="B274" s="305" t="s">
        <v>64</v>
      </c>
      <c r="C274" s="311" t="s">
        <v>755</v>
      </c>
      <c r="D274" s="282" t="s">
        <v>290</v>
      </c>
      <c r="E274" s="282" t="s">
        <v>290</v>
      </c>
      <c r="F274" s="298"/>
      <c r="G274" s="282"/>
      <c r="H274" s="298"/>
      <c r="I274" s="282"/>
      <c r="J274" s="298"/>
      <c r="K274" s="282"/>
      <c r="L274" s="298"/>
      <c r="M274" s="282"/>
      <c r="N274" s="298"/>
      <c r="O274" s="282"/>
      <c r="P274" s="298"/>
      <c r="Q274" s="282"/>
      <c r="R274" s="298"/>
      <c r="S274" s="282"/>
      <c r="T274" s="298"/>
      <c r="U274" s="282"/>
      <c r="V274" s="298"/>
      <c r="W274" s="282"/>
      <c r="X274" s="298"/>
      <c r="Y274" s="282"/>
      <c r="Z274" s="282" t="s">
        <v>290</v>
      </c>
      <c r="AA274" s="282" t="s">
        <v>290</v>
      </c>
    </row>
    <row r="275" spans="1:27" s="294" customFormat="1" ht="31.5" x14ac:dyDescent="0.25">
      <c r="A275" s="333" t="s">
        <v>792</v>
      </c>
      <c r="B275" s="301" t="s">
        <v>1057</v>
      </c>
      <c r="C275" s="311" t="s">
        <v>755</v>
      </c>
      <c r="D275" s="282" t="s">
        <v>290</v>
      </c>
      <c r="E275" s="282" t="s">
        <v>290</v>
      </c>
      <c r="F275" s="282">
        <f t="shared" ref="F275" si="268">F277+F279</f>
        <v>0</v>
      </c>
      <c r="G275" s="282"/>
      <c r="H275" s="282">
        <f t="shared" ref="H275" si="269">H277+H279</f>
        <v>0</v>
      </c>
      <c r="I275" s="282"/>
      <c r="J275" s="282">
        <f t="shared" ref="J275" si="270">J277+J279</f>
        <v>0</v>
      </c>
      <c r="K275" s="282"/>
      <c r="L275" s="282">
        <f>L277+L279</f>
        <v>0</v>
      </c>
      <c r="M275" s="282"/>
      <c r="N275" s="282">
        <f>N277+N279</f>
        <v>0</v>
      </c>
      <c r="O275" s="282"/>
      <c r="P275" s="282">
        <f>P277+P279</f>
        <v>0</v>
      </c>
      <c r="Q275" s="282"/>
      <c r="R275" s="282">
        <f>R277+R279</f>
        <v>0</v>
      </c>
      <c r="S275" s="282"/>
      <c r="T275" s="282">
        <f>T277+T279</f>
        <v>0</v>
      </c>
      <c r="U275" s="282"/>
      <c r="V275" s="282">
        <f>V277+V279</f>
        <v>0</v>
      </c>
      <c r="W275" s="282"/>
      <c r="X275" s="282">
        <f>X277+X279</f>
        <v>0</v>
      </c>
      <c r="Y275" s="282"/>
      <c r="Z275" s="282" t="s">
        <v>290</v>
      </c>
      <c r="AA275" s="282" t="s">
        <v>290</v>
      </c>
    </row>
    <row r="276" spans="1:27" s="294" customFormat="1" x14ac:dyDescent="0.25">
      <c r="A276" s="333" t="s">
        <v>793</v>
      </c>
      <c r="B276" s="305" t="s">
        <v>64</v>
      </c>
      <c r="C276" s="311" t="s">
        <v>755</v>
      </c>
      <c r="D276" s="282" t="s">
        <v>290</v>
      </c>
      <c r="E276" s="282" t="s">
        <v>290</v>
      </c>
      <c r="F276" s="298"/>
      <c r="G276" s="282"/>
      <c r="H276" s="298"/>
      <c r="I276" s="282"/>
      <c r="J276" s="298"/>
      <c r="K276" s="282"/>
      <c r="L276" s="298"/>
      <c r="M276" s="282"/>
      <c r="N276" s="298"/>
      <c r="O276" s="282"/>
      <c r="P276" s="298"/>
      <c r="Q276" s="282"/>
      <c r="R276" s="298"/>
      <c r="S276" s="282"/>
      <c r="T276" s="298"/>
      <c r="U276" s="282"/>
      <c r="V276" s="298"/>
      <c r="W276" s="282"/>
      <c r="X276" s="298"/>
      <c r="Y276" s="282"/>
      <c r="Z276" s="282" t="s">
        <v>290</v>
      </c>
      <c r="AA276" s="282" t="s">
        <v>290</v>
      </c>
    </row>
    <row r="277" spans="1:27" s="294" customFormat="1" x14ac:dyDescent="0.25">
      <c r="A277" s="333" t="s">
        <v>1013</v>
      </c>
      <c r="B277" s="305" t="s">
        <v>649</v>
      </c>
      <c r="C277" s="311" t="s">
        <v>755</v>
      </c>
      <c r="D277" s="282" t="s">
        <v>290</v>
      </c>
      <c r="E277" s="282" t="s">
        <v>290</v>
      </c>
      <c r="F277" s="298"/>
      <c r="G277" s="282"/>
      <c r="H277" s="298"/>
      <c r="I277" s="282"/>
      <c r="J277" s="298"/>
      <c r="K277" s="282"/>
      <c r="L277" s="298"/>
      <c r="M277" s="282"/>
      <c r="N277" s="298"/>
      <c r="O277" s="282"/>
      <c r="P277" s="298"/>
      <c r="Q277" s="282"/>
      <c r="R277" s="298"/>
      <c r="S277" s="282"/>
      <c r="T277" s="298"/>
      <c r="U277" s="282"/>
      <c r="V277" s="298"/>
      <c r="W277" s="282"/>
      <c r="X277" s="298"/>
      <c r="Y277" s="282"/>
      <c r="Z277" s="282" t="s">
        <v>290</v>
      </c>
      <c r="AA277" s="282" t="s">
        <v>290</v>
      </c>
    </row>
    <row r="278" spans="1:27" s="294" customFormat="1" x14ac:dyDescent="0.25">
      <c r="A278" s="333" t="s">
        <v>1015</v>
      </c>
      <c r="B278" s="306" t="s">
        <v>64</v>
      </c>
      <c r="C278" s="311" t="s">
        <v>755</v>
      </c>
      <c r="D278" s="282" t="s">
        <v>290</v>
      </c>
      <c r="E278" s="282" t="s">
        <v>290</v>
      </c>
      <c r="F278" s="298"/>
      <c r="G278" s="282"/>
      <c r="H278" s="298"/>
      <c r="I278" s="282"/>
      <c r="J278" s="298"/>
      <c r="K278" s="282"/>
      <c r="L278" s="298"/>
      <c r="M278" s="282"/>
      <c r="N278" s="298"/>
      <c r="O278" s="282"/>
      <c r="P278" s="298"/>
      <c r="Q278" s="282"/>
      <c r="R278" s="298"/>
      <c r="S278" s="282"/>
      <c r="T278" s="298"/>
      <c r="U278" s="282"/>
      <c r="V278" s="298"/>
      <c r="W278" s="282"/>
      <c r="X278" s="298"/>
      <c r="Y278" s="282"/>
      <c r="Z278" s="282" t="s">
        <v>290</v>
      </c>
      <c r="AA278" s="282" t="s">
        <v>290</v>
      </c>
    </row>
    <row r="279" spans="1:27" s="294" customFormat="1" x14ac:dyDescent="0.25">
      <c r="A279" s="333" t="s">
        <v>1014</v>
      </c>
      <c r="B279" s="305" t="s">
        <v>637</v>
      </c>
      <c r="C279" s="311" t="s">
        <v>755</v>
      </c>
      <c r="D279" s="282" t="s">
        <v>290</v>
      </c>
      <c r="E279" s="282" t="s">
        <v>290</v>
      </c>
      <c r="F279" s="298"/>
      <c r="G279" s="282"/>
      <c r="H279" s="298"/>
      <c r="I279" s="282"/>
      <c r="J279" s="298"/>
      <c r="K279" s="282"/>
      <c r="L279" s="298"/>
      <c r="M279" s="282"/>
      <c r="N279" s="298"/>
      <c r="O279" s="282"/>
      <c r="P279" s="298"/>
      <c r="Q279" s="282"/>
      <c r="R279" s="298"/>
      <c r="S279" s="282"/>
      <c r="T279" s="298"/>
      <c r="U279" s="282"/>
      <c r="V279" s="298"/>
      <c r="W279" s="282"/>
      <c r="X279" s="298"/>
      <c r="Y279" s="282"/>
      <c r="Z279" s="282" t="s">
        <v>290</v>
      </c>
      <c r="AA279" s="282" t="s">
        <v>290</v>
      </c>
    </row>
    <row r="280" spans="1:27" s="294" customFormat="1" x14ac:dyDescent="0.25">
      <c r="A280" s="333" t="s">
        <v>1016</v>
      </c>
      <c r="B280" s="306" t="s">
        <v>64</v>
      </c>
      <c r="C280" s="311" t="s">
        <v>755</v>
      </c>
      <c r="D280" s="282" t="s">
        <v>290</v>
      </c>
      <c r="E280" s="282" t="s">
        <v>290</v>
      </c>
      <c r="F280" s="298"/>
      <c r="G280" s="282"/>
      <c r="H280" s="298"/>
      <c r="I280" s="282"/>
      <c r="J280" s="298"/>
      <c r="K280" s="282"/>
      <c r="L280" s="298"/>
      <c r="M280" s="282"/>
      <c r="N280" s="298"/>
      <c r="O280" s="282"/>
      <c r="P280" s="298"/>
      <c r="Q280" s="282"/>
      <c r="R280" s="298"/>
      <c r="S280" s="282"/>
      <c r="T280" s="298"/>
      <c r="U280" s="282"/>
      <c r="V280" s="298"/>
      <c r="W280" s="282"/>
      <c r="X280" s="298"/>
      <c r="Y280" s="282"/>
      <c r="Z280" s="282" t="s">
        <v>290</v>
      </c>
      <c r="AA280" s="282" t="s">
        <v>290</v>
      </c>
    </row>
    <row r="281" spans="1:27" s="294" customFormat="1" x14ac:dyDescent="0.25">
      <c r="A281" s="333" t="s">
        <v>794</v>
      </c>
      <c r="B281" s="301" t="s">
        <v>802</v>
      </c>
      <c r="C281" s="311" t="s">
        <v>755</v>
      </c>
      <c r="D281" s="282">
        <v>225.76959494400012</v>
      </c>
      <c r="E281" s="282">
        <v>191.08804250999992</v>
      </c>
      <c r="F281" s="298">
        <v>179.43109187999994</v>
      </c>
      <c r="G281" s="284">
        <v>191.73594556633498</v>
      </c>
      <c r="H281" s="298">
        <v>177.4308897200001</v>
      </c>
      <c r="I281" s="284">
        <v>220.79865383854144</v>
      </c>
      <c r="J281" s="298">
        <v>175.43109957999991</v>
      </c>
      <c r="K281" s="284">
        <v>159.71992034223365</v>
      </c>
      <c r="L281" s="298">
        <v>173.4110595799998</v>
      </c>
      <c r="M281" s="284">
        <v>152.85278292043392</v>
      </c>
      <c r="N281" s="298">
        <v>171.14481957999988</v>
      </c>
      <c r="O281" s="284">
        <v>143.61676634043386</v>
      </c>
      <c r="P281" s="298">
        <v>30.930242464503408</v>
      </c>
      <c r="Q281" s="284">
        <v>133.80914978043393</v>
      </c>
      <c r="R281" s="298">
        <v>0</v>
      </c>
      <c r="S281" s="284">
        <v>124.30909904043375</v>
      </c>
      <c r="T281" s="298">
        <v>0</v>
      </c>
      <c r="U281" s="284">
        <v>120.30909904043398</v>
      </c>
      <c r="V281" s="298">
        <v>0</v>
      </c>
      <c r="W281" s="284">
        <v>95.839816120433909</v>
      </c>
      <c r="X281" s="298">
        <v>0</v>
      </c>
      <c r="Y281" s="284">
        <v>93.087816120433843</v>
      </c>
      <c r="Z281" s="282" t="s">
        <v>290</v>
      </c>
      <c r="AA281" s="282" t="s">
        <v>290</v>
      </c>
    </row>
    <row r="282" spans="1:27" s="294" customFormat="1" x14ac:dyDescent="0.25">
      <c r="A282" s="333" t="s">
        <v>795</v>
      </c>
      <c r="B282" s="305" t="s">
        <v>64</v>
      </c>
      <c r="C282" s="311" t="s">
        <v>755</v>
      </c>
      <c r="D282" s="282">
        <v>252.75962602000027</v>
      </c>
      <c r="E282" s="282">
        <v>74.119814583350674</v>
      </c>
      <c r="F282" s="298">
        <v>35.886218375999988</v>
      </c>
      <c r="G282" s="284">
        <v>73.405000862978</v>
      </c>
      <c r="H282" s="298">
        <v>35.486177944000019</v>
      </c>
      <c r="I282" s="284">
        <v>50.12126728776235</v>
      </c>
      <c r="J282" s="298">
        <v>35.086219915999983</v>
      </c>
      <c r="K282" s="284">
        <v>38.109831400988469</v>
      </c>
      <c r="L282" s="298">
        <v>34.682211915999964</v>
      </c>
      <c r="M282" s="284">
        <v>36.471304104008482</v>
      </c>
      <c r="N282" s="298">
        <v>34.228963915999977</v>
      </c>
      <c r="O282" s="284">
        <v>34.267552474741819</v>
      </c>
      <c r="P282" s="298">
        <v>6.1860484929006816</v>
      </c>
      <c r="Q282" s="284">
        <v>31.927414733962394</v>
      </c>
      <c r="R282" s="298">
        <v>0</v>
      </c>
      <c r="S282" s="284">
        <v>29.660663465701816</v>
      </c>
      <c r="T282" s="298">
        <v>0</v>
      </c>
      <c r="U282" s="284">
        <v>25.660663465702008</v>
      </c>
      <c r="V282" s="298">
        <v>0</v>
      </c>
      <c r="W282" s="284">
        <v>1.1913805457018611</v>
      </c>
      <c r="X282" s="298">
        <v>0</v>
      </c>
      <c r="Y282" s="284">
        <v>-1.5606194542981378</v>
      </c>
      <c r="Z282" s="282" t="s">
        <v>290</v>
      </c>
      <c r="AA282" s="282" t="s">
        <v>290</v>
      </c>
    </row>
    <row r="283" spans="1:27" s="294" customFormat="1" x14ac:dyDescent="0.25">
      <c r="A283" s="333" t="s">
        <v>577</v>
      </c>
      <c r="B283" s="307" t="s">
        <v>1058</v>
      </c>
      <c r="C283" s="311" t="s">
        <v>755</v>
      </c>
      <c r="D283" s="309">
        <v>1115.2175158012001</v>
      </c>
      <c r="E283" s="309">
        <v>1473.5056317000003</v>
      </c>
      <c r="F283" s="282">
        <f t="shared" ref="F283" si="271">F284+F286+F291+F293+F295+F297+F299+F301+F303</f>
        <v>970.03766539013236</v>
      </c>
      <c r="G283" s="312">
        <v>1308.9831533659301</v>
      </c>
      <c r="H283" s="282">
        <f t="shared" ref="H283" si="272">H284+H286+H291+H293+H295+H297+H299+H301+H303</f>
        <v>1041.0135937056402</v>
      </c>
      <c r="I283" s="312">
        <v>1119.2153865403957</v>
      </c>
      <c r="J283" s="282">
        <f t="shared" ref="J283" si="273">J284+J286+J291+J293+J295+J297+J299+J301+J303</f>
        <v>671.5174844543767</v>
      </c>
      <c r="K283" s="312">
        <v>1172.6281440592334</v>
      </c>
      <c r="L283" s="282">
        <f>L284+L286+L291+L293+L295+L297+L299+L301+L303</f>
        <v>925.64596498219362</v>
      </c>
      <c r="M283" s="312">
        <v>906.91813249439008</v>
      </c>
      <c r="N283" s="282">
        <f>N284+N286+N291+N293+N295+N297+N299+N301+N303</f>
        <v>177.54762611298952</v>
      </c>
      <c r="O283" s="312">
        <v>931.5637960899179</v>
      </c>
      <c r="P283" s="282">
        <f>P284+P286+P291+P293+P295+P297+P299+P301+P303</f>
        <v>131.47659972685963</v>
      </c>
      <c r="Q283" s="312">
        <v>932.72681401785962</v>
      </c>
      <c r="R283" s="282">
        <f>R284+R286+R291+R293+R295+R297+R299+R301+R303</f>
        <v>0</v>
      </c>
      <c r="S283" s="312">
        <v>1072.6961272270219</v>
      </c>
      <c r="T283" s="282">
        <f>T284+T286+T291+T293+T295+T297+T299+T301+T303</f>
        <v>0</v>
      </c>
      <c r="U283" s="312">
        <v>1055.0765564225023</v>
      </c>
      <c r="V283" s="282">
        <f>V284+V286+V291+V293+V295+V297+V299+V301+V303</f>
        <v>0</v>
      </c>
      <c r="W283" s="312">
        <v>1035.3411830206969</v>
      </c>
      <c r="X283" s="282">
        <f>X284+X286+X291+X293+X295+X297+X299+X301+X303</f>
        <v>0</v>
      </c>
      <c r="Y283" s="312">
        <v>1045.4788903481408</v>
      </c>
      <c r="Z283" s="282" t="s">
        <v>290</v>
      </c>
      <c r="AA283" s="282" t="s">
        <v>290</v>
      </c>
    </row>
    <row r="284" spans="1:27" s="294" customFormat="1" x14ac:dyDescent="0.25">
      <c r="A284" s="333" t="s">
        <v>679</v>
      </c>
      <c r="B284" s="301" t="s">
        <v>574</v>
      </c>
      <c r="C284" s="311" t="s">
        <v>755</v>
      </c>
      <c r="D284" s="282" t="s">
        <v>290</v>
      </c>
      <c r="E284" s="282" t="s">
        <v>290</v>
      </c>
      <c r="F284" s="298">
        <v>0</v>
      </c>
      <c r="G284" s="282"/>
      <c r="H284" s="298">
        <v>0</v>
      </c>
      <c r="I284" s="282"/>
      <c r="J284" s="298">
        <v>0</v>
      </c>
      <c r="K284" s="282"/>
      <c r="L284" s="298">
        <v>0</v>
      </c>
      <c r="M284" s="282"/>
      <c r="N284" s="298">
        <v>0</v>
      </c>
      <c r="O284" s="282"/>
      <c r="P284" s="298">
        <v>0</v>
      </c>
      <c r="Q284" s="282"/>
      <c r="R284" s="298">
        <v>0</v>
      </c>
      <c r="S284" s="282"/>
      <c r="T284" s="298">
        <v>0</v>
      </c>
      <c r="U284" s="282"/>
      <c r="V284" s="298">
        <v>0</v>
      </c>
      <c r="W284" s="282"/>
      <c r="X284" s="298">
        <v>0</v>
      </c>
      <c r="Y284" s="282"/>
      <c r="Z284" s="282" t="s">
        <v>290</v>
      </c>
      <c r="AA284" s="282" t="s">
        <v>290</v>
      </c>
    </row>
    <row r="285" spans="1:27" s="294" customFormat="1" x14ac:dyDescent="0.25">
      <c r="A285" s="333" t="s">
        <v>680</v>
      </c>
      <c r="B285" s="305" t="s">
        <v>64</v>
      </c>
      <c r="C285" s="311" t="s">
        <v>755</v>
      </c>
      <c r="D285" s="282" t="s">
        <v>290</v>
      </c>
      <c r="E285" s="282" t="s">
        <v>290</v>
      </c>
      <c r="F285" s="298">
        <v>0</v>
      </c>
      <c r="G285" s="282"/>
      <c r="H285" s="298">
        <v>0</v>
      </c>
      <c r="I285" s="282"/>
      <c r="J285" s="298">
        <v>0</v>
      </c>
      <c r="K285" s="282"/>
      <c r="L285" s="298">
        <v>0</v>
      </c>
      <c r="M285" s="282"/>
      <c r="N285" s="298">
        <v>0</v>
      </c>
      <c r="O285" s="282"/>
      <c r="P285" s="298">
        <v>0</v>
      </c>
      <c r="Q285" s="282"/>
      <c r="R285" s="298">
        <v>0</v>
      </c>
      <c r="S285" s="282"/>
      <c r="T285" s="298">
        <v>0</v>
      </c>
      <c r="U285" s="282"/>
      <c r="V285" s="298">
        <v>0</v>
      </c>
      <c r="W285" s="282"/>
      <c r="X285" s="298">
        <v>0</v>
      </c>
      <c r="Y285" s="282"/>
      <c r="Z285" s="282" t="s">
        <v>290</v>
      </c>
      <c r="AA285" s="282" t="s">
        <v>290</v>
      </c>
    </row>
    <row r="286" spans="1:27" s="294" customFormat="1" x14ac:dyDescent="0.25">
      <c r="A286" s="333" t="s">
        <v>681</v>
      </c>
      <c r="B286" s="301" t="s">
        <v>1059</v>
      </c>
      <c r="C286" s="311" t="s">
        <v>755</v>
      </c>
      <c r="D286" s="282">
        <f>D289</f>
        <v>34.099533339999994</v>
      </c>
      <c r="E286" s="282">
        <f t="shared" ref="E286" si="274">E289</f>
        <v>59.018999999999998</v>
      </c>
      <c r="F286" s="282">
        <f t="shared" ref="F286" si="275">F287+F289</f>
        <v>113.98265846439992</v>
      </c>
      <c r="G286" s="282">
        <f>G287+G289</f>
        <v>30.45214563</v>
      </c>
      <c r="H286" s="282">
        <f t="shared" ref="H286:I286" si="276">H287+H289</f>
        <v>134.03939846439991</v>
      </c>
      <c r="I286" s="282">
        <f t="shared" si="276"/>
        <v>18.538352746000044</v>
      </c>
      <c r="J286" s="282">
        <f t="shared" ref="J286" si="277">J287+J289</f>
        <v>116.66765846439986</v>
      </c>
      <c r="K286" s="282">
        <f t="shared" ref="K286:Y286" si="278">K287+K289</f>
        <v>19.075557947319989</v>
      </c>
      <c r="L286" s="282">
        <f t="shared" si="278"/>
        <v>23.98265846440033</v>
      </c>
      <c r="M286" s="282">
        <f t="shared" si="278"/>
        <v>17.824051977574825</v>
      </c>
      <c r="N286" s="282">
        <f t="shared" si="278"/>
        <v>23.982658464400565</v>
      </c>
      <c r="O286" s="282">
        <f t="shared" si="278"/>
        <v>18.909197980118101</v>
      </c>
      <c r="P286" s="282">
        <f t="shared" si="278"/>
        <v>23.982658464400565</v>
      </c>
      <c r="Q286" s="282">
        <f t="shared" si="278"/>
        <v>19.970249035272513</v>
      </c>
      <c r="R286" s="282">
        <f t="shared" si="278"/>
        <v>0</v>
      </c>
      <c r="S286" s="282">
        <f t="shared" si="278"/>
        <v>19.937816031942958</v>
      </c>
      <c r="T286" s="282">
        <f t="shared" si="278"/>
        <v>0</v>
      </c>
      <c r="U286" s="282">
        <f t="shared" si="278"/>
        <v>19.937816031942958</v>
      </c>
      <c r="V286" s="282">
        <f t="shared" si="278"/>
        <v>0</v>
      </c>
      <c r="W286" s="282">
        <f t="shared" si="278"/>
        <v>19.937816031942958</v>
      </c>
      <c r="X286" s="282">
        <f t="shared" si="278"/>
        <v>0</v>
      </c>
      <c r="Y286" s="282">
        <f t="shared" si="278"/>
        <v>19.937816031942958</v>
      </c>
      <c r="Z286" s="282" t="s">
        <v>290</v>
      </c>
      <c r="AA286" s="282" t="s">
        <v>290</v>
      </c>
    </row>
    <row r="287" spans="1:27" s="294" customFormat="1" x14ac:dyDescent="0.25">
      <c r="A287" s="333" t="s">
        <v>683</v>
      </c>
      <c r="B287" s="305" t="s">
        <v>644</v>
      </c>
      <c r="C287" s="311" t="s">
        <v>755</v>
      </c>
      <c r="D287" s="282" t="s">
        <v>290</v>
      </c>
      <c r="E287" s="282" t="s">
        <v>290</v>
      </c>
      <c r="F287" s="298">
        <v>0</v>
      </c>
      <c r="G287" s="282"/>
      <c r="H287" s="298">
        <v>0</v>
      </c>
      <c r="I287" s="282"/>
      <c r="J287" s="298">
        <v>0</v>
      </c>
      <c r="K287" s="282"/>
      <c r="L287" s="298">
        <v>0</v>
      </c>
      <c r="M287" s="282"/>
      <c r="N287" s="298">
        <v>0</v>
      </c>
      <c r="O287" s="282"/>
      <c r="P287" s="298">
        <v>0</v>
      </c>
      <c r="Q287" s="282"/>
      <c r="R287" s="298">
        <v>0</v>
      </c>
      <c r="S287" s="282"/>
      <c r="T287" s="298">
        <v>0</v>
      </c>
      <c r="U287" s="282"/>
      <c r="V287" s="298">
        <v>0</v>
      </c>
      <c r="W287" s="282"/>
      <c r="X287" s="298">
        <v>0</v>
      </c>
      <c r="Y287" s="282"/>
      <c r="Z287" s="282" t="s">
        <v>290</v>
      </c>
      <c r="AA287" s="282" t="s">
        <v>290</v>
      </c>
    </row>
    <row r="288" spans="1:27" s="294" customFormat="1" x14ac:dyDescent="0.25">
      <c r="A288" s="333" t="s">
        <v>684</v>
      </c>
      <c r="B288" s="306" t="s">
        <v>64</v>
      </c>
      <c r="C288" s="311" t="s">
        <v>755</v>
      </c>
      <c r="D288" s="282" t="s">
        <v>290</v>
      </c>
      <c r="E288" s="282" t="s">
        <v>290</v>
      </c>
      <c r="F288" s="298">
        <v>0</v>
      </c>
      <c r="G288" s="282"/>
      <c r="H288" s="298">
        <v>0</v>
      </c>
      <c r="I288" s="282"/>
      <c r="J288" s="298">
        <v>0</v>
      </c>
      <c r="K288" s="282"/>
      <c r="L288" s="298">
        <v>0</v>
      </c>
      <c r="M288" s="282"/>
      <c r="N288" s="298">
        <v>0</v>
      </c>
      <c r="O288" s="282"/>
      <c r="P288" s="298">
        <v>0</v>
      </c>
      <c r="Q288" s="282"/>
      <c r="R288" s="298">
        <v>0</v>
      </c>
      <c r="S288" s="282"/>
      <c r="T288" s="298">
        <v>0</v>
      </c>
      <c r="U288" s="282"/>
      <c r="V288" s="298">
        <v>0</v>
      </c>
      <c r="W288" s="282"/>
      <c r="X288" s="298">
        <v>0</v>
      </c>
      <c r="Y288" s="282"/>
      <c r="Z288" s="282" t="s">
        <v>290</v>
      </c>
      <c r="AA288" s="282" t="s">
        <v>290</v>
      </c>
    </row>
    <row r="289" spans="1:27" s="294" customFormat="1" x14ac:dyDescent="0.25">
      <c r="A289" s="333" t="s">
        <v>685</v>
      </c>
      <c r="B289" s="305" t="s">
        <v>705</v>
      </c>
      <c r="C289" s="311" t="s">
        <v>755</v>
      </c>
      <c r="D289" s="316">
        <v>34.099533339999994</v>
      </c>
      <c r="E289" s="316">
        <v>59.018999999999998</v>
      </c>
      <c r="F289" s="298">
        <v>113.98265846439992</v>
      </c>
      <c r="G289" s="316">
        <v>30.45214563</v>
      </c>
      <c r="H289" s="298">
        <v>134.03939846439991</v>
      </c>
      <c r="I289" s="316">
        <v>18.538352746000044</v>
      </c>
      <c r="J289" s="298">
        <v>116.66765846439986</v>
      </c>
      <c r="K289" s="316">
        <v>19.075557947319989</v>
      </c>
      <c r="L289" s="298">
        <v>23.98265846440033</v>
      </c>
      <c r="M289" s="316">
        <v>17.824051977574825</v>
      </c>
      <c r="N289" s="298">
        <v>23.982658464400565</v>
      </c>
      <c r="O289" s="316">
        <v>18.909197980118101</v>
      </c>
      <c r="P289" s="298">
        <v>23.982658464400565</v>
      </c>
      <c r="Q289" s="316">
        <v>19.970249035272513</v>
      </c>
      <c r="R289" s="298">
        <v>0</v>
      </c>
      <c r="S289" s="316">
        <v>19.937816031942958</v>
      </c>
      <c r="T289" s="298">
        <v>0</v>
      </c>
      <c r="U289" s="316">
        <v>19.937816031942958</v>
      </c>
      <c r="V289" s="298">
        <v>0</v>
      </c>
      <c r="W289" s="316">
        <v>19.937816031942958</v>
      </c>
      <c r="X289" s="298">
        <v>0</v>
      </c>
      <c r="Y289" s="316">
        <v>19.937816031942958</v>
      </c>
      <c r="Z289" s="282" t="s">
        <v>290</v>
      </c>
      <c r="AA289" s="282" t="s">
        <v>290</v>
      </c>
    </row>
    <row r="290" spans="1:27" s="294" customFormat="1" x14ac:dyDescent="0.25">
      <c r="A290" s="333" t="s">
        <v>686</v>
      </c>
      <c r="B290" s="306" t="s">
        <v>64</v>
      </c>
      <c r="C290" s="311" t="s">
        <v>755</v>
      </c>
      <c r="D290" s="316">
        <v>0</v>
      </c>
      <c r="E290" s="316">
        <v>35.378689999999999</v>
      </c>
      <c r="F290" s="298">
        <v>57.328442949333258</v>
      </c>
      <c r="G290" s="316">
        <v>9.0544484199999999</v>
      </c>
      <c r="H290" s="298">
        <v>90.136655760368996</v>
      </c>
      <c r="I290" s="316">
        <v>0</v>
      </c>
      <c r="J290" s="298">
        <v>77.684974140768119</v>
      </c>
      <c r="K290" s="316">
        <v>0</v>
      </c>
      <c r="L290" s="298">
        <v>0</v>
      </c>
      <c r="M290" s="316">
        <v>0</v>
      </c>
      <c r="N290" s="298">
        <v>0</v>
      </c>
      <c r="O290" s="316">
        <v>0</v>
      </c>
      <c r="P290" s="298">
        <v>0</v>
      </c>
      <c r="Q290" s="316">
        <v>0</v>
      </c>
      <c r="R290" s="298">
        <v>0</v>
      </c>
      <c r="S290" s="316">
        <v>0</v>
      </c>
      <c r="T290" s="298">
        <v>0</v>
      </c>
      <c r="U290" s="316">
        <v>0</v>
      </c>
      <c r="V290" s="298">
        <v>0</v>
      </c>
      <c r="W290" s="316">
        <v>0</v>
      </c>
      <c r="X290" s="298">
        <v>0</v>
      </c>
      <c r="Y290" s="316">
        <v>0</v>
      </c>
      <c r="Z290" s="282" t="s">
        <v>290</v>
      </c>
      <c r="AA290" s="282" t="s">
        <v>290</v>
      </c>
    </row>
    <row r="291" spans="1:27" s="294" customFormat="1" ht="31.5" x14ac:dyDescent="0.25">
      <c r="A291" s="333" t="s">
        <v>682</v>
      </c>
      <c r="B291" s="301" t="s">
        <v>914</v>
      </c>
      <c r="C291" s="311" t="s">
        <v>755</v>
      </c>
      <c r="D291" s="282">
        <v>564.36680799999999</v>
      </c>
      <c r="E291" s="282">
        <v>201.624</v>
      </c>
      <c r="F291" s="298">
        <v>114.11063653072441</v>
      </c>
      <c r="G291" s="284">
        <v>163.86819182999994</v>
      </c>
      <c r="H291" s="298">
        <v>60.128420806916196</v>
      </c>
      <c r="I291" s="284">
        <v>23.714107277000032</v>
      </c>
      <c r="J291" s="298">
        <v>18.554441145088582</v>
      </c>
      <c r="K291" s="284">
        <v>27.849839408805941</v>
      </c>
      <c r="L291" s="298">
        <v>35.003179204452437</v>
      </c>
      <c r="M291" s="284">
        <v>27.254501144506097</v>
      </c>
      <c r="N291" s="298">
        <v>35.967619009647812</v>
      </c>
      <c r="O291" s="284">
        <v>28.61768648193695</v>
      </c>
      <c r="P291" s="298">
        <v>35.967619009647812</v>
      </c>
      <c r="Q291" s="284">
        <v>30.026817905409377</v>
      </c>
      <c r="R291" s="298">
        <v>0</v>
      </c>
      <c r="S291" s="284">
        <v>31.507686864455231</v>
      </c>
      <c r="T291" s="298">
        <v>0</v>
      </c>
      <c r="U291" s="284">
        <v>32.452917470388869</v>
      </c>
      <c r="V291" s="298">
        <v>0</v>
      </c>
      <c r="W291" s="284">
        <v>33.426504994500661</v>
      </c>
      <c r="X291" s="298">
        <v>0</v>
      </c>
      <c r="Y291" s="284">
        <v>34.429300144335485</v>
      </c>
      <c r="Z291" s="282" t="s">
        <v>290</v>
      </c>
      <c r="AA291" s="282" t="s">
        <v>290</v>
      </c>
    </row>
    <row r="292" spans="1:27" s="294" customFormat="1" x14ac:dyDescent="0.25">
      <c r="A292" s="333" t="s">
        <v>687</v>
      </c>
      <c r="B292" s="305" t="s">
        <v>64</v>
      </c>
      <c r="C292" s="311" t="s">
        <v>755</v>
      </c>
      <c r="D292" s="282">
        <v>420.99276217999994</v>
      </c>
      <c r="E292" s="282">
        <v>96.026579999999996</v>
      </c>
      <c r="F292" s="298">
        <v>0</v>
      </c>
      <c r="G292" s="284">
        <v>79.854285369999971</v>
      </c>
      <c r="H292" s="298">
        <v>1.0913936421275138E-13</v>
      </c>
      <c r="I292" s="284">
        <v>9.9999633675906799E-9</v>
      </c>
      <c r="J292" s="298">
        <v>0</v>
      </c>
      <c r="K292" s="284">
        <v>0</v>
      </c>
      <c r="L292" s="298">
        <v>0</v>
      </c>
      <c r="M292" s="284">
        <v>0</v>
      </c>
      <c r="N292" s="298">
        <v>0</v>
      </c>
      <c r="O292" s="284">
        <v>0</v>
      </c>
      <c r="P292" s="298">
        <v>0</v>
      </c>
      <c r="Q292" s="284">
        <v>0</v>
      </c>
      <c r="R292" s="298">
        <v>0</v>
      </c>
      <c r="S292" s="284">
        <v>0</v>
      </c>
      <c r="T292" s="298">
        <v>0</v>
      </c>
      <c r="U292" s="284">
        <v>0</v>
      </c>
      <c r="V292" s="298">
        <v>0</v>
      </c>
      <c r="W292" s="284">
        <v>0</v>
      </c>
      <c r="X292" s="298">
        <v>0</v>
      </c>
      <c r="Y292" s="284">
        <v>0</v>
      </c>
      <c r="Z292" s="282" t="s">
        <v>290</v>
      </c>
      <c r="AA292" s="282" t="s">
        <v>290</v>
      </c>
    </row>
    <row r="293" spans="1:27" s="294" customFormat="1" x14ac:dyDescent="0.25">
      <c r="A293" s="333" t="s">
        <v>688</v>
      </c>
      <c r="B293" s="301" t="s">
        <v>706</v>
      </c>
      <c r="C293" s="311" t="s">
        <v>755</v>
      </c>
      <c r="D293" s="282">
        <v>0</v>
      </c>
      <c r="E293" s="282">
        <v>688.23900000000026</v>
      </c>
      <c r="F293" s="298">
        <v>267.79700000000184</v>
      </c>
      <c r="G293" s="284">
        <v>557.37685078000004</v>
      </c>
      <c r="H293" s="298">
        <v>454.33278000000121</v>
      </c>
      <c r="I293" s="284">
        <v>368.19661663499971</v>
      </c>
      <c r="J293" s="298">
        <v>81.851240000001155</v>
      </c>
      <c r="K293" s="284">
        <v>376.90355286079972</v>
      </c>
      <c r="L293" s="298">
        <v>686.73900000000276</v>
      </c>
      <c r="M293" s="284">
        <v>332.25193521553371</v>
      </c>
      <c r="N293" s="298">
        <v>51.739000000002797</v>
      </c>
      <c r="O293" s="284">
        <v>333.17836143915031</v>
      </c>
      <c r="P293" s="298">
        <v>51.739000000002797</v>
      </c>
      <c r="Q293" s="284">
        <v>333.17836143915076</v>
      </c>
      <c r="R293" s="298">
        <v>0</v>
      </c>
      <c r="S293" s="284">
        <v>333.17836143915031</v>
      </c>
      <c r="T293" s="298">
        <v>0</v>
      </c>
      <c r="U293" s="284">
        <v>339.84192866793228</v>
      </c>
      <c r="V293" s="298">
        <v>0</v>
      </c>
      <c r="W293" s="284">
        <v>346.6387672412917</v>
      </c>
      <c r="X293" s="298">
        <v>0</v>
      </c>
      <c r="Y293" s="284">
        <v>353.57154258611706</v>
      </c>
      <c r="Z293" s="282" t="s">
        <v>290</v>
      </c>
      <c r="AA293" s="282" t="s">
        <v>290</v>
      </c>
    </row>
    <row r="294" spans="1:27" s="294" customFormat="1" x14ac:dyDescent="0.25">
      <c r="A294" s="333" t="s">
        <v>693</v>
      </c>
      <c r="B294" s="305" t="s">
        <v>64</v>
      </c>
      <c r="C294" s="311" t="s">
        <v>755</v>
      </c>
      <c r="D294" s="282">
        <v>0</v>
      </c>
      <c r="E294" s="282">
        <v>539.29211999999995</v>
      </c>
      <c r="F294" s="298">
        <v>0</v>
      </c>
      <c r="G294" s="284">
        <v>353.86503256000009</v>
      </c>
      <c r="H294" s="298">
        <v>119.82259730055119</v>
      </c>
      <c r="I294" s="284">
        <v>0</v>
      </c>
      <c r="J294" s="298">
        <v>0</v>
      </c>
      <c r="K294" s="284">
        <v>0</v>
      </c>
      <c r="L294" s="298">
        <v>276.67811230618605</v>
      </c>
      <c r="M294" s="284">
        <v>0</v>
      </c>
      <c r="N294" s="298">
        <v>0</v>
      </c>
      <c r="O294" s="284">
        <v>0</v>
      </c>
      <c r="P294" s="298">
        <v>0</v>
      </c>
      <c r="Q294" s="284">
        <v>0</v>
      </c>
      <c r="R294" s="298">
        <v>0</v>
      </c>
      <c r="S294" s="284">
        <v>0</v>
      </c>
      <c r="T294" s="298">
        <v>0</v>
      </c>
      <c r="U294" s="284">
        <v>0</v>
      </c>
      <c r="V294" s="298">
        <v>0</v>
      </c>
      <c r="W294" s="284">
        <v>0</v>
      </c>
      <c r="X294" s="298">
        <v>0</v>
      </c>
      <c r="Y294" s="284">
        <v>0</v>
      </c>
      <c r="Z294" s="282" t="s">
        <v>290</v>
      </c>
      <c r="AA294" s="282" t="s">
        <v>290</v>
      </c>
    </row>
    <row r="295" spans="1:27" s="294" customFormat="1" x14ac:dyDescent="0.25">
      <c r="A295" s="333" t="s">
        <v>689</v>
      </c>
      <c r="B295" s="301" t="s">
        <v>707</v>
      </c>
      <c r="C295" s="311" t="s">
        <v>755</v>
      </c>
      <c r="D295" s="282">
        <v>31.669199999999996</v>
      </c>
      <c r="E295" s="282">
        <v>29.661999999999999</v>
      </c>
      <c r="F295" s="298">
        <v>38.040013567707675</v>
      </c>
      <c r="G295" s="284"/>
      <c r="H295" s="298">
        <v>38.040013567707618</v>
      </c>
      <c r="I295" s="284"/>
      <c r="J295" s="298">
        <v>38.040013567707618</v>
      </c>
      <c r="K295" s="284"/>
      <c r="L295" s="298">
        <v>38.040013567707618</v>
      </c>
      <c r="M295" s="284"/>
      <c r="N295" s="298">
        <v>38.040013567707618</v>
      </c>
      <c r="O295" s="284"/>
      <c r="P295" s="298">
        <v>38.040013567707618</v>
      </c>
      <c r="Q295" s="284"/>
      <c r="R295" s="298">
        <v>0</v>
      </c>
      <c r="S295" s="284"/>
      <c r="T295" s="298">
        <v>0</v>
      </c>
      <c r="U295" s="284"/>
      <c r="V295" s="298">
        <v>0</v>
      </c>
      <c r="W295" s="284"/>
      <c r="X295" s="298">
        <v>0</v>
      </c>
      <c r="Y295" s="284"/>
      <c r="Z295" s="282" t="s">
        <v>290</v>
      </c>
      <c r="AA295" s="282" t="s">
        <v>290</v>
      </c>
    </row>
    <row r="296" spans="1:27" s="294" customFormat="1" x14ac:dyDescent="0.25">
      <c r="A296" s="333" t="s">
        <v>694</v>
      </c>
      <c r="B296" s="305" t="s">
        <v>64</v>
      </c>
      <c r="C296" s="311" t="s">
        <v>755</v>
      </c>
      <c r="D296" s="282">
        <v>0</v>
      </c>
      <c r="E296" s="282">
        <v>0</v>
      </c>
      <c r="F296" s="298">
        <v>0</v>
      </c>
      <c r="G296" s="282"/>
      <c r="H296" s="298">
        <v>0</v>
      </c>
      <c r="I296" s="282"/>
      <c r="J296" s="298">
        <v>0</v>
      </c>
      <c r="K296" s="282"/>
      <c r="L296" s="298">
        <v>0</v>
      </c>
      <c r="M296" s="282"/>
      <c r="N296" s="298">
        <v>0</v>
      </c>
      <c r="O296" s="282"/>
      <c r="P296" s="298">
        <v>0</v>
      </c>
      <c r="Q296" s="282"/>
      <c r="R296" s="298">
        <v>0</v>
      </c>
      <c r="S296" s="282"/>
      <c r="T296" s="298">
        <v>0</v>
      </c>
      <c r="U296" s="282"/>
      <c r="V296" s="298">
        <v>0</v>
      </c>
      <c r="W296" s="282"/>
      <c r="X296" s="298">
        <v>0</v>
      </c>
      <c r="Y296" s="282"/>
      <c r="Z296" s="282" t="s">
        <v>290</v>
      </c>
      <c r="AA296" s="282" t="s">
        <v>290</v>
      </c>
    </row>
    <row r="297" spans="1:27" s="294" customFormat="1" x14ac:dyDescent="0.25">
      <c r="A297" s="333" t="s">
        <v>690</v>
      </c>
      <c r="B297" s="301" t="s">
        <v>708</v>
      </c>
      <c r="C297" s="311" t="s">
        <v>755</v>
      </c>
      <c r="D297" s="282">
        <v>147.718332</v>
      </c>
      <c r="E297" s="282">
        <v>113.25591299999999</v>
      </c>
      <c r="F297" s="298">
        <v>127.41420193361104</v>
      </c>
      <c r="G297" s="284"/>
      <c r="H297" s="298">
        <v>96.951935789312941</v>
      </c>
      <c r="I297" s="284"/>
      <c r="J297" s="298">
        <v>99.129007445675498</v>
      </c>
      <c r="K297" s="284"/>
      <c r="L297" s="298">
        <v>105.86953322891617</v>
      </c>
      <c r="M297" s="284"/>
      <c r="N297" s="298">
        <v>86.626789610272269</v>
      </c>
      <c r="O297" s="284"/>
      <c r="P297" s="298">
        <v>86.626789610272269</v>
      </c>
      <c r="Q297" s="284"/>
      <c r="R297" s="298">
        <v>0</v>
      </c>
      <c r="S297" s="284"/>
      <c r="T297" s="298">
        <v>0</v>
      </c>
      <c r="U297" s="284"/>
      <c r="V297" s="298">
        <v>0</v>
      </c>
      <c r="W297" s="284"/>
      <c r="X297" s="298">
        <v>0</v>
      </c>
      <c r="Y297" s="284"/>
      <c r="Z297" s="282" t="s">
        <v>290</v>
      </c>
      <c r="AA297" s="282" t="s">
        <v>290</v>
      </c>
    </row>
    <row r="298" spans="1:27" s="294" customFormat="1" x14ac:dyDescent="0.25">
      <c r="A298" s="333" t="s">
        <v>695</v>
      </c>
      <c r="B298" s="305" t="s">
        <v>64</v>
      </c>
      <c r="C298" s="311" t="s">
        <v>755</v>
      </c>
      <c r="D298" s="282">
        <v>0</v>
      </c>
      <c r="E298" s="282">
        <v>0</v>
      </c>
      <c r="F298" s="298">
        <v>0</v>
      </c>
      <c r="G298" s="284"/>
      <c r="H298" s="298">
        <v>0</v>
      </c>
      <c r="I298" s="284"/>
      <c r="J298" s="298">
        <v>0</v>
      </c>
      <c r="K298" s="284"/>
      <c r="L298" s="298">
        <v>0</v>
      </c>
      <c r="M298" s="284"/>
      <c r="N298" s="298">
        <v>0</v>
      </c>
      <c r="O298" s="284"/>
      <c r="P298" s="298">
        <v>0</v>
      </c>
      <c r="Q298" s="284"/>
      <c r="R298" s="298">
        <v>0</v>
      </c>
      <c r="S298" s="284"/>
      <c r="T298" s="298">
        <v>0</v>
      </c>
      <c r="U298" s="284"/>
      <c r="V298" s="298">
        <v>0</v>
      </c>
      <c r="W298" s="284"/>
      <c r="X298" s="298">
        <v>0</v>
      </c>
      <c r="Y298" s="284"/>
      <c r="Z298" s="282" t="s">
        <v>290</v>
      </c>
      <c r="AA298" s="282" t="s">
        <v>290</v>
      </c>
    </row>
    <row r="299" spans="1:27" s="294" customFormat="1" x14ac:dyDescent="0.25">
      <c r="A299" s="333" t="s">
        <v>691</v>
      </c>
      <c r="B299" s="301" t="s">
        <v>709</v>
      </c>
      <c r="C299" s="311" t="s">
        <v>755</v>
      </c>
      <c r="D299" s="282">
        <v>122.44799999999999</v>
      </c>
      <c r="E299" s="282">
        <v>95.713999999999999</v>
      </c>
      <c r="F299" s="298">
        <v>50.073</v>
      </c>
      <c r="G299" s="284">
        <v>152.38313343999999</v>
      </c>
      <c r="H299" s="298">
        <v>6.41</v>
      </c>
      <c r="I299" s="284">
        <v>194.05155669999999</v>
      </c>
      <c r="J299" s="298">
        <v>4.3869999999999996</v>
      </c>
      <c r="K299" s="284">
        <v>173.72861208820001</v>
      </c>
      <c r="L299" s="298">
        <v>2.2669999999999999</v>
      </c>
      <c r="M299" s="284">
        <v>3.8648546664000301</v>
      </c>
      <c r="N299" s="298">
        <v>0</v>
      </c>
      <c r="O299" s="284">
        <v>2.7793580864000296</v>
      </c>
      <c r="P299" s="298">
        <v>0</v>
      </c>
      <c r="Q299" s="284">
        <v>2.6933615264000301</v>
      </c>
      <c r="R299" s="298">
        <v>0</v>
      </c>
      <c r="S299" s="284">
        <v>1.8438402064000301</v>
      </c>
      <c r="T299" s="298">
        <v>0</v>
      </c>
      <c r="U299" s="284">
        <v>1.8438402064000301</v>
      </c>
      <c r="V299" s="298">
        <v>0</v>
      </c>
      <c r="W299" s="284">
        <v>1.8438402064000301</v>
      </c>
      <c r="X299" s="298">
        <v>0</v>
      </c>
      <c r="Y299" s="284">
        <v>1.8438402064000301</v>
      </c>
      <c r="Z299" s="282" t="s">
        <v>290</v>
      </c>
      <c r="AA299" s="282" t="s">
        <v>290</v>
      </c>
    </row>
    <row r="300" spans="1:27" s="294" customFormat="1" x14ac:dyDescent="0.25">
      <c r="A300" s="333" t="s">
        <v>696</v>
      </c>
      <c r="B300" s="305" t="s">
        <v>64</v>
      </c>
      <c r="C300" s="311" t="s">
        <v>755</v>
      </c>
      <c r="D300" s="282">
        <v>0</v>
      </c>
      <c r="E300" s="282">
        <v>0</v>
      </c>
      <c r="F300" s="298">
        <v>0</v>
      </c>
      <c r="G300" s="284"/>
      <c r="H300" s="298">
        <v>0</v>
      </c>
      <c r="I300" s="284"/>
      <c r="J300" s="298">
        <v>0</v>
      </c>
      <c r="K300" s="284"/>
      <c r="L300" s="298">
        <v>0</v>
      </c>
      <c r="M300" s="284"/>
      <c r="N300" s="298">
        <v>0</v>
      </c>
      <c r="O300" s="284"/>
      <c r="P300" s="298">
        <v>0</v>
      </c>
      <c r="Q300" s="284"/>
      <c r="R300" s="298">
        <v>0</v>
      </c>
      <c r="S300" s="284"/>
      <c r="T300" s="298">
        <v>0</v>
      </c>
      <c r="U300" s="284"/>
      <c r="V300" s="298">
        <v>0</v>
      </c>
      <c r="W300" s="284"/>
      <c r="X300" s="298">
        <v>0</v>
      </c>
      <c r="Y300" s="284"/>
      <c r="Z300" s="282" t="s">
        <v>290</v>
      </c>
      <c r="AA300" s="282" t="s">
        <v>290</v>
      </c>
    </row>
    <row r="301" spans="1:27" s="294" customFormat="1" ht="31.5" x14ac:dyDescent="0.25">
      <c r="A301" s="333" t="s">
        <v>692</v>
      </c>
      <c r="B301" s="301" t="s">
        <v>740</v>
      </c>
      <c r="C301" s="311" t="s">
        <v>755</v>
      </c>
      <c r="D301" s="282">
        <v>121.53100000000001</v>
      </c>
      <c r="E301" s="282">
        <v>121.87874547394968</v>
      </c>
      <c r="F301" s="298">
        <v>77.893241393687433</v>
      </c>
      <c r="G301" s="284">
        <v>65.382807380000003</v>
      </c>
      <c r="H301" s="298">
        <v>33.511729120912378</v>
      </c>
      <c r="I301" s="284">
        <v>217.84375323999998</v>
      </c>
      <c r="J301" s="298">
        <v>63.826294593454804</v>
      </c>
      <c r="K301" s="284">
        <v>207.34654144626361</v>
      </c>
      <c r="L301" s="298">
        <v>57.079311705766479</v>
      </c>
      <c r="M301" s="284">
        <v>214.29861766200457</v>
      </c>
      <c r="N301" s="298">
        <v>50.368105821255128</v>
      </c>
      <c r="O301" s="284">
        <v>216.24725529192895</v>
      </c>
      <c r="P301" s="298">
        <v>49.022105821255131</v>
      </c>
      <c r="Q301" s="284">
        <v>217.93802302684225</v>
      </c>
      <c r="R301" s="298">
        <v>0</v>
      </c>
      <c r="S301" s="284">
        <v>206.45798514894389</v>
      </c>
      <c r="T301" s="298">
        <v>0</v>
      </c>
      <c r="U301" s="284">
        <v>209.97794727104559</v>
      </c>
      <c r="V301" s="298">
        <v>0</v>
      </c>
      <c r="W301" s="284">
        <v>213.49790939314721</v>
      </c>
      <c r="X301" s="298">
        <v>0</v>
      </c>
      <c r="Y301" s="284">
        <v>217.01787151524891</v>
      </c>
      <c r="Z301" s="282" t="s">
        <v>290</v>
      </c>
      <c r="AA301" s="282" t="s">
        <v>290</v>
      </c>
    </row>
    <row r="302" spans="1:27" s="294" customFormat="1" x14ac:dyDescent="0.25">
      <c r="A302" s="333" t="s">
        <v>697</v>
      </c>
      <c r="B302" s="305" t="s">
        <v>64</v>
      </c>
      <c r="C302" s="311" t="s">
        <v>755</v>
      </c>
      <c r="D302" s="282">
        <v>0</v>
      </c>
      <c r="E302" s="282">
        <v>0</v>
      </c>
      <c r="F302" s="298">
        <v>0</v>
      </c>
      <c r="G302" s="284">
        <v>14.403525130000002</v>
      </c>
      <c r="H302" s="298">
        <v>0</v>
      </c>
      <c r="I302" s="284">
        <v>0</v>
      </c>
      <c r="J302" s="298">
        <v>0</v>
      </c>
      <c r="K302" s="284">
        <v>0</v>
      </c>
      <c r="L302" s="298">
        <v>0</v>
      </c>
      <c r="M302" s="284">
        <v>0</v>
      </c>
      <c r="N302" s="298">
        <v>0</v>
      </c>
      <c r="O302" s="284">
        <v>0</v>
      </c>
      <c r="P302" s="298">
        <v>0</v>
      </c>
      <c r="Q302" s="284">
        <v>0</v>
      </c>
      <c r="R302" s="298">
        <v>0</v>
      </c>
      <c r="S302" s="284">
        <v>0</v>
      </c>
      <c r="T302" s="298">
        <v>0</v>
      </c>
      <c r="U302" s="284">
        <v>0</v>
      </c>
      <c r="V302" s="298">
        <v>0</v>
      </c>
      <c r="W302" s="284">
        <v>0</v>
      </c>
      <c r="X302" s="298">
        <v>0</v>
      </c>
      <c r="Y302" s="284">
        <v>0</v>
      </c>
      <c r="Z302" s="282" t="s">
        <v>290</v>
      </c>
      <c r="AA302" s="282" t="s">
        <v>290</v>
      </c>
    </row>
    <row r="303" spans="1:27" s="294" customFormat="1" x14ac:dyDescent="0.25">
      <c r="A303" s="333" t="s">
        <v>924</v>
      </c>
      <c r="B303" s="301" t="s">
        <v>925</v>
      </c>
      <c r="C303" s="311" t="s">
        <v>755</v>
      </c>
      <c r="D303" s="282">
        <f>D283-D286-D291-D293-D295-D297-D299-D301</f>
        <v>93.384642461200031</v>
      </c>
      <c r="E303" s="282">
        <f>E283-E286-E291-E293-E295-E297-E299-E301</f>
        <v>164.11297322605037</v>
      </c>
      <c r="F303" s="298">
        <v>180.72691350000008</v>
      </c>
      <c r="G303" s="282">
        <v>339.52002430593029</v>
      </c>
      <c r="H303" s="298">
        <v>217.59931595638997</v>
      </c>
      <c r="I303" s="282">
        <v>296.87099994239588</v>
      </c>
      <c r="J303" s="298">
        <v>249.06182923804926</v>
      </c>
      <c r="K303" s="282">
        <v>367.72404030784412</v>
      </c>
      <c r="L303" s="298">
        <v>-23.33473118905232</v>
      </c>
      <c r="M303" s="282">
        <v>311.4241718283709</v>
      </c>
      <c r="N303" s="298">
        <v>-109.1765603602967</v>
      </c>
      <c r="O303" s="282">
        <v>331.83193681038358</v>
      </c>
      <c r="P303" s="298">
        <v>-153.9015867464266</v>
      </c>
      <c r="Q303" s="282">
        <v>328.92000108478459</v>
      </c>
      <c r="R303" s="298">
        <v>0</v>
      </c>
      <c r="S303" s="282">
        <v>479.77043753612952</v>
      </c>
      <c r="T303" s="298">
        <v>0</v>
      </c>
      <c r="U303" s="282">
        <v>451.02210677479258</v>
      </c>
      <c r="V303" s="298">
        <v>0</v>
      </c>
      <c r="W303" s="282">
        <v>419.99634515341438</v>
      </c>
      <c r="X303" s="298">
        <v>0</v>
      </c>
      <c r="Y303" s="282">
        <v>418.67851986409642</v>
      </c>
      <c r="Z303" s="282" t="s">
        <v>290</v>
      </c>
      <c r="AA303" s="282" t="s">
        <v>290</v>
      </c>
    </row>
    <row r="304" spans="1:27" s="294" customFormat="1" x14ac:dyDescent="0.25">
      <c r="A304" s="333" t="s">
        <v>926</v>
      </c>
      <c r="B304" s="305" t="s">
        <v>64</v>
      </c>
      <c r="C304" s="311" t="s">
        <v>755</v>
      </c>
      <c r="D304" s="282">
        <v>49.327701079999969</v>
      </c>
      <c r="E304" s="282">
        <v>113.27309749317624</v>
      </c>
      <c r="F304" s="298">
        <v>0</v>
      </c>
      <c r="G304" s="284">
        <v>75.867192888523945</v>
      </c>
      <c r="H304" s="298">
        <v>0</v>
      </c>
      <c r="I304" s="284">
        <v>4.7532382325072433</v>
      </c>
      <c r="J304" s="298">
        <v>0</v>
      </c>
      <c r="K304" s="284">
        <v>3.7281193170673999</v>
      </c>
      <c r="L304" s="298">
        <v>0</v>
      </c>
      <c r="M304" s="284">
        <v>3.7281193170673976</v>
      </c>
      <c r="N304" s="298">
        <v>0</v>
      </c>
      <c r="O304" s="284">
        <v>3.7281193170673976</v>
      </c>
      <c r="P304" s="298">
        <v>0</v>
      </c>
      <c r="Q304" s="284">
        <v>3.7281193170673976</v>
      </c>
      <c r="R304" s="298">
        <v>0</v>
      </c>
      <c r="S304" s="284">
        <v>3.7281193170673976</v>
      </c>
      <c r="T304" s="298">
        <v>0</v>
      </c>
      <c r="U304" s="284">
        <v>3.7281193170673976</v>
      </c>
      <c r="V304" s="298">
        <v>0</v>
      </c>
      <c r="W304" s="284">
        <v>3.7281193170673976</v>
      </c>
      <c r="X304" s="298">
        <v>0</v>
      </c>
      <c r="Y304" s="284">
        <v>3.7281193170673976</v>
      </c>
      <c r="Z304" s="282" t="s">
        <v>290</v>
      </c>
      <c r="AA304" s="282" t="s">
        <v>290</v>
      </c>
    </row>
    <row r="305" spans="1:27" s="294" customFormat="1" ht="31.5" x14ac:dyDescent="0.25">
      <c r="A305" s="333" t="s">
        <v>578</v>
      </c>
      <c r="B305" s="307" t="s">
        <v>1060</v>
      </c>
      <c r="C305" s="311" t="s">
        <v>33</v>
      </c>
      <c r="D305" s="282">
        <f t="shared" ref="D305:Q305" si="279">IFERROR(D167/(D23*1.18)*100,0)</f>
        <v>114.34723478763451</v>
      </c>
      <c r="E305" s="282">
        <f t="shared" si="279"/>
        <v>91.01870403346355</v>
      </c>
      <c r="F305" s="346">
        <f t="shared" ref="F305:F313" si="280">F167/(F23*1.18)</f>
        <v>1.1594438501625117</v>
      </c>
      <c r="G305" s="282">
        <f t="shared" si="279"/>
        <v>112.91939637030708</v>
      </c>
      <c r="H305" s="346">
        <f t="shared" ref="H305:H313" si="281">H167/(H23*1.18)</f>
        <v>1.003518978588106</v>
      </c>
      <c r="I305" s="282">
        <f t="shared" si="279"/>
        <v>104.58536601673505</v>
      </c>
      <c r="J305" s="346">
        <f t="shared" ref="J305:J313" si="282">J167/(J23*1.18)</f>
        <v>1.0120770787638647</v>
      </c>
      <c r="K305" s="282">
        <f t="shared" si="279"/>
        <v>100.54377033846598</v>
      </c>
      <c r="L305" s="346">
        <f t="shared" ref="L305" si="283">L167/(L23*1.18)</f>
        <v>1.0084527676703463</v>
      </c>
      <c r="M305" s="282">
        <f t="shared" si="279"/>
        <v>98.769939853249113</v>
      </c>
      <c r="N305" s="346">
        <f t="shared" ref="N305" si="284">N167/(N23*1.18)</f>
        <v>1.026709764582489</v>
      </c>
      <c r="O305" s="282">
        <f t="shared" si="279"/>
        <v>100.85198750979878</v>
      </c>
      <c r="P305" s="346">
        <f t="shared" ref="P305" si="285">P167/(P23*1.18)</f>
        <v>1.0290674185436013</v>
      </c>
      <c r="Q305" s="282">
        <f t="shared" si="279"/>
        <v>101.17103398291414</v>
      </c>
      <c r="R305" s="346"/>
      <c r="S305" s="282">
        <f t="shared" ref="S305" si="286">IFERROR(S167/(S23*1.18)*100,0)</f>
        <v>100.96582518190607</v>
      </c>
      <c r="T305" s="346"/>
      <c r="U305" s="282">
        <f t="shared" ref="U305" si="287">IFERROR(U167/(U23*1.18)*100,0)</f>
        <v>101.18581774318977</v>
      </c>
      <c r="V305" s="346"/>
      <c r="W305" s="282">
        <f t="shared" ref="W305" si="288">IFERROR(W167/(W23*1.18)*100,0)</f>
        <v>100.96474752219416</v>
      </c>
      <c r="X305" s="346"/>
      <c r="Y305" s="282">
        <f t="shared" ref="Y305" si="289">IFERROR(Y167/(Y23*1.18)*100,0)</f>
        <v>100.9520315212543</v>
      </c>
      <c r="Z305" s="282" t="s">
        <v>290</v>
      </c>
      <c r="AA305" s="282" t="s">
        <v>290</v>
      </c>
    </row>
    <row r="306" spans="1:27" s="294" customFormat="1" x14ac:dyDescent="0.25">
      <c r="A306" s="333" t="s">
        <v>698</v>
      </c>
      <c r="B306" s="301" t="s">
        <v>964</v>
      </c>
      <c r="C306" s="311" t="s">
        <v>33</v>
      </c>
      <c r="D306" s="282" t="s">
        <v>290</v>
      </c>
      <c r="E306" s="282" t="s">
        <v>290</v>
      </c>
      <c r="F306" s="346"/>
      <c r="G306" s="282" t="s">
        <v>290</v>
      </c>
      <c r="H306" s="346"/>
      <c r="I306" s="282" t="s">
        <v>290</v>
      </c>
      <c r="J306" s="346"/>
      <c r="K306" s="282" t="s">
        <v>290</v>
      </c>
      <c r="L306" s="346"/>
      <c r="M306" s="282" t="s">
        <v>290</v>
      </c>
      <c r="N306" s="346"/>
      <c r="O306" s="282" t="s">
        <v>290</v>
      </c>
      <c r="P306" s="346"/>
      <c r="Q306" s="282" t="s">
        <v>290</v>
      </c>
      <c r="R306" s="346"/>
      <c r="S306" s="282" t="s">
        <v>290</v>
      </c>
      <c r="T306" s="346"/>
      <c r="U306" s="282" t="s">
        <v>290</v>
      </c>
      <c r="V306" s="346"/>
      <c r="W306" s="282" t="s">
        <v>290</v>
      </c>
      <c r="X306" s="346"/>
      <c r="Y306" s="282" t="s">
        <v>290</v>
      </c>
      <c r="Z306" s="282" t="s">
        <v>290</v>
      </c>
      <c r="AA306" s="282" t="s">
        <v>290</v>
      </c>
    </row>
    <row r="307" spans="1:27" s="294" customFormat="1" ht="31.5" x14ac:dyDescent="0.25">
      <c r="A307" s="333" t="s">
        <v>929</v>
      </c>
      <c r="B307" s="301" t="s">
        <v>965</v>
      </c>
      <c r="C307" s="311" t="s">
        <v>33</v>
      </c>
      <c r="D307" s="282" t="s">
        <v>290</v>
      </c>
      <c r="E307" s="282" t="s">
        <v>290</v>
      </c>
      <c r="F307" s="346"/>
      <c r="G307" s="282" t="s">
        <v>290</v>
      </c>
      <c r="H307" s="346"/>
      <c r="I307" s="282" t="s">
        <v>290</v>
      </c>
      <c r="J307" s="346"/>
      <c r="K307" s="282" t="s">
        <v>290</v>
      </c>
      <c r="L307" s="346"/>
      <c r="M307" s="282" t="s">
        <v>290</v>
      </c>
      <c r="N307" s="346"/>
      <c r="O307" s="282" t="s">
        <v>290</v>
      </c>
      <c r="P307" s="346"/>
      <c r="Q307" s="282" t="s">
        <v>290</v>
      </c>
      <c r="R307" s="346"/>
      <c r="S307" s="282" t="s">
        <v>290</v>
      </c>
      <c r="T307" s="346"/>
      <c r="U307" s="282" t="s">
        <v>290</v>
      </c>
      <c r="V307" s="346"/>
      <c r="W307" s="282" t="s">
        <v>290</v>
      </c>
      <c r="X307" s="346"/>
      <c r="Y307" s="282" t="s">
        <v>290</v>
      </c>
      <c r="Z307" s="282" t="s">
        <v>290</v>
      </c>
      <c r="AA307" s="282" t="s">
        <v>290</v>
      </c>
    </row>
    <row r="308" spans="1:27" s="294" customFormat="1" ht="31.5" x14ac:dyDescent="0.25">
      <c r="A308" s="333" t="s">
        <v>930</v>
      </c>
      <c r="B308" s="301" t="s">
        <v>966</v>
      </c>
      <c r="C308" s="311" t="s">
        <v>33</v>
      </c>
      <c r="D308" s="282" t="s">
        <v>290</v>
      </c>
      <c r="E308" s="282" t="s">
        <v>290</v>
      </c>
      <c r="F308" s="346"/>
      <c r="G308" s="282" t="s">
        <v>290</v>
      </c>
      <c r="H308" s="346"/>
      <c r="I308" s="282" t="s">
        <v>290</v>
      </c>
      <c r="J308" s="346"/>
      <c r="K308" s="282" t="s">
        <v>290</v>
      </c>
      <c r="L308" s="346"/>
      <c r="M308" s="282" t="s">
        <v>290</v>
      </c>
      <c r="N308" s="346"/>
      <c r="O308" s="282" t="s">
        <v>290</v>
      </c>
      <c r="P308" s="346"/>
      <c r="Q308" s="282" t="s">
        <v>290</v>
      </c>
      <c r="R308" s="346"/>
      <c r="S308" s="282" t="s">
        <v>290</v>
      </c>
      <c r="T308" s="346"/>
      <c r="U308" s="282" t="s">
        <v>290</v>
      </c>
      <c r="V308" s="346"/>
      <c r="W308" s="282" t="s">
        <v>290</v>
      </c>
      <c r="X308" s="346"/>
      <c r="Y308" s="282" t="s">
        <v>290</v>
      </c>
      <c r="Z308" s="282" t="s">
        <v>290</v>
      </c>
      <c r="AA308" s="282" t="s">
        <v>290</v>
      </c>
    </row>
    <row r="309" spans="1:27" s="294" customFormat="1" ht="31.5" x14ac:dyDescent="0.25">
      <c r="A309" s="333" t="s">
        <v>1017</v>
      </c>
      <c r="B309" s="301" t="s">
        <v>967</v>
      </c>
      <c r="C309" s="311" t="s">
        <v>33</v>
      </c>
      <c r="D309" s="282" t="s">
        <v>290</v>
      </c>
      <c r="E309" s="282" t="s">
        <v>290</v>
      </c>
      <c r="F309" s="346"/>
      <c r="G309" s="282" t="s">
        <v>290</v>
      </c>
      <c r="H309" s="346"/>
      <c r="I309" s="282" t="s">
        <v>290</v>
      </c>
      <c r="J309" s="346"/>
      <c r="K309" s="282" t="s">
        <v>290</v>
      </c>
      <c r="L309" s="346"/>
      <c r="M309" s="282" t="s">
        <v>290</v>
      </c>
      <c r="N309" s="346"/>
      <c r="O309" s="282" t="s">
        <v>290</v>
      </c>
      <c r="P309" s="346"/>
      <c r="Q309" s="282" t="s">
        <v>290</v>
      </c>
      <c r="R309" s="346"/>
      <c r="S309" s="282" t="s">
        <v>290</v>
      </c>
      <c r="T309" s="346"/>
      <c r="U309" s="282" t="s">
        <v>290</v>
      </c>
      <c r="V309" s="346"/>
      <c r="W309" s="282" t="s">
        <v>290</v>
      </c>
      <c r="X309" s="346"/>
      <c r="Y309" s="282" t="s">
        <v>290</v>
      </c>
      <c r="Z309" s="282" t="s">
        <v>290</v>
      </c>
      <c r="AA309" s="282" t="s">
        <v>290</v>
      </c>
    </row>
    <row r="310" spans="1:27" s="294" customFormat="1" x14ac:dyDescent="0.25">
      <c r="A310" s="333" t="s">
        <v>699</v>
      </c>
      <c r="B310" s="300" t="s">
        <v>1083</v>
      </c>
      <c r="C310" s="311" t="s">
        <v>33</v>
      </c>
      <c r="D310" s="282" t="s">
        <v>290</v>
      </c>
      <c r="E310" s="282" t="s">
        <v>290</v>
      </c>
      <c r="F310" s="346"/>
      <c r="G310" s="282" t="s">
        <v>290</v>
      </c>
      <c r="H310" s="346"/>
      <c r="I310" s="282" t="s">
        <v>290</v>
      </c>
      <c r="J310" s="346"/>
      <c r="K310" s="282" t="s">
        <v>290</v>
      </c>
      <c r="L310" s="346"/>
      <c r="M310" s="282" t="s">
        <v>290</v>
      </c>
      <c r="N310" s="346"/>
      <c r="O310" s="282" t="s">
        <v>290</v>
      </c>
      <c r="P310" s="346"/>
      <c r="Q310" s="282" t="s">
        <v>290</v>
      </c>
      <c r="R310" s="346"/>
      <c r="S310" s="282" t="s">
        <v>290</v>
      </c>
      <c r="T310" s="346"/>
      <c r="U310" s="282" t="s">
        <v>290</v>
      </c>
      <c r="V310" s="346"/>
      <c r="W310" s="282" t="s">
        <v>290</v>
      </c>
      <c r="X310" s="346"/>
      <c r="Y310" s="282" t="s">
        <v>290</v>
      </c>
      <c r="Z310" s="282" t="s">
        <v>290</v>
      </c>
      <c r="AA310" s="282" t="s">
        <v>290</v>
      </c>
    </row>
    <row r="311" spans="1:27" s="294" customFormat="1" x14ac:dyDescent="0.25">
      <c r="A311" s="333" t="s">
        <v>700</v>
      </c>
      <c r="B311" s="300" t="s">
        <v>968</v>
      </c>
      <c r="C311" s="311" t="s">
        <v>33</v>
      </c>
      <c r="D311" s="282">
        <v>110.34957600249291</v>
      </c>
      <c r="E311" s="282">
        <v>90.07361535849904</v>
      </c>
      <c r="F311" s="346">
        <f t="shared" si="280"/>
        <v>1.0981189935652962</v>
      </c>
      <c r="G311" s="282">
        <f t="shared" ref="G311" si="290">IFERROR(G173/(G29*1.18)*100,0)</f>
        <v>110.43089623653674</v>
      </c>
      <c r="H311" s="346">
        <f t="shared" si="281"/>
        <v>1.0069448575392634</v>
      </c>
      <c r="I311" s="282">
        <v>100.41017803932446</v>
      </c>
      <c r="J311" s="346">
        <f t="shared" si="282"/>
        <v>1.0082270132449631</v>
      </c>
      <c r="K311" s="282">
        <v>99.694930535970229</v>
      </c>
      <c r="L311" s="346">
        <f t="shared" ref="L311" si="291">L173/(L29*1.18)</f>
        <v>1.007988669905477</v>
      </c>
      <c r="M311" s="282">
        <v>100.65020438108363</v>
      </c>
      <c r="N311" s="346">
        <f t="shared" ref="N311" si="292">N173/(N29*1.18)</f>
        <v>1.0059084572265387</v>
      </c>
      <c r="O311" s="282">
        <v>100.81512601477836</v>
      </c>
      <c r="P311" s="346">
        <f t="shared" ref="P311" si="293">P173/(P29*1.18)</f>
        <v>1.0059084572265384</v>
      </c>
      <c r="Q311" s="282">
        <v>101.13580958363076</v>
      </c>
      <c r="R311" s="346"/>
      <c r="S311" s="282">
        <v>100.45806665031077</v>
      </c>
      <c r="T311" s="346"/>
      <c r="U311" s="282">
        <v>100.45806665031077</v>
      </c>
      <c r="V311" s="346"/>
      <c r="W311" s="282">
        <v>100.45806665031077</v>
      </c>
      <c r="X311" s="346"/>
      <c r="Y311" s="282">
        <v>100.45806665031077</v>
      </c>
      <c r="Z311" s="282" t="s">
        <v>290</v>
      </c>
      <c r="AA311" s="282" t="s">
        <v>290</v>
      </c>
    </row>
    <row r="312" spans="1:27" s="294" customFormat="1" x14ac:dyDescent="0.25">
      <c r="A312" s="333" t="s">
        <v>701</v>
      </c>
      <c r="B312" s="300" t="s">
        <v>1076</v>
      </c>
      <c r="C312" s="311"/>
      <c r="D312" s="282" t="s">
        <v>290</v>
      </c>
      <c r="E312" s="282" t="s">
        <v>290</v>
      </c>
      <c r="F312" s="347"/>
      <c r="G312" s="282" t="s">
        <v>290</v>
      </c>
      <c r="H312" s="347"/>
      <c r="I312" s="284" t="s">
        <v>290</v>
      </c>
      <c r="J312" s="347"/>
      <c r="K312" s="284" t="s">
        <v>290</v>
      </c>
      <c r="L312" s="347"/>
      <c r="M312" s="284" t="s">
        <v>290</v>
      </c>
      <c r="N312" s="347"/>
      <c r="O312" s="284" t="s">
        <v>290</v>
      </c>
      <c r="P312" s="347"/>
      <c r="Q312" s="284" t="s">
        <v>290</v>
      </c>
      <c r="R312" s="347"/>
      <c r="S312" s="284" t="s">
        <v>290</v>
      </c>
      <c r="T312" s="347"/>
      <c r="U312" s="284" t="s">
        <v>290</v>
      </c>
      <c r="V312" s="347"/>
      <c r="W312" s="284" t="s">
        <v>290</v>
      </c>
      <c r="X312" s="347"/>
      <c r="Y312" s="284" t="s">
        <v>290</v>
      </c>
      <c r="Z312" s="282" t="s">
        <v>290</v>
      </c>
      <c r="AA312" s="282" t="s">
        <v>290</v>
      </c>
    </row>
    <row r="313" spans="1:27" s="294" customFormat="1" x14ac:dyDescent="0.25">
      <c r="A313" s="333" t="s">
        <v>702</v>
      </c>
      <c r="B313" s="300" t="s">
        <v>969</v>
      </c>
      <c r="C313" s="311" t="s">
        <v>33</v>
      </c>
      <c r="D313" s="282">
        <f t="shared" ref="D313:Q313" si="294">IFERROR(D175/(D31*1.18)*100,0)</f>
        <v>207.94634400837867</v>
      </c>
      <c r="E313" s="282">
        <f t="shared" si="294"/>
        <v>47.814725125227483</v>
      </c>
      <c r="F313" s="346">
        <f t="shared" si="280"/>
        <v>0.63571000084361229</v>
      </c>
      <c r="G313" s="282">
        <f t="shared" si="294"/>
        <v>277.8075949816606</v>
      </c>
      <c r="H313" s="346">
        <f t="shared" si="281"/>
        <v>0.49462147760984398</v>
      </c>
      <c r="I313" s="282">
        <f t="shared" si="294"/>
        <v>203.7515012982829</v>
      </c>
      <c r="J313" s="346">
        <f t="shared" si="282"/>
        <v>0.99796533418032518</v>
      </c>
      <c r="K313" s="282">
        <f t="shared" si="294"/>
        <v>34.9730558232364</v>
      </c>
      <c r="L313" s="346">
        <f t="shared" ref="L313" si="295">L175/(L31*1.18)</f>
        <v>1.0000191299690093</v>
      </c>
      <c r="M313" s="282">
        <f t="shared" si="294"/>
        <v>32.126720505283984</v>
      </c>
      <c r="N313" s="346">
        <f t="shared" ref="N313" si="296">N175/(N31*1.18)</f>
        <v>1.0000191299690093</v>
      </c>
      <c r="O313" s="282">
        <f t="shared" si="294"/>
        <v>167.95233956250902</v>
      </c>
      <c r="P313" s="346">
        <f t="shared" ref="P313" si="297">P175/(P31*1.18)</f>
        <v>0.95001817347055895</v>
      </c>
      <c r="Q313" s="282">
        <f t="shared" si="294"/>
        <v>291.36251135687206</v>
      </c>
      <c r="R313" s="346"/>
      <c r="S313" s="282">
        <f t="shared" ref="S313" si="298">IFERROR(S175/(S31*1.18)*100,0)</f>
        <v>113.48491597090336</v>
      </c>
      <c r="T313" s="346"/>
      <c r="U313" s="282">
        <f t="shared" ref="U313" si="299">IFERROR(U175/(U31*1.18)*100,0)</f>
        <v>99.999999999999972</v>
      </c>
      <c r="V313" s="346"/>
      <c r="W313" s="282">
        <f t="shared" ref="W313" si="300">IFERROR(W175/(W31*1.18)*100,0)</f>
        <v>99.999999999999972</v>
      </c>
      <c r="X313" s="346"/>
      <c r="Y313" s="282">
        <f t="shared" ref="Y313" si="301">IFERROR(Y175/(Y31*1.18)*100,0)</f>
        <v>100</v>
      </c>
      <c r="Z313" s="282" t="s">
        <v>290</v>
      </c>
      <c r="AA313" s="282" t="s">
        <v>290</v>
      </c>
    </row>
    <row r="314" spans="1:27" s="294" customFormat="1" ht="19.5" customHeight="1" x14ac:dyDescent="0.25">
      <c r="A314" s="333" t="s">
        <v>703</v>
      </c>
      <c r="B314" s="300" t="s">
        <v>1084</v>
      </c>
      <c r="C314" s="311" t="s">
        <v>33</v>
      </c>
      <c r="D314" s="282" t="s">
        <v>290</v>
      </c>
      <c r="E314" s="282" t="s">
        <v>290</v>
      </c>
      <c r="F314" s="346"/>
      <c r="G314" s="282" t="s">
        <v>290</v>
      </c>
      <c r="H314" s="346"/>
      <c r="I314" s="282" t="s">
        <v>290</v>
      </c>
      <c r="J314" s="346"/>
      <c r="K314" s="282" t="s">
        <v>290</v>
      </c>
      <c r="L314" s="346"/>
      <c r="M314" s="282" t="s">
        <v>290</v>
      </c>
      <c r="N314" s="346"/>
      <c r="O314" s="282" t="s">
        <v>290</v>
      </c>
      <c r="P314" s="346"/>
      <c r="Q314" s="282" t="s">
        <v>290</v>
      </c>
      <c r="R314" s="346"/>
      <c r="S314" s="282" t="s">
        <v>290</v>
      </c>
      <c r="T314" s="346"/>
      <c r="U314" s="282" t="s">
        <v>290</v>
      </c>
      <c r="V314" s="346"/>
      <c r="W314" s="282" t="s">
        <v>290</v>
      </c>
      <c r="X314" s="346"/>
      <c r="Y314" s="282" t="s">
        <v>290</v>
      </c>
      <c r="Z314" s="282" t="s">
        <v>290</v>
      </c>
      <c r="AA314" s="282" t="s">
        <v>290</v>
      </c>
    </row>
    <row r="315" spans="1:27" s="294" customFormat="1" ht="36.75" customHeight="1" x14ac:dyDescent="0.25">
      <c r="A315" s="333" t="s">
        <v>704</v>
      </c>
      <c r="B315" s="301" t="s">
        <v>1061</v>
      </c>
      <c r="C315" s="311" t="s">
        <v>33</v>
      </c>
      <c r="D315" s="282" t="s">
        <v>290</v>
      </c>
      <c r="E315" s="282" t="s">
        <v>290</v>
      </c>
      <c r="F315" s="346"/>
      <c r="G315" s="282" t="s">
        <v>290</v>
      </c>
      <c r="H315" s="346"/>
      <c r="I315" s="282" t="s">
        <v>290</v>
      </c>
      <c r="J315" s="346"/>
      <c r="K315" s="282" t="s">
        <v>290</v>
      </c>
      <c r="L315" s="346"/>
      <c r="M315" s="282" t="s">
        <v>290</v>
      </c>
      <c r="N315" s="346"/>
      <c r="O315" s="282" t="s">
        <v>290</v>
      </c>
      <c r="P315" s="346"/>
      <c r="Q315" s="282" t="s">
        <v>290</v>
      </c>
      <c r="R315" s="346"/>
      <c r="S315" s="282" t="s">
        <v>290</v>
      </c>
      <c r="T315" s="346"/>
      <c r="U315" s="282" t="s">
        <v>290</v>
      </c>
      <c r="V315" s="346"/>
      <c r="W315" s="282" t="s">
        <v>290</v>
      </c>
      <c r="X315" s="346"/>
      <c r="Y315" s="282" t="s">
        <v>290</v>
      </c>
      <c r="Z315" s="282" t="s">
        <v>290</v>
      </c>
      <c r="AA315" s="282" t="s">
        <v>290</v>
      </c>
    </row>
    <row r="316" spans="1:27" s="294" customFormat="1" ht="19.5" customHeight="1" x14ac:dyDescent="0.25">
      <c r="A316" s="333" t="s">
        <v>1137</v>
      </c>
      <c r="B316" s="317" t="s">
        <v>649</v>
      </c>
      <c r="C316" s="311" t="s">
        <v>33</v>
      </c>
      <c r="D316" s="282" t="s">
        <v>290</v>
      </c>
      <c r="E316" s="282" t="s">
        <v>290</v>
      </c>
      <c r="F316" s="346"/>
      <c r="G316" s="282" t="s">
        <v>290</v>
      </c>
      <c r="H316" s="346"/>
      <c r="I316" s="282" t="s">
        <v>290</v>
      </c>
      <c r="J316" s="346"/>
      <c r="K316" s="282" t="s">
        <v>290</v>
      </c>
      <c r="L316" s="346"/>
      <c r="M316" s="282" t="s">
        <v>290</v>
      </c>
      <c r="N316" s="346"/>
      <c r="O316" s="282" t="s">
        <v>290</v>
      </c>
      <c r="P316" s="346"/>
      <c r="Q316" s="282" t="s">
        <v>290</v>
      </c>
      <c r="R316" s="346"/>
      <c r="S316" s="282" t="s">
        <v>290</v>
      </c>
      <c r="T316" s="346"/>
      <c r="U316" s="282" t="s">
        <v>290</v>
      </c>
      <c r="V316" s="346"/>
      <c r="W316" s="282" t="s">
        <v>290</v>
      </c>
      <c r="X316" s="346"/>
      <c r="Y316" s="282" t="s">
        <v>290</v>
      </c>
      <c r="Z316" s="282" t="s">
        <v>290</v>
      </c>
      <c r="AA316" s="282" t="s">
        <v>290</v>
      </c>
    </row>
    <row r="317" spans="1:27" s="294" customFormat="1" ht="19.5" customHeight="1" x14ac:dyDescent="0.25">
      <c r="A317" s="333" t="s">
        <v>1138</v>
      </c>
      <c r="B317" s="317" t="s">
        <v>637</v>
      </c>
      <c r="C317" s="311" t="s">
        <v>33</v>
      </c>
      <c r="D317" s="282" t="s">
        <v>290</v>
      </c>
      <c r="E317" s="282" t="s">
        <v>290</v>
      </c>
      <c r="F317" s="346"/>
      <c r="G317" s="282" t="s">
        <v>290</v>
      </c>
      <c r="H317" s="346"/>
      <c r="I317" s="282" t="s">
        <v>290</v>
      </c>
      <c r="J317" s="346"/>
      <c r="K317" s="282" t="s">
        <v>290</v>
      </c>
      <c r="L317" s="346"/>
      <c r="M317" s="282" t="s">
        <v>290</v>
      </c>
      <c r="N317" s="346"/>
      <c r="O317" s="282" t="s">
        <v>290</v>
      </c>
      <c r="P317" s="346"/>
      <c r="Q317" s="282" t="s">
        <v>290</v>
      </c>
      <c r="R317" s="346"/>
      <c r="S317" s="282" t="s">
        <v>290</v>
      </c>
      <c r="T317" s="346"/>
      <c r="U317" s="282" t="s">
        <v>290</v>
      </c>
      <c r="V317" s="346"/>
      <c r="W317" s="282" t="s">
        <v>290</v>
      </c>
      <c r="X317" s="346"/>
      <c r="Y317" s="282" t="s">
        <v>290</v>
      </c>
      <c r="Z317" s="282" t="s">
        <v>290</v>
      </c>
      <c r="AA317" s="282" t="s">
        <v>290</v>
      </c>
    </row>
    <row r="318" spans="1:27" s="294" customFormat="1" ht="15.6" customHeight="1" x14ac:dyDescent="0.25">
      <c r="A318" s="334" t="s">
        <v>1128</v>
      </c>
      <c r="B318" s="334"/>
      <c r="C318" s="334"/>
      <c r="D318" s="335"/>
      <c r="E318" s="335"/>
      <c r="F318" s="335"/>
      <c r="G318" s="335"/>
      <c r="H318" s="335"/>
      <c r="I318" s="335"/>
      <c r="J318" s="335"/>
      <c r="K318" s="335"/>
      <c r="L318" s="335"/>
      <c r="M318" s="335"/>
      <c r="N318" s="335"/>
      <c r="O318" s="335"/>
      <c r="P318" s="335"/>
      <c r="Q318" s="335"/>
      <c r="R318" s="335"/>
      <c r="S318" s="335"/>
      <c r="T318" s="335"/>
      <c r="U318" s="335"/>
      <c r="V318" s="335"/>
      <c r="W318" s="335"/>
      <c r="X318" s="335"/>
      <c r="Y318" s="335"/>
      <c r="Z318" s="335"/>
      <c r="AA318" s="335"/>
    </row>
    <row r="319" spans="1:27" ht="31.5" x14ac:dyDescent="0.25">
      <c r="A319" s="333" t="s">
        <v>579</v>
      </c>
      <c r="B319" s="310" t="s">
        <v>614</v>
      </c>
      <c r="C319" s="311" t="s">
        <v>290</v>
      </c>
      <c r="D319" s="282" t="s">
        <v>290</v>
      </c>
      <c r="E319" s="282" t="s">
        <v>290</v>
      </c>
      <c r="F319" s="303"/>
      <c r="G319" s="282" t="s">
        <v>290</v>
      </c>
      <c r="H319" s="303"/>
      <c r="I319" s="282" t="s">
        <v>290</v>
      </c>
      <c r="J319" s="303"/>
      <c r="K319" s="282" t="s">
        <v>290</v>
      </c>
      <c r="L319" s="303"/>
      <c r="M319" s="282" t="s">
        <v>290</v>
      </c>
      <c r="N319" s="303"/>
      <c r="O319" s="282" t="s">
        <v>290</v>
      </c>
      <c r="P319" s="303"/>
      <c r="Q319" s="282" t="s">
        <v>290</v>
      </c>
      <c r="R319" s="303"/>
      <c r="S319" s="282" t="s">
        <v>290</v>
      </c>
      <c r="T319" s="303"/>
      <c r="U319" s="282" t="s">
        <v>290</v>
      </c>
      <c r="V319" s="303"/>
      <c r="W319" s="282" t="s">
        <v>290</v>
      </c>
      <c r="X319" s="303"/>
      <c r="Y319" s="282" t="s">
        <v>290</v>
      </c>
      <c r="Z319" s="282" t="s">
        <v>290</v>
      </c>
      <c r="AA319" s="282" t="s">
        <v>290</v>
      </c>
    </row>
    <row r="320" spans="1:27" x14ac:dyDescent="0.25">
      <c r="A320" s="333" t="s">
        <v>580</v>
      </c>
      <c r="B320" s="307" t="s">
        <v>615</v>
      </c>
      <c r="C320" s="311" t="s">
        <v>36</v>
      </c>
      <c r="D320" s="282" t="s">
        <v>290</v>
      </c>
      <c r="E320" s="282" t="s">
        <v>290</v>
      </c>
      <c r="F320" s="298"/>
      <c r="G320" s="282" t="s">
        <v>290</v>
      </c>
      <c r="H320" s="298"/>
      <c r="I320" s="282" t="s">
        <v>290</v>
      </c>
      <c r="J320" s="298"/>
      <c r="K320" s="282" t="s">
        <v>290</v>
      </c>
      <c r="L320" s="298"/>
      <c r="M320" s="282" t="s">
        <v>290</v>
      </c>
      <c r="N320" s="298"/>
      <c r="O320" s="282" t="s">
        <v>290</v>
      </c>
      <c r="P320" s="298"/>
      <c r="Q320" s="282" t="s">
        <v>290</v>
      </c>
      <c r="R320" s="298"/>
      <c r="S320" s="282" t="s">
        <v>290</v>
      </c>
      <c r="T320" s="298"/>
      <c r="U320" s="282" t="s">
        <v>290</v>
      </c>
      <c r="V320" s="298"/>
      <c r="W320" s="282" t="s">
        <v>290</v>
      </c>
      <c r="X320" s="298"/>
      <c r="Y320" s="282" t="s">
        <v>290</v>
      </c>
      <c r="Z320" s="299" t="s">
        <v>290</v>
      </c>
      <c r="AA320" s="299" t="s">
        <v>290</v>
      </c>
    </row>
    <row r="321" spans="1:27" x14ac:dyDescent="0.25">
      <c r="A321" s="333" t="s">
        <v>581</v>
      </c>
      <c r="B321" s="307" t="s">
        <v>616</v>
      </c>
      <c r="C321" s="311" t="s">
        <v>617</v>
      </c>
      <c r="D321" s="282" t="s">
        <v>290</v>
      </c>
      <c r="E321" s="282" t="s">
        <v>290</v>
      </c>
      <c r="F321" s="298"/>
      <c r="G321" s="282" t="s">
        <v>290</v>
      </c>
      <c r="H321" s="298"/>
      <c r="I321" s="282" t="s">
        <v>290</v>
      </c>
      <c r="J321" s="298"/>
      <c r="K321" s="282" t="s">
        <v>290</v>
      </c>
      <c r="L321" s="298"/>
      <c r="M321" s="282" t="s">
        <v>290</v>
      </c>
      <c r="N321" s="298"/>
      <c r="O321" s="282" t="s">
        <v>290</v>
      </c>
      <c r="P321" s="298"/>
      <c r="Q321" s="282" t="s">
        <v>290</v>
      </c>
      <c r="R321" s="298"/>
      <c r="S321" s="282" t="s">
        <v>290</v>
      </c>
      <c r="T321" s="298"/>
      <c r="U321" s="282" t="s">
        <v>290</v>
      </c>
      <c r="V321" s="298"/>
      <c r="W321" s="282" t="s">
        <v>290</v>
      </c>
      <c r="X321" s="298"/>
      <c r="Y321" s="282" t="s">
        <v>290</v>
      </c>
      <c r="Z321" s="299" t="s">
        <v>290</v>
      </c>
      <c r="AA321" s="299" t="s">
        <v>290</v>
      </c>
    </row>
    <row r="322" spans="1:27" x14ac:dyDescent="0.25">
      <c r="A322" s="333" t="s">
        <v>582</v>
      </c>
      <c r="B322" s="307" t="s">
        <v>618</v>
      </c>
      <c r="C322" s="311" t="s">
        <v>36</v>
      </c>
      <c r="D322" s="282" t="s">
        <v>290</v>
      </c>
      <c r="E322" s="282" t="s">
        <v>290</v>
      </c>
      <c r="F322" s="298"/>
      <c r="G322" s="282" t="s">
        <v>290</v>
      </c>
      <c r="H322" s="298"/>
      <c r="I322" s="282" t="s">
        <v>290</v>
      </c>
      <c r="J322" s="298"/>
      <c r="K322" s="282" t="s">
        <v>290</v>
      </c>
      <c r="L322" s="298"/>
      <c r="M322" s="282" t="s">
        <v>290</v>
      </c>
      <c r="N322" s="298"/>
      <c r="O322" s="282" t="s">
        <v>290</v>
      </c>
      <c r="P322" s="298"/>
      <c r="Q322" s="282" t="s">
        <v>290</v>
      </c>
      <c r="R322" s="298"/>
      <c r="S322" s="282" t="s">
        <v>290</v>
      </c>
      <c r="T322" s="298"/>
      <c r="U322" s="282" t="s">
        <v>290</v>
      </c>
      <c r="V322" s="298"/>
      <c r="W322" s="282" t="s">
        <v>290</v>
      </c>
      <c r="X322" s="298"/>
      <c r="Y322" s="282" t="s">
        <v>290</v>
      </c>
      <c r="Z322" s="299" t="s">
        <v>290</v>
      </c>
      <c r="AA322" s="299" t="s">
        <v>290</v>
      </c>
    </row>
    <row r="323" spans="1:27" x14ac:dyDescent="0.25">
      <c r="A323" s="333" t="s">
        <v>583</v>
      </c>
      <c r="B323" s="307" t="s">
        <v>620</v>
      </c>
      <c r="C323" s="311" t="s">
        <v>617</v>
      </c>
      <c r="D323" s="282" t="s">
        <v>290</v>
      </c>
      <c r="E323" s="282" t="s">
        <v>290</v>
      </c>
      <c r="F323" s="298"/>
      <c r="G323" s="282" t="s">
        <v>290</v>
      </c>
      <c r="H323" s="298"/>
      <c r="I323" s="282" t="s">
        <v>290</v>
      </c>
      <c r="J323" s="298"/>
      <c r="K323" s="282" t="s">
        <v>290</v>
      </c>
      <c r="L323" s="298"/>
      <c r="M323" s="282" t="s">
        <v>290</v>
      </c>
      <c r="N323" s="298"/>
      <c r="O323" s="282" t="s">
        <v>290</v>
      </c>
      <c r="P323" s="298"/>
      <c r="Q323" s="282" t="s">
        <v>290</v>
      </c>
      <c r="R323" s="298"/>
      <c r="S323" s="282" t="s">
        <v>290</v>
      </c>
      <c r="T323" s="298"/>
      <c r="U323" s="282" t="s">
        <v>290</v>
      </c>
      <c r="V323" s="298"/>
      <c r="W323" s="282" t="s">
        <v>290</v>
      </c>
      <c r="X323" s="298"/>
      <c r="Y323" s="282" t="s">
        <v>290</v>
      </c>
      <c r="Z323" s="299" t="s">
        <v>290</v>
      </c>
      <c r="AA323" s="299" t="s">
        <v>290</v>
      </c>
    </row>
    <row r="324" spans="1:27" x14ac:dyDescent="0.25">
      <c r="A324" s="333" t="s">
        <v>585</v>
      </c>
      <c r="B324" s="307" t="s">
        <v>619</v>
      </c>
      <c r="C324" s="311" t="s">
        <v>194</v>
      </c>
      <c r="D324" s="282" t="s">
        <v>290</v>
      </c>
      <c r="E324" s="282" t="s">
        <v>290</v>
      </c>
      <c r="F324" s="298"/>
      <c r="G324" s="282" t="s">
        <v>290</v>
      </c>
      <c r="H324" s="298"/>
      <c r="I324" s="282" t="s">
        <v>290</v>
      </c>
      <c r="J324" s="298"/>
      <c r="K324" s="282" t="s">
        <v>290</v>
      </c>
      <c r="L324" s="298"/>
      <c r="M324" s="282" t="s">
        <v>290</v>
      </c>
      <c r="N324" s="298"/>
      <c r="O324" s="282" t="s">
        <v>290</v>
      </c>
      <c r="P324" s="298"/>
      <c r="Q324" s="282" t="s">
        <v>290</v>
      </c>
      <c r="R324" s="298"/>
      <c r="S324" s="282" t="s">
        <v>290</v>
      </c>
      <c r="T324" s="298"/>
      <c r="U324" s="282" t="s">
        <v>290</v>
      </c>
      <c r="V324" s="298"/>
      <c r="W324" s="282" t="s">
        <v>290</v>
      </c>
      <c r="X324" s="298"/>
      <c r="Y324" s="282" t="s">
        <v>290</v>
      </c>
      <c r="Z324" s="299" t="s">
        <v>290</v>
      </c>
      <c r="AA324" s="299" t="s">
        <v>290</v>
      </c>
    </row>
    <row r="325" spans="1:27" x14ac:dyDescent="0.25">
      <c r="A325" s="333" t="s">
        <v>710</v>
      </c>
      <c r="B325" s="307" t="s">
        <v>1130</v>
      </c>
      <c r="C325" s="311" t="s">
        <v>290</v>
      </c>
      <c r="D325" s="282" t="s">
        <v>290</v>
      </c>
      <c r="E325" s="282" t="s">
        <v>290</v>
      </c>
      <c r="F325" s="298"/>
      <c r="G325" s="282" t="s">
        <v>290</v>
      </c>
      <c r="H325" s="298"/>
      <c r="I325" s="282" t="s">
        <v>290</v>
      </c>
      <c r="J325" s="298"/>
      <c r="K325" s="282" t="s">
        <v>290</v>
      </c>
      <c r="L325" s="298"/>
      <c r="M325" s="282" t="s">
        <v>290</v>
      </c>
      <c r="N325" s="298"/>
      <c r="O325" s="282" t="s">
        <v>290</v>
      </c>
      <c r="P325" s="298"/>
      <c r="Q325" s="282" t="s">
        <v>290</v>
      </c>
      <c r="R325" s="298"/>
      <c r="S325" s="282" t="s">
        <v>290</v>
      </c>
      <c r="T325" s="298"/>
      <c r="U325" s="282" t="s">
        <v>290</v>
      </c>
      <c r="V325" s="298"/>
      <c r="W325" s="282" t="s">
        <v>290</v>
      </c>
      <c r="X325" s="298"/>
      <c r="Y325" s="282" t="s">
        <v>290</v>
      </c>
      <c r="Z325" s="299" t="s">
        <v>290</v>
      </c>
      <c r="AA325" s="299" t="s">
        <v>290</v>
      </c>
    </row>
    <row r="326" spans="1:27" x14ac:dyDescent="0.25">
      <c r="A326" s="333" t="s">
        <v>711</v>
      </c>
      <c r="B326" s="301" t="s">
        <v>587</v>
      </c>
      <c r="C326" s="311" t="s">
        <v>194</v>
      </c>
      <c r="D326" s="282" t="s">
        <v>290</v>
      </c>
      <c r="E326" s="282" t="s">
        <v>290</v>
      </c>
      <c r="F326" s="298"/>
      <c r="G326" s="282" t="s">
        <v>290</v>
      </c>
      <c r="H326" s="298"/>
      <c r="I326" s="282" t="s">
        <v>290</v>
      </c>
      <c r="J326" s="298"/>
      <c r="K326" s="282" t="s">
        <v>290</v>
      </c>
      <c r="L326" s="298"/>
      <c r="M326" s="282" t="s">
        <v>290</v>
      </c>
      <c r="N326" s="298"/>
      <c r="O326" s="282" t="s">
        <v>290</v>
      </c>
      <c r="P326" s="298"/>
      <c r="Q326" s="282" t="s">
        <v>290</v>
      </c>
      <c r="R326" s="298"/>
      <c r="S326" s="282" t="s">
        <v>290</v>
      </c>
      <c r="T326" s="298"/>
      <c r="U326" s="282" t="s">
        <v>290</v>
      </c>
      <c r="V326" s="298"/>
      <c r="W326" s="282" t="s">
        <v>290</v>
      </c>
      <c r="X326" s="298"/>
      <c r="Y326" s="282" t="s">
        <v>290</v>
      </c>
      <c r="Z326" s="299" t="s">
        <v>290</v>
      </c>
      <c r="AA326" s="299" t="s">
        <v>290</v>
      </c>
    </row>
    <row r="327" spans="1:27" x14ac:dyDescent="0.25">
      <c r="A327" s="333" t="s">
        <v>712</v>
      </c>
      <c r="B327" s="301" t="s">
        <v>586</v>
      </c>
      <c r="C327" s="311" t="s">
        <v>37</v>
      </c>
      <c r="D327" s="282" t="s">
        <v>290</v>
      </c>
      <c r="E327" s="282" t="s">
        <v>290</v>
      </c>
      <c r="F327" s="298"/>
      <c r="G327" s="282" t="s">
        <v>290</v>
      </c>
      <c r="H327" s="298"/>
      <c r="I327" s="282" t="s">
        <v>290</v>
      </c>
      <c r="J327" s="298"/>
      <c r="K327" s="282" t="s">
        <v>290</v>
      </c>
      <c r="L327" s="298"/>
      <c r="M327" s="282" t="s">
        <v>290</v>
      </c>
      <c r="N327" s="298"/>
      <c r="O327" s="282" t="s">
        <v>290</v>
      </c>
      <c r="P327" s="298"/>
      <c r="Q327" s="282" t="s">
        <v>290</v>
      </c>
      <c r="R327" s="298"/>
      <c r="S327" s="282" t="s">
        <v>290</v>
      </c>
      <c r="T327" s="298"/>
      <c r="U327" s="282" t="s">
        <v>290</v>
      </c>
      <c r="V327" s="298"/>
      <c r="W327" s="282" t="s">
        <v>290</v>
      </c>
      <c r="X327" s="298"/>
      <c r="Y327" s="282" t="s">
        <v>290</v>
      </c>
      <c r="Z327" s="299" t="s">
        <v>290</v>
      </c>
      <c r="AA327" s="299" t="s">
        <v>290</v>
      </c>
    </row>
    <row r="328" spans="1:27" x14ac:dyDescent="0.25">
      <c r="A328" s="333" t="s">
        <v>713</v>
      </c>
      <c r="B328" s="307" t="s">
        <v>919</v>
      </c>
      <c r="C328" s="311" t="s">
        <v>290</v>
      </c>
      <c r="D328" s="282" t="s">
        <v>290</v>
      </c>
      <c r="E328" s="282" t="s">
        <v>290</v>
      </c>
      <c r="F328" s="298"/>
      <c r="G328" s="282" t="s">
        <v>290</v>
      </c>
      <c r="H328" s="298"/>
      <c r="I328" s="282" t="s">
        <v>290</v>
      </c>
      <c r="J328" s="298"/>
      <c r="K328" s="282" t="s">
        <v>290</v>
      </c>
      <c r="L328" s="298"/>
      <c r="M328" s="282" t="s">
        <v>290</v>
      </c>
      <c r="N328" s="298"/>
      <c r="O328" s="282" t="s">
        <v>290</v>
      </c>
      <c r="P328" s="298"/>
      <c r="Q328" s="282" t="s">
        <v>290</v>
      </c>
      <c r="R328" s="298"/>
      <c r="S328" s="282" t="s">
        <v>290</v>
      </c>
      <c r="T328" s="298"/>
      <c r="U328" s="282" t="s">
        <v>290</v>
      </c>
      <c r="V328" s="298"/>
      <c r="W328" s="282" t="s">
        <v>290</v>
      </c>
      <c r="X328" s="298"/>
      <c r="Y328" s="282" t="s">
        <v>290</v>
      </c>
      <c r="Z328" s="299" t="s">
        <v>290</v>
      </c>
      <c r="AA328" s="299" t="s">
        <v>290</v>
      </c>
    </row>
    <row r="329" spans="1:27" x14ac:dyDescent="0.25">
      <c r="A329" s="333" t="s">
        <v>714</v>
      </c>
      <c r="B329" s="301" t="s">
        <v>587</v>
      </c>
      <c r="C329" s="311" t="s">
        <v>194</v>
      </c>
      <c r="D329" s="282" t="s">
        <v>290</v>
      </c>
      <c r="E329" s="282" t="s">
        <v>290</v>
      </c>
      <c r="F329" s="298"/>
      <c r="G329" s="282" t="s">
        <v>290</v>
      </c>
      <c r="H329" s="298"/>
      <c r="I329" s="282" t="s">
        <v>290</v>
      </c>
      <c r="J329" s="298"/>
      <c r="K329" s="282" t="s">
        <v>290</v>
      </c>
      <c r="L329" s="298"/>
      <c r="M329" s="282" t="s">
        <v>290</v>
      </c>
      <c r="N329" s="298"/>
      <c r="O329" s="282" t="s">
        <v>290</v>
      </c>
      <c r="P329" s="298"/>
      <c r="Q329" s="282" t="s">
        <v>290</v>
      </c>
      <c r="R329" s="298"/>
      <c r="S329" s="282" t="s">
        <v>290</v>
      </c>
      <c r="T329" s="298"/>
      <c r="U329" s="282" t="s">
        <v>290</v>
      </c>
      <c r="V329" s="298"/>
      <c r="W329" s="282" t="s">
        <v>290</v>
      </c>
      <c r="X329" s="298"/>
      <c r="Y329" s="282" t="s">
        <v>290</v>
      </c>
      <c r="Z329" s="299" t="s">
        <v>290</v>
      </c>
      <c r="AA329" s="299" t="s">
        <v>290</v>
      </c>
    </row>
    <row r="330" spans="1:27" x14ac:dyDescent="0.25">
      <c r="A330" s="333" t="s">
        <v>715</v>
      </c>
      <c r="B330" s="301" t="s">
        <v>588</v>
      </c>
      <c r="C330" s="311" t="s">
        <v>36</v>
      </c>
      <c r="D330" s="282" t="s">
        <v>290</v>
      </c>
      <c r="E330" s="282" t="s">
        <v>290</v>
      </c>
      <c r="F330" s="298"/>
      <c r="G330" s="282" t="s">
        <v>290</v>
      </c>
      <c r="H330" s="298"/>
      <c r="I330" s="282" t="s">
        <v>290</v>
      </c>
      <c r="J330" s="298"/>
      <c r="K330" s="282" t="s">
        <v>290</v>
      </c>
      <c r="L330" s="298"/>
      <c r="M330" s="282" t="s">
        <v>290</v>
      </c>
      <c r="N330" s="298"/>
      <c r="O330" s="282" t="s">
        <v>290</v>
      </c>
      <c r="P330" s="298"/>
      <c r="Q330" s="282" t="s">
        <v>290</v>
      </c>
      <c r="R330" s="298"/>
      <c r="S330" s="282" t="s">
        <v>290</v>
      </c>
      <c r="T330" s="298"/>
      <c r="U330" s="282" t="s">
        <v>290</v>
      </c>
      <c r="V330" s="298"/>
      <c r="W330" s="282" t="s">
        <v>290</v>
      </c>
      <c r="X330" s="298"/>
      <c r="Y330" s="282" t="s">
        <v>290</v>
      </c>
      <c r="Z330" s="299" t="s">
        <v>290</v>
      </c>
      <c r="AA330" s="299" t="s">
        <v>290</v>
      </c>
    </row>
    <row r="331" spans="1:27" x14ac:dyDescent="0.25">
      <c r="A331" s="333" t="s">
        <v>716</v>
      </c>
      <c r="B331" s="301" t="s">
        <v>586</v>
      </c>
      <c r="C331" s="311" t="s">
        <v>37</v>
      </c>
      <c r="D331" s="282" t="s">
        <v>290</v>
      </c>
      <c r="E331" s="282" t="s">
        <v>290</v>
      </c>
      <c r="F331" s="298"/>
      <c r="G331" s="282" t="s">
        <v>290</v>
      </c>
      <c r="H331" s="298"/>
      <c r="I331" s="282" t="s">
        <v>290</v>
      </c>
      <c r="J331" s="298"/>
      <c r="K331" s="282" t="s">
        <v>290</v>
      </c>
      <c r="L331" s="298"/>
      <c r="M331" s="282" t="s">
        <v>290</v>
      </c>
      <c r="N331" s="298"/>
      <c r="O331" s="282" t="s">
        <v>290</v>
      </c>
      <c r="P331" s="298"/>
      <c r="Q331" s="282" t="s">
        <v>290</v>
      </c>
      <c r="R331" s="298"/>
      <c r="S331" s="282" t="s">
        <v>290</v>
      </c>
      <c r="T331" s="298"/>
      <c r="U331" s="282" t="s">
        <v>290</v>
      </c>
      <c r="V331" s="298"/>
      <c r="W331" s="282" t="s">
        <v>290</v>
      </c>
      <c r="X331" s="298"/>
      <c r="Y331" s="282" t="s">
        <v>290</v>
      </c>
      <c r="Z331" s="299" t="s">
        <v>290</v>
      </c>
      <c r="AA331" s="299" t="s">
        <v>290</v>
      </c>
    </row>
    <row r="332" spans="1:27" x14ac:dyDescent="0.25">
      <c r="A332" s="333" t="s">
        <v>717</v>
      </c>
      <c r="B332" s="307" t="s">
        <v>34</v>
      </c>
      <c r="C332" s="311" t="s">
        <v>290</v>
      </c>
      <c r="D332" s="282" t="s">
        <v>290</v>
      </c>
      <c r="E332" s="282" t="s">
        <v>290</v>
      </c>
      <c r="F332" s="298"/>
      <c r="G332" s="282" t="s">
        <v>290</v>
      </c>
      <c r="H332" s="298"/>
      <c r="I332" s="282" t="s">
        <v>290</v>
      </c>
      <c r="J332" s="298"/>
      <c r="K332" s="282" t="s">
        <v>290</v>
      </c>
      <c r="L332" s="298"/>
      <c r="M332" s="282" t="s">
        <v>290</v>
      </c>
      <c r="N332" s="298"/>
      <c r="O332" s="282" t="s">
        <v>290</v>
      </c>
      <c r="P332" s="298"/>
      <c r="Q332" s="282" t="s">
        <v>290</v>
      </c>
      <c r="R332" s="298"/>
      <c r="S332" s="282" t="s">
        <v>290</v>
      </c>
      <c r="T332" s="298"/>
      <c r="U332" s="282" t="s">
        <v>290</v>
      </c>
      <c r="V332" s="298"/>
      <c r="W332" s="282" t="s">
        <v>290</v>
      </c>
      <c r="X332" s="298"/>
      <c r="Y332" s="282" t="s">
        <v>290</v>
      </c>
      <c r="Z332" s="299" t="s">
        <v>290</v>
      </c>
      <c r="AA332" s="299" t="s">
        <v>290</v>
      </c>
    </row>
    <row r="333" spans="1:27" x14ac:dyDescent="0.25">
      <c r="A333" s="333" t="s">
        <v>718</v>
      </c>
      <c r="B333" s="301" t="s">
        <v>587</v>
      </c>
      <c r="C333" s="311" t="s">
        <v>194</v>
      </c>
      <c r="D333" s="282" t="s">
        <v>290</v>
      </c>
      <c r="E333" s="282" t="s">
        <v>290</v>
      </c>
      <c r="F333" s="298"/>
      <c r="G333" s="282" t="s">
        <v>290</v>
      </c>
      <c r="H333" s="298"/>
      <c r="I333" s="282" t="s">
        <v>290</v>
      </c>
      <c r="J333" s="298"/>
      <c r="K333" s="282" t="s">
        <v>290</v>
      </c>
      <c r="L333" s="298"/>
      <c r="M333" s="282" t="s">
        <v>290</v>
      </c>
      <c r="N333" s="298"/>
      <c r="O333" s="282" t="s">
        <v>290</v>
      </c>
      <c r="P333" s="298"/>
      <c r="Q333" s="282" t="s">
        <v>290</v>
      </c>
      <c r="R333" s="298"/>
      <c r="S333" s="282" t="s">
        <v>290</v>
      </c>
      <c r="T333" s="298"/>
      <c r="U333" s="282" t="s">
        <v>290</v>
      </c>
      <c r="V333" s="298"/>
      <c r="W333" s="282" t="s">
        <v>290</v>
      </c>
      <c r="X333" s="298"/>
      <c r="Y333" s="282" t="s">
        <v>290</v>
      </c>
      <c r="Z333" s="299" t="s">
        <v>290</v>
      </c>
      <c r="AA333" s="299" t="s">
        <v>290</v>
      </c>
    </row>
    <row r="334" spans="1:27" x14ac:dyDescent="0.25">
      <c r="A334" s="333" t="s">
        <v>719</v>
      </c>
      <c r="B334" s="301" t="s">
        <v>586</v>
      </c>
      <c r="C334" s="311" t="s">
        <v>37</v>
      </c>
      <c r="D334" s="282" t="s">
        <v>290</v>
      </c>
      <c r="E334" s="282" t="s">
        <v>290</v>
      </c>
      <c r="F334" s="298"/>
      <c r="G334" s="282" t="s">
        <v>290</v>
      </c>
      <c r="H334" s="298"/>
      <c r="I334" s="282" t="s">
        <v>290</v>
      </c>
      <c r="J334" s="298"/>
      <c r="K334" s="282" t="s">
        <v>290</v>
      </c>
      <c r="L334" s="298"/>
      <c r="M334" s="282" t="s">
        <v>290</v>
      </c>
      <c r="N334" s="298"/>
      <c r="O334" s="282" t="s">
        <v>290</v>
      </c>
      <c r="P334" s="298"/>
      <c r="Q334" s="282" t="s">
        <v>290</v>
      </c>
      <c r="R334" s="298"/>
      <c r="S334" s="282" t="s">
        <v>290</v>
      </c>
      <c r="T334" s="298"/>
      <c r="U334" s="282" t="s">
        <v>290</v>
      </c>
      <c r="V334" s="298"/>
      <c r="W334" s="282" t="s">
        <v>290</v>
      </c>
      <c r="X334" s="298"/>
      <c r="Y334" s="282" t="s">
        <v>290</v>
      </c>
      <c r="Z334" s="299" t="s">
        <v>290</v>
      </c>
      <c r="AA334" s="299" t="s">
        <v>290</v>
      </c>
    </row>
    <row r="335" spans="1:27" x14ac:dyDescent="0.25">
      <c r="A335" s="333" t="s">
        <v>720</v>
      </c>
      <c r="B335" s="307" t="s">
        <v>35</v>
      </c>
      <c r="C335" s="311" t="s">
        <v>290</v>
      </c>
      <c r="D335" s="282" t="s">
        <v>290</v>
      </c>
      <c r="E335" s="282" t="s">
        <v>290</v>
      </c>
      <c r="F335" s="298"/>
      <c r="G335" s="282" t="s">
        <v>290</v>
      </c>
      <c r="H335" s="298"/>
      <c r="I335" s="282" t="s">
        <v>290</v>
      </c>
      <c r="J335" s="298"/>
      <c r="K335" s="282" t="s">
        <v>290</v>
      </c>
      <c r="L335" s="298"/>
      <c r="M335" s="282" t="s">
        <v>290</v>
      </c>
      <c r="N335" s="298"/>
      <c r="O335" s="282" t="s">
        <v>290</v>
      </c>
      <c r="P335" s="298"/>
      <c r="Q335" s="282" t="s">
        <v>290</v>
      </c>
      <c r="R335" s="298"/>
      <c r="S335" s="282" t="s">
        <v>290</v>
      </c>
      <c r="T335" s="298"/>
      <c r="U335" s="282" t="s">
        <v>290</v>
      </c>
      <c r="V335" s="298"/>
      <c r="W335" s="282" t="s">
        <v>290</v>
      </c>
      <c r="X335" s="298"/>
      <c r="Y335" s="282" t="s">
        <v>290</v>
      </c>
      <c r="Z335" s="299" t="s">
        <v>290</v>
      </c>
      <c r="AA335" s="299" t="s">
        <v>290</v>
      </c>
    </row>
    <row r="336" spans="1:27" x14ac:dyDescent="0.25">
      <c r="A336" s="333" t="s">
        <v>721</v>
      </c>
      <c r="B336" s="301" t="s">
        <v>587</v>
      </c>
      <c r="C336" s="311" t="s">
        <v>194</v>
      </c>
      <c r="D336" s="282" t="s">
        <v>290</v>
      </c>
      <c r="E336" s="282" t="s">
        <v>290</v>
      </c>
      <c r="F336" s="298"/>
      <c r="G336" s="282" t="s">
        <v>290</v>
      </c>
      <c r="H336" s="298"/>
      <c r="I336" s="282" t="s">
        <v>290</v>
      </c>
      <c r="J336" s="298"/>
      <c r="K336" s="282" t="s">
        <v>290</v>
      </c>
      <c r="L336" s="298"/>
      <c r="M336" s="282" t="s">
        <v>290</v>
      </c>
      <c r="N336" s="298"/>
      <c r="O336" s="282" t="s">
        <v>290</v>
      </c>
      <c r="P336" s="298"/>
      <c r="Q336" s="282" t="s">
        <v>290</v>
      </c>
      <c r="R336" s="298"/>
      <c r="S336" s="282" t="s">
        <v>290</v>
      </c>
      <c r="T336" s="298"/>
      <c r="U336" s="282" t="s">
        <v>290</v>
      </c>
      <c r="V336" s="298"/>
      <c r="W336" s="282" t="s">
        <v>290</v>
      </c>
      <c r="X336" s="298"/>
      <c r="Y336" s="282" t="s">
        <v>290</v>
      </c>
      <c r="Z336" s="299" t="s">
        <v>290</v>
      </c>
      <c r="AA336" s="299" t="s">
        <v>290</v>
      </c>
    </row>
    <row r="337" spans="1:27" x14ac:dyDescent="0.25">
      <c r="A337" s="333" t="s">
        <v>722</v>
      </c>
      <c r="B337" s="301" t="s">
        <v>588</v>
      </c>
      <c r="C337" s="311" t="s">
        <v>36</v>
      </c>
      <c r="D337" s="282" t="s">
        <v>290</v>
      </c>
      <c r="E337" s="282" t="s">
        <v>290</v>
      </c>
      <c r="F337" s="298"/>
      <c r="G337" s="282" t="s">
        <v>290</v>
      </c>
      <c r="H337" s="298"/>
      <c r="I337" s="282" t="s">
        <v>290</v>
      </c>
      <c r="J337" s="298"/>
      <c r="K337" s="282" t="s">
        <v>290</v>
      </c>
      <c r="L337" s="298"/>
      <c r="M337" s="282" t="s">
        <v>290</v>
      </c>
      <c r="N337" s="298"/>
      <c r="O337" s="282" t="s">
        <v>290</v>
      </c>
      <c r="P337" s="298"/>
      <c r="Q337" s="282" t="s">
        <v>290</v>
      </c>
      <c r="R337" s="298"/>
      <c r="S337" s="282" t="s">
        <v>290</v>
      </c>
      <c r="T337" s="298"/>
      <c r="U337" s="282" t="s">
        <v>290</v>
      </c>
      <c r="V337" s="298"/>
      <c r="W337" s="282" t="s">
        <v>290</v>
      </c>
      <c r="X337" s="298"/>
      <c r="Y337" s="282" t="s">
        <v>290</v>
      </c>
      <c r="Z337" s="299" t="s">
        <v>290</v>
      </c>
      <c r="AA337" s="299" t="s">
        <v>290</v>
      </c>
    </row>
    <row r="338" spans="1:27" x14ac:dyDescent="0.25">
      <c r="A338" s="333" t="s">
        <v>723</v>
      </c>
      <c r="B338" s="301" t="s">
        <v>586</v>
      </c>
      <c r="C338" s="311" t="s">
        <v>37</v>
      </c>
      <c r="D338" s="282" t="s">
        <v>290</v>
      </c>
      <c r="E338" s="282" t="s">
        <v>290</v>
      </c>
      <c r="F338" s="298"/>
      <c r="G338" s="282" t="s">
        <v>290</v>
      </c>
      <c r="H338" s="298"/>
      <c r="I338" s="282" t="s">
        <v>290</v>
      </c>
      <c r="J338" s="298"/>
      <c r="K338" s="282" t="s">
        <v>290</v>
      </c>
      <c r="L338" s="298"/>
      <c r="M338" s="282" t="s">
        <v>290</v>
      </c>
      <c r="N338" s="298"/>
      <c r="O338" s="282" t="s">
        <v>290</v>
      </c>
      <c r="P338" s="298"/>
      <c r="Q338" s="282" t="s">
        <v>290</v>
      </c>
      <c r="R338" s="298"/>
      <c r="S338" s="282" t="s">
        <v>290</v>
      </c>
      <c r="T338" s="298"/>
      <c r="U338" s="282" t="s">
        <v>290</v>
      </c>
      <c r="V338" s="298"/>
      <c r="W338" s="282" t="s">
        <v>290</v>
      </c>
      <c r="X338" s="298"/>
      <c r="Y338" s="282" t="s">
        <v>290</v>
      </c>
      <c r="Z338" s="299" t="s">
        <v>290</v>
      </c>
      <c r="AA338" s="299" t="s">
        <v>290</v>
      </c>
    </row>
    <row r="339" spans="1:27" s="318" customFormat="1" x14ac:dyDescent="0.25">
      <c r="A339" s="331" t="s">
        <v>589</v>
      </c>
      <c r="B339" s="308" t="s">
        <v>621</v>
      </c>
      <c r="C339" s="332" t="s">
        <v>290</v>
      </c>
      <c r="D339" s="309" t="s">
        <v>290</v>
      </c>
      <c r="E339" s="309" t="s">
        <v>290</v>
      </c>
      <c r="F339" s="303"/>
      <c r="G339" s="309" t="s">
        <v>290</v>
      </c>
      <c r="H339" s="303"/>
      <c r="I339" s="309" t="s">
        <v>290</v>
      </c>
      <c r="J339" s="303"/>
      <c r="K339" s="309" t="s">
        <v>290</v>
      </c>
      <c r="L339" s="303"/>
      <c r="M339" s="309" t="s">
        <v>290</v>
      </c>
      <c r="N339" s="303"/>
      <c r="O339" s="309" t="s">
        <v>290</v>
      </c>
      <c r="P339" s="303"/>
      <c r="Q339" s="309" t="s">
        <v>290</v>
      </c>
      <c r="R339" s="303"/>
      <c r="S339" s="309" t="s">
        <v>290</v>
      </c>
      <c r="T339" s="303"/>
      <c r="U339" s="309" t="s">
        <v>290</v>
      </c>
      <c r="V339" s="303"/>
      <c r="W339" s="309" t="s">
        <v>290</v>
      </c>
      <c r="X339" s="303"/>
      <c r="Y339" s="309" t="s">
        <v>290</v>
      </c>
      <c r="Z339" s="304" t="s">
        <v>290</v>
      </c>
      <c r="AA339" s="304" t="s">
        <v>290</v>
      </c>
    </row>
    <row r="340" spans="1:27" ht="31.5" x14ac:dyDescent="0.25">
      <c r="A340" s="333" t="s">
        <v>591</v>
      </c>
      <c r="B340" s="307" t="s">
        <v>1062</v>
      </c>
      <c r="C340" s="311" t="s">
        <v>194</v>
      </c>
      <c r="D340" s="282">
        <v>5897.516216</v>
      </c>
      <c r="E340" s="282">
        <v>5415.3559850000001</v>
      </c>
      <c r="F340" s="298">
        <v>5374</v>
      </c>
      <c r="G340" s="282">
        <v>5596.9528500000006</v>
      </c>
      <c r="H340" s="298">
        <v>4228</v>
      </c>
      <c r="I340" s="282">
        <v>4532.0036513684026</v>
      </c>
      <c r="J340" s="298">
        <v>3212</v>
      </c>
      <c r="K340" s="282">
        <v>3458.383206</v>
      </c>
      <c r="L340" s="298">
        <v>3212</v>
      </c>
      <c r="M340" s="282">
        <v>3468.3210615556009</v>
      </c>
      <c r="N340" s="298">
        <v>3212</v>
      </c>
      <c r="O340" s="282">
        <v>3492.7018046825074</v>
      </c>
      <c r="P340" s="298">
        <v>3212</v>
      </c>
      <c r="Q340" s="282">
        <v>3505.7824294797333</v>
      </c>
      <c r="R340" s="298">
        <v>0</v>
      </c>
      <c r="S340" s="282">
        <v>3520.0659028732971</v>
      </c>
      <c r="T340" s="298">
        <v>0</v>
      </c>
      <c r="U340" s="282">
        <v>3534.4075708685759</v>
      </c>
      <c r="V340" s="298">
        <v>0</v>
      </c>
      <c r="W340" s="282">
        <v>3548.8076705655794</v>
      </c>
      <c r="X340" s="298">
        <v>0</v>
      </c>
      <c r="Y340" s="282">
        <v>3563.2664400303233</v>
      </c>
      <c r="Z340" s="282">
        <f t="shared" ref="Z340:Z348" si="302">F340+H340+J340+L340+N340+P340</f>
        <v>22450</v>
      </c>
      <c r="AA340" s="282">
        <f t="shared" ref="AA340:AA348" si="303">I340+K340+M340+O340+Q340+S340+U340+W340+Y340+G340</f>
        <v>38220.692587424019</v>
      </c>
    </row>
    <row r="341" spans="1:27" ht="31.5" x14ac:dyDescent="0.25">
      <c r="A341" s="333" t="s">
        <v>724</v>
      </c>
      <c r="B341" s="301" t="s">
        <v>1063</v>
      </c>
      <c r="C341" s="311" t="s">
        <v>194</v>
      </c>
      <c r="D341" s="282">
        <v>2849.9169860000002</v>
      </c>
      <c r="E341" s="282">
        <v>2164.1551450000002</v>
      </c>
      <c r="F341" s="298">
        <f t="shared" ref="F341" si="304">F342+F343</f>
        <v>2169.264263</v>
      </c>
      <c r="G341" s="282">
        <v>2202.2577270000002</v>
      </c>
      <c r="H341" s="298">
        <f t="shared" ref="H341" si="305">H342+H343</f>
        <v>1058.974158</v>
      </c>
      <c r="I341" s="282">
        <v>0</v>
      </c>
      <c r="J341" s="298">
        <f t="shared" ref="J341" si="306">J342+J343</f>
        <v>0</v>
      </c>
      <c r="K341" s="282">
        <v>0</v>
      </c>
      <c r="L341" s="298">
        <f>L342+L343</f>
        <v>0</v>
      </c>
      <c r="M341" s="282">
        <v>0</v>
      </c>
      <c r="N341" s="298">
        <f>N342+N343</f>
        <v>0</v>
      </c>
      <c r="O341" s="282">
        <v>0</v>
      </c>
      <c r="P341" s="298">
        <f>P342+P343</f>
        <v>0</v>
      </c>
      <c r="Q341" s="282">
        <v>0</v>
      </c>
      <c r="R341" s="298">
        <f>R342+R343</f>
        <v>0</v>
      </c>
      <c r="S341" s="282">
        <v>0</v>
      </c>
      <c r="T341" s="298">
        <f>T342+T343</f>
        <v>0</v>
      </c>
      <c r="U341" s="282">
        <v>0</v>
      </c>
      <c r="V341" s="298">
        <f>V342+V343</f>
        <v>0</v>
      </c>
      <c r="W341" s="282">
        <v>0</v>
      </c>
      <c r="X341" s="298">
        <f>X342+X343</f>
        <v>0</v>
      </c>
      <c r="Y341" s="282">
        <v>0</v>
      </c>
      <c r="Z341" s="282">
        <f t="shared" si="302"/>
        <v>3228.238421</v>
      </c>
      <c r="AA341" s="282">
        <f t="shared" si="303"/>
        <v>2202.2577270000002</v>
      </c>
    </row>
    <row r="342" spans="1:27" x14ac:dyDescent="0.25">
      <c r="A342" s="333" t="s">
        <v>916</v>
      </c>
      <c r="B342" s="317" t="s">
        <v>970</v>
      </c>
      <c r="C342" s="311" t="s">
        <v>194</v>
      </c>
      <c r="D342" s="282">
        <v>1262.5364830000001</v>
      </c>
      <c r="E342" s="282">
        <v>0</v>
      </c>
      <c r="F342" s="298">
        <v>0</v>
      </c>
      <c r="G342" s="282">
        <v>0</v>
      </c>
      <c r="H342" s="298">
        <v>0</v>
      </c>
      <c r="I342" s="282">
        <v>0</v>
      </c>
      <c r="J342" s="298">
        <v>0</v>
      </c>
      <c r="K342" s="282">
        <v>0</v>
      </c>
      <c r="L342" s="298">
        <v>0</v>
      </c>
      <c r="M342" s="282">
        <v>0</v>
      </c>
      <c r="N342" s="298">
        <v>0</v>
      </c>
      <c r="O342" s="282">
        <v>0</v>
      </c>
      <c r="P342" s="298">
        <v>0</v>
      </c>
      <c r="Q342" s="282">
        <v>0</v>
      </c>
      <c r="R342" s="298"/>
      <c r="S342" s="282">
        <v>0</v>
      </c>
      <c r="T342" s="298"/>
      <c r="U342" s="282">
        <v>0</v>
      </c>
      <c r="V342" s="298"/>
      <c r="W342" s="282">
        <v>0</v>
      </c>
      <c r="X342" s="298"/>
      <c r="Y342" s="282">
        <v>0</v>
      </c>
      <c r="Z342" s="282">
        <f t="shared" si="302"/>
        <v>0</v>
      </c>
      <c r="AA342" s="282">
        <f t="shared" si="303"/>
        <v>0</v>
      </c>
    </row>
    <row r="343" spans="1:27" x14ac:dyDescent="0.25">
      <c r="A343" s="333" t="s">
        <v>915</v>
      </c>
      <c r="B343" s="317" t="s">
        <v>971</v>
      </c>
      <c r="C343" s="311" t="s">
        <v>194</v>
      </c>
      <c r="D343" s="282">
        <v>1587.3805030000001</v>
      </c>
      <c r="E343" s="282">
        <v>2164.1551450000002</v>
      </c>
      <c r="F343" s="298">
        <v>2169.264263</v>
      </c>
      <c r="G343" s="282">
        <v>2202.2577270000002</v>
      </c>
      <c r="H343" s="298">
        <v>1058.974158</v>
      </c>
      <c r="I343" s="282">
        <v>0</v>
      </c>
      <c r="J343" s="298">
        <v>0</v>
      </c>
      <c r="K343" s="282">
        <v>0</v>
      </c>
      <c r="L343" s="298">
        <v>0</v>
      </c>
      <c r="M343" s="282">
        <v>0</v>
      </c>
      <c r="N343" s="298">
        <v>0</v>
      </c>
      <c r="O343" s="282">
        <v>0</v>
      </c>
      <c r="P343" s="298">
        <v>0</v>
      </c>
      <c r="Q343" s="282">
        <v>0</v>
      </c>
      <c r="R343" s="298"/>
      <c r="S343" s="282">
        <v>0</v>
      </c>
      <c r="T343" s="298"/>
      <c r="U343" s="282">
        <v>0</v>
      </c>
      <c r="V343" s="298"/>
      <c r="W343" s="282">
        <v>0</v>
      </c>
      <c r="X343" s="298"/>
      <c r="Y343" s="282">
        <v>0</v>
      </c>
      <c r="Z343" s="282">
        <f t="shared" si="302"/>
        <v>3228.238421</v>
      </c>
      <c r="AA343" s="282">
        <f t="shared" si="303"/>
        <v>2202.2577270000002</v>
      </c>
    </row>
    <row r="344" spans="1:27" x14ac:dyDescent="0.25">
      <c r="A344" s="333" t="s">
        <v>882</v>
      </c>
      <c r="B344" s="307" t="s">
        <v>1018</v>
      </c>
      <c r="C344" s="311" t="s">
        <v>194</v>
      </c>
      <c r="D344" s="282">
        <v>267.06117354800062</v>
      </c>
      <c r="E344" s="282">
        <v>260.88799999999998</v>
      </c>
      <c r="F344" s="298">
        <v>256.18827211100012</v>
      </c>
      <c r="G344" s="282">
        <v>261.80500000000001</v>
      </c>
      <c r="H344" s="298">
        <v>238.22645077899833</v>
      </c>
      <c r="I344" s="282">
        <v>258.27508164600204</v>
      </c>
      <c r="J344" s="298">
        <v>202.86464304184364</v>
      </c>
      <c r="K344" s="282">
        <v>232.3474599567345</v>
      </c>
      <c r="L344" s="298">
        <v>200.87209368335942</v>
      </c>
      <c r="M344" s="282">
        <v>218.04657128956387</v>
      </c>
      <c r="N344" s="298">
        <v>199.63733904448389</v>
      </c>
      <c r="O344" s="282">
        <v>218.53559234604381</v>
      </c>
      <c r="P344" s="298">
        <v>199.63733904448389</v>
      </c>
      <c r="Q344" s="282">
        <v>218.0248844646876</v>
      </c>
      <c r="R344" s="298">
        <v>0</v>
      </c>
      <c r="S344" s="282">
        <v>217.64730821670219</v>
      </c>
      <c r="T344" s="298">
        <v>0</v>
      </c>
      <c r="U344" s="282">
        <v>217.2703858565672</v>
      </c>
      <c r="V344" s="298">
        <v>0</v>
      </c>
      <c r="W344" s="282">
        <v>216.89411625187742</v>
      </c>
      <c r="X344" s="298">
        <v>0</v>
      </c>
      <c r="Y344" s="282">
        <v>216.51849827218871</v>
      </c>
      <c r="Z344" s="282">
        <f t="shared" si="302"/>
        <v>1297.4261377041694</v>
      </c>
      <c r="AA344" s="282">
        <f t="shared" si="303"/>
        <v>2275.3648983003673</v>
      </c>
    </row>
    <row r="345" spans="1:27" x14ac:dyDescent="0.25">
      <c r="A345" s="333" t="s">
        <v>883</v>
      </c>
      <c r="B345" s="307" t="s">
        <v>1064</v>
      </c>
      <c r="C345" s="311" t="s">
        <v>36</v>
      </c>
      <c r="D345" s="282">
        <v>188.70566666666664</v>
      </c>
      <c r="E345" s="282">
        <v>338.10433333333333</v>
      </c>
      <c r="F345" s="298">
        <v>334</v>
      </c>
      <c r="G345" s="282">
        <v>340.29724626467902</v>
      </c>
      <c r="H345" s="298">
        <v>196</v>
      </c>
      <c r="I345" s="282">
        <v>158.89095928950704</v>
      </c>
      <c r="J345" s="298">
        <v>69</v>
      </c>
      <c r="K345" s="282">
        <v>28.416166666666665</v>
      </c>
      <c r="L345" s="298">
        <v>69</v>
      </c>
      <c r="M345" s="282">
        <v>28.427750000000003</v>
      </c>
      <c r="N345" s="298">
        <v>69</v>
      </c>
      <c r="O345" s="282">
        <v>28.504750000000001</v>
      </c>
      <c r="P345" s="298">
        <v>69</v>
      </c>
      <c r="Q345" s="282">
        <v>28.504750000000001</v>
      </c>
      <c r="R345" s="298">
        <v>0</v>
      </c>
      <c r="S345" s="282">
        <v>28.504750000000001</v>
      </c>
      <c r="T345" s="298">
        <v>0</v>
      </c>
      <c r="U345" s="282">
        <v>28.504750000000001</v>
      </c>
      <c r="V345" s="298">
        <v>0</v>
      </c>
      <c r="W345" s="282">
        <v>28.504750000000001</v>
      </c>
      <c r="X345" s="298">
        <v>0</v>
      </c>
      <c r="Y345" s="282">
        <v>28.504750000000001</v>
      </c>
      <c r="Z345" s="282">
        <f t="shared" si="302"/>
        <v>806</v>
      </c>
      <c r="AA345" s="282">
        <f t="shared" si="303"/>
        <v>727.06062222085279</v>
      </c>
    </row>
    <row r="346" spans="1:27" ht="31.5" x14ac:dyDescent="0.25">
      <c r="A346" s="333" t="s">
        <v>884</v>
      </c>
      <c r="B346" s="301" t="s">
        <v>1065</v>
      </c>
      <c r="C346" s="311" t="s">
        <v>36</v>
      </c>
      <c r="D346" s="282">
        <v>312.65791666666667</v>
      </c>
      <c r="E346" s="282">
        <v>338.10433333333333</v>
      </c>
      <c r="F346" s="298">
        <f>F347+F348</f>
        <v>0</v>
      </c>
      <c r="G346" s="282">
        <v>339.99949983333335</v>
      </c>
      <c r="H346" s="298">
        <f t="shared" ref="H346" si="307">H347+H348</f>
        <v>0</v>
      </c>
      <c r="I346" s="282">
        <v>0</v>
      </c>
      <c r="J346" s="298">
        <f t="shared" ref="J346" si="308">J347+J348</f>
        <v>0</v>
      </c>
      <c r="K346" s="282">
        <v>0</v>
      </c>
      <c r="L346" s="298">
        <f>L347+L348</f>
        <v>0</v>
      </c>
      <c r="M346" s="282">
        <v>0</v>
      </c>
      <c r="N346" s="298">
        <f>N347+N348</f>
        <v>0</v>
      </c>
      <c r="O346" s="282">
        <v>0</v>
      </c>
      <c r="P346" s="298">
        <f>P347+P348</f>
        <v>0</v>
      </c>
      <c r="Q346" s="282">
        <v>0</v>
      </c>
      <c r="R346" s="298">
        <f>R347+R348</f>
        <v>0</v>
      </c>
      <c r="S346" s="282">
        <v>0</v>
      </c>
      <c r="T346" s="298">
        <f>T347+T348</f>
        <v>0</v>
      </c>
      <c r="U346" s="282">
        <v>0</v>
      </c>
      <c r="V346" s="298">
        <f>V347+V348</f>
        <v>0</v>
      </c>
      <c r="W346" s="282">
        <v>0</v>
      </c>
      <c r="X346" s="298">
        <f>X347+X348</f>
        <v>0</v>
      </c>
      <c r="Y346" s="282">
        <v>0</v>
      </c>
      <c r="Z346" s="282">
        <f t="shared" si="302"/>
        <v>0</v>
      </c>
      <c r="AA346" s="282">
        <f t="shared" si="303"/>
        <v>339.99949983333335</v>
      </c>
    </row>
    <row r="347" spans="1:27" x14ac:dyDescent="0.25">
      <c r="A347" s="333" t="s">
        <v>917</v>
      </c>
      <c r="B347" s="317" t="s">
        <v>970</v>
      </c>
      <c r="C347" s="311" t="s">
        <v>36</v>
      </c>
      <c r="D347" s="282">
        <v>212.03774999999996</v>
      </c>
      <c r="E347" s="282">
        <v>264.63616666666667</v>
      </c>
      <c r="F347" s="298"/>
      <c r="G347" s="282">
        <v>263.49099999999999</v>
      </c>
      <c r="H347" s="298"/>
      <c r="I347" s="282">
        <v>0</v>
      </c>
      <c r="J347" s="298">
        <v>0</v>
      </c>
      <c r="K347" s="282">
        <v>0</v>
      </c>
      <c r="L347" s="298">
        <v>0</v>
      </c>
      <c r="M347" s="282">
        <v>0</v>
      </c>
      <c r="N347" s="298">
        <v>0</v>
      </c>
      <c r="O347" s="282">
        <v>0</v>
      </c>
      <c r="P347" s="298">
        <v>0</v>
      </c>
      <c r="Q347" s="282">
        <v>0</v>
      </c>
      <c r="R347" s="298"/>
      <c r="S347" s="282">
        <v>0</v>
      </c>
      <c r="T347" s="298"/>
      <c r="U347" s="282">
        <v>0</v>
      </c>
      <c r="V347" s="298"/>
      <c r="W347" s="282">
        <v>0</v>
      </c>
      <c r="X347" s="298"/>
      <c r="Y347" s="282">
        <v>0</v>
      </c>
      <c r="Z347" s="282">
        <f t="shared" si="302"/>
        <v>0</v>
      </c>
      <c r="AA347" s="282">
        <f t="shared" si="303"/>
        <v>263.49099999999999</v>
      </c>
    </row>
    <row r="348" spans="1:27" x14ac:dyDescent="0.25">
      <c r="A348" s="333" t="s">
        <v>918</v>
      </c>
      <c r="B348" s="317" t="s">
        <v>971</v>
      </c>
      <c r="C348" s="311" t="s">
        <v>36</v>
      </c>
      <c r="D348" s="282">
        <v>28.51691666666666</v>
      </c>
      <c r="E348" s="282">
        <v>0</v>
      </c>
      <c r="F348" s="298"/>
      <c r="G348" s="282">
        <v>0</v>
      </c>
      <c r="H348" s="298"/>
      <c r="I348" s="282">
        <v>0</v>
      </c>
      <c r="J348" s="298">
        <v>0</v>
      </c>
      <c r="K348" s="282">
        <v>0</v>
      </c>
      <c r="L348" s="298">
        <v>0</v>
      </c>
      <c r="M348" s="282">
        <v>0</v>
      </c>
      <c r="N348" s="298">
        <v>0</v>
      </c>
      <c r="O348" s="282">
        <v>0</v>
      </c>
      <c r="P348" s="298">
        <v>0</v>
      </c>
      <c r="Q348" s="282">
        <v>0</v>
      </c>
      <c r="R348" s="298"/>
      <c r="S348" s="282">
        <v>0</v>
      </c>
      <c r="T348" s="298"/>
      <c r="U348" s="282">
        <v>0</v>
      </c>
      <c r="V348" s="298"/>
      <c r="W348" s="282">
        <v>0</v>
      </c>
      <c r="X348" s="298"/>
      <c r="Y348" s="282">
        <v>0</v>
      </c>
      <c r="Z348" s="282">
        <f t="shared" si="302"/>
        <v>0</v>
      </c>
      <c r="AA348" s="282">
        <f t="shared" si="303"/>
        <v>0</v>
      </c>
    </row>
    <row r="349" spans="1:27" x14ac:dyDescent="0.25">
      <c r="A349" s="333" t="s">
        <v>885</v>
      </c>
      <c r="B349" s="307" t="s">
        <v>1131</v>
      </c>
      <c r="C349" s="311" t="s">
        <v>972</v>
      </c>
      <c r="D349" s="298">
        <v>80688.702319999982</v>
      </c>
      <c r="E349" s="298">
        <v>81646.488379999995</v>
      </c>
      <c r="F349" s="298">
        <v>81819</v>
      </c>
      <c r="G349" s="298">
        <v>81819</v>
      </c>
      <c r="H349" s="298">
        <v>82527</v>
      </c>
      <c r="I349" s="298">
        <v>88178.19</v>
      </c>
      <c r="J349" s="298">
        <v>82885</v>
      </c>
      <c r="K349" s="298">
        <v>87585.25</v>
      </c>
      <c r="L349" s="298">
        <v>83384</v>
      </c>
      <c r="M349" s="298">
        <v>87944.83</v>
      </c>
      <c r="N349" s="298">
        <v>83655</v>
      </c>
      <c r="O349" s="298">
        <v>88423.91</v>
      </c>
      <c r="P349" s="298">
        <v>83655</v>
      </c>
      <c r="Q349" s="298">
        <v>88726.71</v>
      </c>
      <c r="R349" s="298">
        <v>0</v>
      </c>
      <c r="S349" s="298">
        <v>89058.97</v>
      </c>
      <c r="T349" s="298">
        <v>0</v>
      </c>
      <c r="U349" s="298">
        <v>89058.97</v>
      </c>
      <c r="V349" s="298">
        <v>0</v>
      </c>
      <c r="W349" s="298">
        <v>89058.97</v>
      </c>
      <c r="X349" s="298">
        <v>0</v>
      </c>
      <c r="Y349" s="298">
        <v>89058.97</v>
      </c>
      <c r="Z349" s="299" t="s">
        <v>290</v>
      </c>
      <c r="AA349" s="299" t="s">
        <v>290</v>
      </c>
    </row>
    <row r="350" spans="1:27" ht="31.5" x14ac:dyDescent="0.25">
      <c r="A350" s="333" t="s">
        <v>886</v>
      </c>
      <c r="B350" s="307" t="s">
        <v>1025</v>
      </c>
      <c r="C350" s="311" t="s">
        <v>755</v>
      </c>
      <c r="D350" s="298">
        <v>2016.3020512800001</v>
      </c>
      <c r="E350" s="298">
        <v>2200.3136100000006</v>
      </c>
      <c r="F350" s="282">
        <f>F29-F63-F64-F57</f>
        <v>2357.2273206975201</v>
      </c>
      <c r="G350" s="298">
        <v>2500.2998245699991</v>
      </c>
      <c r="H350" s="282">
        <f t="shared" ref="H350" si="309">H29-H63-H64-H57</f>
        <v>2943.5893823119882</v>
      </c>
      <c r="I350" s="284">
        <v>2613.3555226799995</v>
      </c>
      <c r="J350" s="282">
        <f t="shared" ref="J350" si="310">J29-J63-J64-J57</f>
        <v>3546.2658043651277</v>
      </c>
      <c r="K350" s="284">
        <v>2834.6147885703595</v>
      </c>
      <c r="L350" s="282">
        <f>L29-L63-L64-L57</f>
        <v>3525.8328177463291</v>
      </c>
      <c r="M350" s="284">
        <v>2829.6417172651009</v>
      </c>
      <c r="N350" s="282">
        <f>N29-N63-N64-N57</f>
        <v>3663.3398352852855</v>
      </c>
      <c r="O350" s="284">
        <v>2821.2718852150606</v>
      </c>
      <c r="P350" s="282">
        <f>P29-P63-P64-P57</f>
        <v>3803.3601060704191</v>
      </c>
      <c r="Q350" s="284">
        <v>2790.2133539987199</v>
      </c>
      <c r="R350" s="282">
        <f>R29-R63-R64-R57</f>
        <v>0</v>
      </c>
      <c r="S350" s="284">
        <v>2797.4276446887616</v>
      </c>
      <c r="T350" s="282">
        <f>T29-T63-T64-T57</f>
        <v>0</v>
      </c>
      <c r="U350" s="284">
        <v>2915.2330192605241</v>
      </c>
      <c r="V350" s="282">
        <f>V29-V63-V64-V57</f>
        <v>0</v>
      </c>
      <c r="W350" s="284">
        <v>3037.2502059740614</v>
      </c>
      <c r="X350" s="282">
        <f>X29-X63-X64-X57</f>
        <v>0</v>
      </c>
      <c r="Y350" s="284">
        <v>3163.6191122117202</v>
      </c>
      <c r="Z350" s="282">
        <f>F350+H350+J350+L350+N350+P350</f>
        <v>19839.615266476671</v>
      </c>
      <c r="AA350" s="282">
        <f>I350+K350+M350+O350+Q350+S350+U350+W350+Y350+G350</f>
        <v>28302.927074434308</v>
      </c>
    </row>
    <row r="351" spans="1:27" x14ac:dyDescent="0.25">
      <c r="A351" s="333" t="s">
        <v>592</v>
      </c>
      <c r="B351" s="310" t="s">
        <v>590</v>
      </c>
      <c r="C351" s="311" t="s">
        <v>290</v>
      </c>
      <c r="D351" s="282" t="s">
        <v>290</v>
      </c>
      <c r="E351" s="282" t="s">
        <v>290</v>
      </c>
      <c r="F351" s="303"/>
      <c r="G351" s="282" t="s">
        <v>290</v>
      </c>
      <c r="H351" s="303"/>
      <c r="I351" s="282" t="s">
        <v>290</v>
      </c>
      <c r="J351" s="303"/>
      <c r="K351" s="282" t="s">
        <v>290</v>
      </c>
      <c r="L351" s="303"/>
      <c r="M351" s="282" t="s">
        <v>290</v>
      </c>
      <c r="N351" s="303"/>
      <c r="O351" s="282" t="s">
        <v>290</v>
      </c>
      <c r="P351" s="303"/>
      <c r="Q351" s="282" t="s">
        <v>290</v>
      </c>
      <c r="R351" s="303"/>
      <c r="S351" s="282" t="s">
        <v>290</v>
      </c>
      <c r="T351" s="303"/>
      <c r="U351" s="282" t="s">
        <v>290</v>
      </c>
      <c r="V351" s="303"/>
      <c r="W351" s="282" t="s">
        <v>290</v>
      </c>
      <c r="X351" s="303"/>
      <c r="Y351" s="282" t="s">
        <v>290</v>
      </c>
      <c r="Z351" s="299" t="s">
        <v>290</v>
      </c>
      <c r="AA351" s="299" t="s">
        <v>290</v>
      </c>
    </row>
    <row r="352" spans="1:27" x14ac:dyDescent="0.25">
      <c r="A352" s="333" t="s">
        <v>594</v>
      </c>
      <c r="B352" s="307" t="s">
        <v>634</v>
      </c>
      <c r="C352" s="311" t="s">
        <v>194</v>
      </c>
      <c r="D352" s="282" t="s">
        <v>290</v>
      </c>
      <c r="E352" s="282" t="s">
        <v>290</v>
      </c>
      <c r="F352" s="298"/>
      <c r="G352" s="282" t="s">
        <v>290</v>
      </c>
      <c r="H352" s="298"/>
      <c r="I352" s="282" t="s">
        <v>290</v>
      </c>
      <c r="J352" s="298"/>
      <c r="K352" s="282" t="s">
        <v>290</v>
      </c>
      <c r="L352" s="298"/>
      <c r="M352" s="282" t="s">
        <v>290</v>
      </c>
      <c r="N352" s="298"/>
      <c r="O352" s="282" t="s">
        <v>290</v>
      </c>
      <c r="P352" s="298"/>
      <c r="Q352" s="282" t="s">
        <v>290</v>
      </c>
      <c r="R352" s="298"/>
      <c r="S352" s="282" t="s">
        <v>290</v>
      </c>
      <c r="T352" s="298"/>
      <c r="U352" s="282" t="s">
        <v>290</v>
      </c>
      <c r="V352" s="298"/>
      <c r="W352" s="282" t="s">
        <v>290</v>
      </c>
      <c r="X352" s="298"/>
      <c r="Y352" s="282" t="s">
        <v>290</v>
      </c>
      <c r="Z352" s="299" t="s">
        <v>290</v>
      </c>
      <c r="AA352" s="299" t="s">
        <v>290</v>
      </c>
    </row>
    <row r="353" spans="1:27" x14ac:dyDescent="0.25">
      <c r="A353" s="333" t="s">
        <v>595</v>
      </c>
      <c r="B353" s="307" t="s">
        <v>635</v>
      </c>
      <c r="C353" s="311" t="s">
        <v>617</v>
      </c>
      <c r="D353" s="282" t="s">
        <v>290</v>
      </c>
      <c r="E353" s="282" t="s">
        <v>290</v>
      </c>
      <c r="F353" s="298"/>
      <c r="G353" s="282" t="s">
        <v>290</v>
      </c>
      <c r="H353" s="298"/>
      <c r="I353" s="282" t="s">
        <v>290</v>
      </c>
      <c r="J353" s="298"/>
      <c r="K353" s="282" t="s">
        <v>290</v>
      </c>
      <c r="L353" s="298"/>
      <c r="M353" s="282" t="s">
        <v>290</v>
      </c>
      <c r="N353" s="298"/>
      <c r="O353" s="282" t="s">
        <v>290</v>
      </c>
      <c r="P353" s="298"/>
      <c r="Q353" s="282" t="s">
        <v>290</v>
      </c>
      <c r="R353" s="298"/>
      <c r="S353" s="282" t="s">
        <v>290</v>
      </c>
      <c r="T353" s="298"/>
      <c r="U353" s="282" t="s">
        <v>290</v>
      </c>
      <c r="V353" s="298"/>
      <c r="W353" s="282" t="s">
        <v>290</v>
      </c>
      <c r="X353" s="298"/>
      <c r="Y353" s="282" t="s">
        <v>290</v>
      </c>
      <c r="Z353" s="299" t="s">
        <v>290</v>
      </c>
      <c r="AA353" s="299" t="s">
        <v>290</v>
      </c>
    </row>
    <row r="354" spans="1:27" ht="47.25" x14ac:dyDescent="0.25">
      <c r="A354" s="333" t="s">
        <v>641</v>
      </c>
      <c r="B354" s="307" t="s">
        <v>974</v>
      </c>
      <c r="C354" s="311" t="s">
        <v>755</v>
      </c>
      <c r="D354" s="282" t="s">
        <v>290</v>
      </c>
      <c r="E354" s="282" t="s">
        <v>290</v>
      </c>
      <c r="F354" s="298"/>
      <c r="G354" s="282" t="s">
        <v>290</v>
      </c>
      <c r="H354" s="298"/>
      <c r="I354" s="282" t="s">
        <v>290</v>
      </c>
      <c r="J354" s="298"/>
      <c r="K354" s="282" t="s">
        <v>290</v>
      </c>
      <c r="L354" s="298"/>
      <c r="M354" s="282" t="s">
        <v>290</v>
      </c>
      <c r="N354" s="298"/>
      <c r="O354" s="282" t="s">
        <v>290</v>
      </c>
      <c r="P354" s="298"/>
      <c r="Q354" s="282" t="s">
        <v>290</v>
      </c>
      <c r="R354" s="298"/>
      <c r="S354" s="282" t="s">
        <v>290</v>
      </c>
      <c r="T354" s="298"/>
      <c r="U354" s="282" t="s">
        <v>290</v>
      </c>
      <c r="V354" s="298"/>
      <c r="W354" s="282" t="s">
        <v>290</v>
      </c>
      <c r="X354" s="298"/>
      <c r="Y354" s="282" t="s">
        <v>290</v>
      </c>
      <c r="Z354" s="299" t="s">
        <v>290</v>
      </c>
      <c r="AA354" s="299" t="s">
        <v>290</v>
      </c>
    </row>
    <row r="355" spans="1:27" ht="31.5" x14ac:dyDescent="0.25">
      <c r="A355" s="333" t="s">
        <v>725</v>
      </c>
      <c r="B355" s="307" t="s">
        <v>1019</v>
      </c>
      <c r="C355" s="311" t="s">
        <v>755</v>
      </c>
      <c r="D355" s="282" t="s">
        <v>290</v>
      </c>
      <c r="E355" s="282" t="s">
        <v>290</v>
      </c>
      <c r="F355" s="298"/>
      <c r="G355" s="282" t="s">
        <v>290</v>
      </c>
      <c r="H355" s="298"/>
      <c r="I355" s="282" t="s">
        <v>290</v>
      </c>
      <c r="J355" s="298"/>
      <c r="K355" s="282" t="s">
        <v>290</v>
      </c>
      <c r="L355" s="298"/>
      <c r="M355" s="282" t="s">
        <v>290</v>
      </c>
      <c r="N355" s="298"/>
      <c r="O355" s="282" t="s">
        <v>290</v>
      </c>
      <c r="P355" s="298"/>
      <c r="Q355" s="282" t="s">
        <v>290</v>
      </c>
      <c r="R355" s="298"/>
      <c r="S355" s="282" t="s">
        <v>290</v>
      </c>
      <c r="T355" s="298"/>
      <c r="U355" s="282" t="s">
        <v>290</v>
      </c>
      <c r="V355" s="298"/>
      <c r="W355" s="282" t="s">
        <v>290</v>
      </c>
      <c r="X355" s="298"/>
      <c r="Y355" s="282" t="s">
        <v>290</v>
      </c>
      <c r="Z355" s="299" t="s">
        <v>290</v>
      </c>
      <c r="AA355" s="299" t="s">
        <v>290</v>
      </c>
    </row>
    <row r="356" spans="1:27" x14ac:dyDescent="0.25">
      <c r="A356" s="333" t="s">
        <v>596</v>
      </c>
      <c r="B356" s="310" t="s">
        <v>593</v>
      </c>
      <c r="C356" s="338" t="s">
        <v>290</v>
      </c>
      <c r="D356" s="282" t="s">
        <v>290</v>
      </c>
      <c r="E356" s="282" t="s">
        <v>290</v>
      </c>
      <c r="F356" s="303"/>
      <c r="G356" s="282" t="s">
        <v>290</v>
      </c>
      <c r="H356" s="303"/>
      <c r="I356" s="282" t="s">
        <v>290</v>
      </c>
      <c r="J356" s="303"/>
      <c r="K356" s="282" t="s">
        <v>290</v>
      </c>
      <c r="L356" s="303"/>
      <c r="M356" s="282" t="s">
        <v>290</v>
      </c>
      <c r="N356" s="303"/>
      <c r="O356" s="282" t="s">
        <v>290</v>
      </c>
      <c r="P356" s="303"/>
      <c r="Q356" s="282" t="s">
        <v>290</v>
      </c>
      <c r="R356" s="303"/>
      <c r="S356" s="282" t="s">
        <v>290</v>
      </c>
      <c r="T356" s="303"/>
      <c r="U356" s="282" t="s">
        <v>290</v>
      </c>
      <c r="V356" s="303"/>
      <c r="W356" s="282" t="s">
        <v>290</v>
      </c>
      <c r="X356" s="303"/>
      <c r="Y356" s="282" t="s">
        <v>290</v>
      </c>
      <c r="Z356" s="299" t="s">
        <v>290</v>
      </c>
      <c r="AA356" s="299" t="s">
        <v>290</v>
      </c>
    </row>
    <row r="357" spans="1:27" ht="18" customHeight="1" x14ac:dyDescent="0.25">
      <c r="A357" s="333" t="s">
        <v>726</v>
      </c>
      <c r="B357" s="307" t="s">
        <v>744</v>
      </c>
      <c r="C357" s="311" t="s">
        <v>36</v>
      </c>
      <c r="D357" s="282" t="s">
        <v>290</v>
      </c>
      <c r="E357" s="282" t="s">
        <v>290</v>
      </c>
      <c r="F357" s="298">
        <f t="shared" ref="F357" si="311">F358+F359+F360</f>
        <v>0</v>
      </c>
      <c r="G357" s="282" t="s">
        <v>290</v>
      </c>
      <c r="H357" s="298">
        <f t="shared" ref="H357" si="312">H358+H359+H360</f>
        <v>0</v>
      </c>
      <c r="I357" s="282" t="s">
        <v>290</v>
      </c>
      <c r="J357" s="298">
        <f t="shared" ref="J357" si="313">J358+J359+J360</f>
        <v>0</v>
      </c>
      <c r="K357" s="282" t="s">
        <v>290</v>
      </c>
      <c r="L357" s="298">
        <f>L358+L359+L360</f>
        <v>0</v>
      </c>
      <c r="M357" s="282" t="s">
        <v>290</v>
      </c>
      <c r="N357" s="298">
        <f>N358+N359+N360</f>
        <v>0</v>
      </c>
      <c r="O357" s="282" t="s">
        <v>290</v>
      </c>
      <c r="P357" s="298">
        <f>P358+P359+P360</f>
        <v>0</v>
      </c>
      <c r="Q357" s="282" t="s">
        <v>290</v>
      </c>
      <c r="R357" s="298">
        <f>R358+R359+R360</f>
        <v>0</v>
      </c>
      <c r="S357" s="282" t="s">
        <v>290</v>
      </c>
      <c r="T357" s="298">
        <f>T358+T359+T360</f>
        <v>0</v>
      </c>
      <c r="U357" s="282" t="s">
        <v>290</v>
      </c>
      <c r="V357" s="298">
        <f>V358+V359+V360</f>
        <v>0</v>
      </c>
      <c r="W357" s="282" t="s">
        <v>290</v>
      </c>
      <c r="X357" s="298">
        <f>X358+X359+X360</f>
        <v>0</v>
      </c>
      <c r="Y357" s="282" t="s">
        <v>290</v>
      </c>
      <c r="Z357" s="299" t="s">
        <v>290</v>
      </c>
      <c r="AA357" s="299" t="s">
        <v>290</v>
      </c>
    </row>
    <row r="358" spans="1:27" ht="47.25" x14ac:dyDescent="0.25">
      <c r="A358" s="333" t="s">
        <v>727</v>
      </c>
      <c r="B358" s="301" t="s">
        <v>887</v>
      </c>
      <c r="C358" s="311" t="s">
        <v>36</v>
      </c>
      <c r="D358" s="282" t="s">
        <v>290</v>
      </c>
      <c r="E358" s="282" t="s">
        <v>290</v>
      </c>
      <c r="F358" s="298"/>
      <c r="G358" s="282" t="s">
        <v>290</v>
      </c>
      <c r="H358" s="298"/>
      <c r="I358" s="282" t="s">
        <v>290</v>
      </c>
      <c r="J358" s="298"/>
      <c r="K358" s="282" t="s">
        <v>290</v>
      </c>
      <c r="L358" s="298"/>
      <c r="M358" s="282" t="s">
        <v>290</v>
      </c>
      <c r="N358" s="298"/>
      <c r="O358" s="282" t="s">
        <v>290</v>
      </c>
      <c r="P358" s="298"/>
      <c r="Q358" s="282" t="s">
        <v>290</v>
      </c>
      <c r="R358" s="298"/>
      <c r="S358" s="282" t="s">
        <v>290</v>
      </c>
      <c r="T358" s="298"/>
      <c r="U358" s="282" t="s">
        <v>290</v>
      </c>
      <c r="V358" s="298"/>
      <c r="W358" s="282" t="s">
        <v>290</v>
      </c>
      <c r="X358" s="298"/>
      <c r="Y358" s="282" t="s">
        <v>290</v>
      </c>
      <c r="Z358" s="299" t="s">
        <v>290</v>
      </c>
      <c r="AA358" s="299" t="s">
        <v>290</v>
      </c>
    </row>
    <row r="359" spans="1:27" ht="47.25" x14ac:dyDescent="0.25">
      <c r="A359" s="333" t="s">
        <v>728</v>
      </c>
      <c r="B359" s="301" t="s">
        <v>888</v>
      </c>
      <c r="C359" s="311" t="s">
        <v>36</v>
      </c>
      <c r="D359" s="282" t="s">
        <v>290</v>
      </c>
      <c r="E359" s="282" t="s">
        <v>290</v>
      </c>
      <c r="F359" s="298"/>
      <c r="G359" s="282" t="s">
        <v>290</v>
      </c>
      <c r="H359" s="298"/>
      <c r="I359" s="282" t="s">
        <v>290</v>
      </c>
      <c r="J359" s="298"/>
      <c r="K359" s="282" t="s">
        <v>290</v>
      </c>
      <c r="L359" s="298"/>
      <c r="M359" s="282" t="s">
        <v>290</v>
      </c>
      <c r="N359" s="298"/>
      <c r="O359" s="282" t="s">
        <v>290</v>
      </c>
      <c r="P359" s="298"/>
      <c r="Q359" s="282" t="s">
        <v>290</v>
      </c>
      <c r="R359" s="298"/>
      <c r="S359" s="282" t="s">
        <v>290</v>
      </c>
      <c r="T359" s="298"/>
      <c r="U359" s="282" t="s">
        <v>290</v>
      </c>
      <c r="V359" s="298"/>
      <c r="W359" s="282" t="s">
        <v>290</v>
      </c>
      <c r="X359" s="298"/>
      <c r="Y359" s="282" t="s">
        <v>290</v>
      </c>
      <c r="Z359" s="299" t="s">
        <v>290</v>
      </c>
      <c r="AA359" s="299" t="s">
        <v>290</v>
      </c>
    </row>
    <row r="360" spans="1:27" ht="31.5" x14ac:dyDescent="0.25">
      <c r="A360" s="333" t="s">
        <v>729</v>
      </c>
      <c r="B360" s="301" t="s">
        <v>638</v>
      </c>
      <c r="C360" s="311" t="s">
        <v>36</v>
      </c>
      <c r="D360" s="282" t="s">
        <v>290</v>
      </c>
      <c r="E360" s="282" t="s">
        <v>290</v>
      </c>
      <c r="F360" s="298"/>
      <c r="G360" s="282" t="s">
        <v>290</v>
      </c>
      <c r="H360" s="298"/>
      <c r="I360" s="282" t="s">
        <v>290</v>
      </c>
      <c r="J360" s="298"/>
      <c r="K360" s="282" t="s">
        <v>290</v>
      </c>
      <c r="L360" s="298"/>
      <c r="M360" s="282" t="s">
        <v>290</v>
      </c>
      <c r="N360" s="298"/>
      <c r="O360" s="282" t="s">
        <v>290</v>
      </c>
      <c r="P360" s="298"/>
      <c r="Q360" s="282" t="s">
        <v>290</v>
      </c>
      <c r="R360" s="298"/>
      <c r="S360" s="282" t="s">
        <v>290</v>
      </c>
      <c r="T360" s="298"/>
      <c r="U360" s="282" t="s">
        <v>290</v>
      </c>
      <c r="V360" s="298"/>
      <c r="W360" s="282" t="s">
        <v>290</v>
      </c>
      <c r="X360" s="298"/>
      <c r="Y360" s="282" t="s">
        <v>290</v>
      </c>
      <c r="Z360" s="299" t="s">
        <v>290</v>
      </c>
      <c r="AA360" s="299" t="s">
        <v>290</v>
      </c>
    </row>
    <row r="361" spans="1:27" x14ac:dyDescent="0.25">
      <c r="A361" s="333" t="s">
        <v>730</v>
      </c>
      <c r="B361" s="307" t="s">
        <v>743</v>
      </c>
      <c r="C361" s="311" t="s">
        <v>194</v>
      </c>
      <c r="D361" s="282" t="s">
        <v>290</v>
      </c>
      <c r="E361" s="282" t="s">
        <v>290</v>
      </c>
      <c r="F361" s="298">
        <f t="shared" ref="F361" si="314">F362+F363</f>
        <v>0</v>
      </c>
      <c r="G361" s="282" t="s">
        <v>290</v>
      </c>
      <c r="H361" s="298">
        <f t="shared" ref="H361" si="315">H362+H363</f>
        <v>0</v>
      </c>
      <c r="I361" s="282" t="s">
        <v>290</v>
      </c>
      <c r="J361" s="298">
        <f t="shared" ref="J361" si="316">J362+J363</f>
        <v>0</v>
      </c>
      <c r="K361" s="282" t="s">
        <v>290</v>
      </c>
      <c r="L361" s="298">
        <f>L362+L363</f>
        <v>0</v>
      </c>
      <c r="M361" s="282" t="s">
        <v>290</v>
      </c>
      <c r="N361" s="298">
        <f>N362+N363</f>
        <v>0</v>
      </c>
      <c r="O361" s="282" t="s">
        <v>290</v>
      </c>
      <c r="P361" s="298">
        <f>P362+P363</f>
        <v>0</v>
      </c>
      <c r="Q361" s="282" t="s">
        <v>290</v>
      </c>
      <c r="R361" s="298">
        <f>R362+R363</f>
        <v>0</v>
      </c>
      <c r="S361" s="282" t="s">
        <v>290</v>
      </c>
      <c r="T361" s="298">
        <f>T362+T363</f>
        <v>0</v>
      </c>
      <c r="U361" s="282" t="s">
        <v>290</v>
      </c>
      <c r="V361" s="298">
        <f>V362+V363</f>
        <v>0</v>
      </c>
      <c r="W361" s="282" t="s">
        <v>290</v>
      </c>
      <c r="X361" s="298">
        <f>X362+X363</f>
        <v>0</v>
      </c>
      <c r="Y361" s="282" t="s">
        <v>290</v>
      </c>
      <c r="Z361" s="299" t="s">
        <v>290</v>
      </c>
      <c r="AA361" s="299" t="s">
        <v>290</v>
      </c>
    </row>
    <row r="362" spans="1:27" ht="31.5" x14ac:dyDescent="0.25">
      <c r="A362" s="333" t="s">
        <v>731</v>
      </c>
      <c r="B362" s="301" t="s">
        <v>639</v>
      </c>
      <c r="C362" s="311" t="s">
        <v>194</v>
      </c>
      <c r="D362" s="282" t="s">
        <v>290</v>
      </c>
      <c r="E362" s="282" t="s">
        <v>290</v>
      </c>
      <c r="F362" s="298"/>
      <c r="G362" s="282" t="s">
        <v>290</v>
      </c>
      <c r="H362" s="298"/>
      <c r="I362" s="282" t="s">
        <v>290</v>
      </c>
      <c r="J362" s="298"/>
      <c r="K362" s="282" t="s">
        <v>290</v>
      </c>
      <c r="L362" s="298"/>
      <c r="M362" s="282" t="s">
        <v>290</v>
      </c>
      <c r="N362" s="298"/>
      <c r="O362" s="282" t="s">
        <v>290</v>
      </c>
      <c r="P362" s="298"/>
      <c r="Q362" s="282" t="s">
        <v>290</v>
      </c>
      <c r="R362" s="298"/>
      <c r="S362" s="282" t="s">
        <v>290</v>
      </c>
      <c r="T362" s="298"/>
      <c r="U362" s="282" t="s">
        <v>290</v>
      </c>
      <c r="V362" s="298"/>
      <c r="W362" s="282" t="s">
        <v>290</v>
      </c>
      <c r="X362" s="298"/>
      <c r="Y362" s="282" t="s">
        <v>290</v>
      </c>
      <c r="Z362" s="299" t="s">
        <v>290</v>
      </c>
      <c r="AA362" s="299" t="s">
        <v>290</v>
      </c>
    </row>
    <row r="363" spans="1:27" x14ac:dyDescent="0.25">
      <c r="A363" s="333" t="s">
        <v>732</v>
      </c>
      <c r="B363" s="301" t="s">
        <v>640</v>
      </c>
      <c r="C363" s="311" t="s">
        <v>194</v>
      </c>
      <c r="D363" s="282" t="s">
        <v>290</v>
      </c>
      <c r="E363" s="282" t="s">
        <v>290</v>
      </c>
      <c r="F363" s="298"/>
      <c r="G363" s="282" t="s">
        <v>290</v>
      </c>
      <c r="H363" s="298"/>
      <c r="I363" s="282" t="s">
        <v>290</v>
      </c>
      <c r="J363" s="298"/>
      <c r="K363" s="282" t="s">
        <v>290</v>
      </c>
      <c r="L363" s="298"/>
      <c r="M363" s="282" t="s">
        <v>290</v>
      </c>
      <c r="N363" s="298"/>
      <c r="O363" s="282" t="s">
        <v>290</v>
      </c>
      <c r="P363" s="298"/>
      <c r="Q363" s="282" t="s">
        <v>290</v>
      </c>
      <c r="R363" s="298"/>
      <c r="S363" s="282" t="s">
        <v>290</v>
      </c>
      <c r="T363" s="298"/>
      <c r="U363" s="282" t="s">
        <v>290</v>
      </c>
      <c r="V363" s="298"/>
      <c r="W363" s="282" t="s">
        <v>290</v>
      </c>
      <c r="X363" s="298"/>
      <c r="Y363" s="282" t="s">
        <v>290</v>
      </c>
      <c r="Z363" s="299" t="s">
        <v>290</v>
      </c>
      <c r="AA363" s="299" t="s">
        <v>290</v>
      </c>
    </row>
    <row r="364" spans="1:27" ht="31.5" x14ac:dyDescent="0.25">
      <c r="A364" s="333" t="s">
        <v>733</v>
      </c>
      <c r="B364" s="307" t="s">
        <v>742</v>
      </c>
      <c r="C364" s="311" t="s">
        <v>755</v>
      </c>
      <c r="D364" s="282" t="s">
        <v>290</v>
      </c>
      <c r="E364" s="282" t="s">
        <v>290</v>
      </c>
      <c r="F364" s="298">
        <f t="shared" ref="F364" si="317">F365+F366</f>
        <v>0</v>
      </c>
      <c r="G364" s="282" t="s">
        <v>290</v>
      </c>
      <c r="H364" s="298">
        <f t="shared" ref="H364" si="318">H365+H366</f>
        <v>0</v>
      </c>
      <c r="I364" s="282" t="s">
        <v>290</v>
      </c>
      <c r="J364" s="298">
        <f t="shared" ref="J364" si="319">J365+J366</f>
        <v>0</v>
      </c>
      <c r="K364" s="282" t="s">
        <v>290</v>
      </c>
      <c r="L364" s="298">
        <f>L365+L366</f>
        <v>0</v>
      </c>
      <c r="M364" s="282" t="s">
        <v>290</v>
      </c>
      <c r="N364" s="298">
        <f>N365+N366</f>
        <v>0</v>
      </c>
      <c r="O364" s="282" t="s">
        <v>290</v>
      </c>
      <c r="P364" s="298">
        <f>P365+P366</f>
        <v>0</v>
      </c>
      <c r="Q364" s="282" t="s">
        <v>290</v>
      </c>
      <c r="R364" s="298">
        <f>R365+R366</f>
        <v>0</v>
      </c>
      <c r="S364" s="282" t="s">
        <v>290</v>
      </c>
      <c r="T364" s="298">
        <f>T365+T366</f>
        <v>0</v>
      </c>
      <c r="U364" s="282" t="s">
        <v>290</v>
      </c>
      <c r="V364" s="298">
        <f>V365+V366</f>
        <v>0</v>
      </c>
      <c r="W364" s="282" t="s">
        <v>290</v>
      </c>
      <c r="X364" s="298">
        <f>X365+X366</f>
        <v>0</v>
      </c>
      <c r="Y364" s="282" t="s">
        <v>290</v>
      </c>
      <c r="Z364" s="299" t="s">
        <v>290</v>
      </c>
      <c r="AA364" s="299" t="s">
        <v>290</v>
      </c>
    </row>
    <row r="365" spans="1:27" x14ac:dyDescent="0.25">
      <c r="A365" s="333" t="s">
        <v>734</v>
      </c>
      <c r="B365" s="301" t="s">
        <v>636</v>
      </c>
      <c r="C365" s="311" t="s">
        <v>755</v>
      </c>
      <c r="D365" s="282" t="s">
        <v>290</v>
      </c>
      <c r="E365" s="282" t="s">
        <v>290</v>
      </c>
      <c r="F365" s="298"/>
      <c r="G365" s="282" t="s">
        <v>290</v>
      </c>
      <c r="H365" s="298"/>
      <c r="I365" s="282" t="s">
        <v>290</v>
      </c>
      <c r="J365" s="298"/>
      <c r="K365" s="282" t="s">
        <v>290</v>
      </c>
      <c r="L365" s="298"/>
      <c r="M365" s="282" t="s">
        <v>290</v>
      </c>
      <c r="N365" s="298"/>
      <c r="O365" s="282" t="s">
        <v>290</v>
      </c>
      <c r="P365" s="298"/>
      <c r="Q365" s="282" t="s">
        <v>290</v>
      </c>
      <c r="R365" s="298"/>
      <c r="S365" s="282" t="s">
        <v>290</v>
      </c>
      <c r="T365" s="298"/>
      <c r="U365" s="282" t="s">
        <v>290</v>
      </c>
      <c r="V365" s="298"/>
      <c r="W365" s="282" t="s">
        <v>290</v>
      </c>
      <c r="X365" s="298"/>
      <c r="Y365" s="282" t="s">
        <v>290</v>
      </c>
      <c r="Z365" s="299" t="s">
        <v>290</v>
      </c>
      <c r="AA365" s="299" t="s">
        <v>290</v>
      </c>
    </row>
    <row r="366" spans="1:27" x14ac:dyDescent="0.25">
      <c r="A366" s="333" t="s">
        <v>735</v>
      </c>
      <c r="B366" s="301" t="s">
        <v>637</v>
      </c>
      <c r="C366" s="311" t="s">
        <v>755</v>
      </c>
      <c r="D366" s="282" t="s">
        <v>290</v>
      </c>
      <c r="E366" s="282" t="s">
        <v>290</v>
      </c>
      <c r="F366" s="298"/>
      <c r="G366" s="282" t="s">
        <v>290</v>
      </c>
      <c r="H366" s="298"/>
      <c r="I366" s="282" t="s">
        <v>290</v>
      </c>
      <c r="J366" s="298"/>
      <c r="K366" s="282" t="s">
        <v>290</v>
      </c>
      <c r="L366" s="298"/>
      <c r="M366" s="282" t="s">
        <v>290</v>
      </c>
      <c r="N366" s="298"/>
      <c r="O366" s="282" t="s">
        <v>290</v>
      </c>
      <c r="P366" s="298"/>
      <c r="Q366" s="282" t="s">
        <v>290</v>
      </c>
      <c r="R366" s="298"/>
      <c r="S366" s="282" t="s">
        <v>290</v>
      </c>
      <c r="T366" s="298"/>
      <c r="U366" s="282" t="s">
        <v>290</v>
      </c>
      <c r="V366" s="298"/>
      <c r="W366" s="282" t="s">
        <v>290</v>
      </c>
      <c r="X366" s="298"/>
      <c r="Y366" s="282" t="s">
        <v>290</v>
      </c>
      <c r="Z366" s="299" t="s">
        <v>290</v>
      </c>
      <c r="AA366" s="299" t="s">
        <v>290</v>
      </c>
    </row>
    <row r="367" spans="1:27" s="318" customFormat="1" x14ac:dyDescent="0.25">
      <c r="A367" s="331" t="s">
        <v>736</v>
      </c>
      <c r="B367" s="308" t="s">
        <v>889</v>
      </c>
      <c r="C367" s="332" t="s">
        <v>38</v>
      </c>
      <c r="D367" s="309">
        <v>1375.4</v>
      </c>
      <c r="E367" s="309">
        <v>1371.5675000000001</v>
      </c>
      <c r="F367" s="303">
        <v>1359.1</v>
      </c>
      <c r="G367" s="309">
        <v>1369.8500000000001</v>
      </c>
      <c r="H367" s="303">
        <v>1349.075</v>
      </c>
      <c r="I367" s="309">
        <v>1395.615</v>
      </c>
      <c r="J367" s="303">
        <v>1349.0749999999998</v>
      </c>
      <c r="K367" s="309">
        <v>1383.1997499999998</v>
      </c>
      <c r="L367" s="303">
        <v>1349.075</v>
      </c>
      <c r="M367" s="309">
        <f>K367</f>
        <v>1383.1997499999998</v>
      </c>
      <c r="N367" s="303">
        <v>1349.075</v>
      </c>
      <c r="O367" s="309">
        <f>M367</f>
        <v>1383.1997499999998</v>
      </c>
      <c r="P367" s="303">
        <v>1349.075</v>
      </c>
      <c r="Q367" s="309">
        <f>O367</f>
        <v>1383.1997499999998</v>
      </c>
      <c r="R367" s="303">
        <v>0</v>
      </c>
      <c r="S367" s="309">
        <f>Q367</f>
        <v>1383.1997499999998</v>
      </c>
      <c r="T367" s="303">
        <v>0</v>
      </c>
      <c r="U367" s="309">
        <f>S367</f>
        <v>1383.1997499999998</v>
      </c>
      <c r="V367" s="303">
        <v>0</v>
      </c>
      <c r="W367" s="309">
        <f>U367</f>
        <v>1383.1997499999998</v>
      </c>
      <c r="X367" s="303">
        <v>0</v>
      </c>
      <c r="Y367" s="309">
        <f>W367</f>
        <v>1383.1997499999998</v>
      </c>
      <c r="Z367" s="304" t="s">
        <v>290</v>
      </c>
      <c r="AA367" s="304" t="s">
        <v>290</v>
      </c>
    </row>
    <row r="368" spans="1:27" ht="33" customHeight="1" x14ac:dyDescent="0.25">
      <c r="A368" s="348"/>
      <c r="B368" s="349" t="s">
        <v>1159</v>
      </c>
      <c r="C368" s="350"/>
      <c r="D368" s="351"/>
      <c r="E368" s="351"/>
      <c r="F368" s="351"/>
      <c r="G368" s="351"/>
      <c r="H368" s="351"/>
      <c r="I368" s="351"/>
      <c r="J368" s="351"/>
      <c r="K368" s="351"/>
      <c r="L368" s="351"/>
      <c r="M368" s="351"/>
      <c r="N368" s="351"/>
      <c r="O368" s="351"/>
      <c r="P368" s="351"/>
      <c r="Q368" s="351"/>
      <c r="R368" s="351"/>
      <c r="S368" s="351"/>
      <c r="T368" s="351"/>
      <c r="U368" s="351"/>
      <c r="V368" s="351"/>
      <c r="W368" s="351"/>
      <c r="X368" s="351"/>
      <c r="Y368" s="351"/>
      <c r="Z368" s="351"/>
      <c r="AA368" s="351"/>
    </row>
    <row r="369" spans="1:27" ht="6.75" customHeight="1" x14ac:dyDescent="0.25">
      <c r="A369" s="339"/>
      <c r="B369" s="339"/>
      <c r="C369" s="339"/>
      <c r="D369" s="340"/>
      <c r="E369" s="340"/>
      <c r="F369" s="326"/>
      <c r="G369" s="340"/>
      <c r="H369" s="326"/>
      <c r="I369" s="340"/>
      <c r="J369" s="326"/>
      <c r="K369" s="340"/>
      <c r="L369" s="326"/>
      <c r="M369" s="340"/>
      <c r="N369" s="326"/>
      <c r="O369" s="340"/>
      <c r="P369" s="326"/>
      <c r="Q369" s="340"/>
      <c r="R369" s="326"/>
      <c r="S369" s="340"/>
      <c r="T369" s="326"/>
      <c r="U369" s="340"/>
      <c r="V369" s="326"/>
      <c r="W369" s="340"/>
      <c r="X369" s="326"/>
      <c r="Y369" s="340"/>
      <c r="Z369" s="340"/>
      <c r="AA369" s="340"/>
    </row>
    <row r="370" spans="1:27" ht="36" customHeight="1" x14ac:dyDescent="0.25">
      <c r="A370" s="381" t="s">
        <v>0</v>
      </c>
      <c r="B370" s="382" t="s">
        <v>1</v>
      </c>
      <c r="C370" s="382" t="s">
        <v>609</v>
      </c>
      <c r="D370" s="355" t="s">
        <v>1116</v>
      </c>
      <c r="E370" s="355" t="s">
        <v>1115</v>
      </c>
      <c r="F370" s="372" t="s">
        <v>1117</v>
      </c>
      <c r="G370" s="372"/>
      <c r="H370" s="373" t="s">
        <v>1118</v>
      </c>
      <c r="I370" s="373"/>
      <c r="J370" s="372" t="s">
        <v>1119</v>
      </c>
      <c r="K370" s="372"/>
      <c r="L370" s="373" t="s">
        <v>1120</v>
      </c>
      <c r="M370" s="373"/>
      <c r="N370" s="372" t="s">
        <v>1121</v>
      </c>
      <c r="O370" s="372"/>
      <c r="P370" s="373" t="s">
        <v>1122</v>
      </c>
      <c r="Q370" s="373"/>
      <c r="R370" s="373" t="s">
        <v>1123</v>
      </c>
      <c r="S370" s="373"/>
      <c r="T370" s="373" t="s">
        <v>1124</v>
      </c>
      <c r="U370" s="373"/>
      <c r="V370" s="373" t="s">
        <v>1125</v>
      </c>
      <c r="W370" s="373"/>
      <c r="X370" s="373" t="s">
        <v>1126</v>
      </c>
      <c r="Y370" s="373"/>
      <c r="Z370" s="378" t="s">
        <v>525</v>
      </c>
      <c r="AA370" s="378"/>
    </row>
    <row r="371" spans="1:27" ht="62.25" customHeight="1" x14ac:dyDescent="0.25">
      <c r="A371" s="381"/>
      <c r="B371" s="382"/>
      <c r="C371" s="382"/>
      <c r="D371" s="341" t="s">
        <v>195</v>
      </c>
      <c r="E371" s="341" t="s">
        <v>195</v>
      </c>
      <c r="F371" s="293" t="s">
        <v>1114</v>
      </c>
      <c r="G371" s="341" t="s">
        <v>195</v>
      </c>
      <c r="H371" s="293" t="s">
        <v>1114</v>
      </c>
      <c r="I371" s="293" t="s">
        <v>195</v>
      </c>
      <c r="J371" s="293" t="s">
        <v>1114</v>
      </c>
      <c r="K371" s="293" t="s">
        <v>610</v>
      </c>
      <c r="L371" s="293" t="s">
        <v>1114</v>
      </c>
      <c r="M371" s="293" t="s">
        <v>610</v>
      </c>
      <c r="N371" s="293" t="s">
        <v>1114</v>
      </c>
      <c r="O371" s="293" t="s">
        <v>610</v>
      </c>
      <c r="P371" s="293" t="s">
        <v>1114</v>
      </c>
      <c r="Q371" s="293" t="s">
        <v>610</v>
      </c>
      <c r="R371" s="293" t="s">
        <v>1114</v>
      </c>
      <c r="S371" s="293" t="s">
        <v>610</v>
      </c>
      <c r="T371" s="293" t="s">
        <v>1114</v>
      </c>
      <c r="U371" s="293" t="s">
        <v>610</v>
      </c>
      <c r="V371" s="293" t="s">
        <v>1114</v>
      </c>
      <c r="W371" s="293" t="s">
        <v>610</v>
      </c>
      <c r="X371" s="293" t="s">
        <v>1114</v>
      </c>
      <c r="Y371" s="293" t="s">
        <v>610</v>
      </c>
      <c r="Z371" s="341" t="s">
        <v>1114</v>
      </c>
      <c r="AA371" s="341" t="s">
        <v>610</v>
      </c>
    </row>
    <row r="372" spans="1:27" x14ac:dyDescent="0.25">
      <c r="A372" s="329">
        <v>1</v>
      </c>
      <c r="B372" s="330">
        <v>2</v>
      </c>
      <c r="C372" s="330">
        <v>3</v>
      </c>
      <c r="D372" s="342">
        <v>4</v>
      </c>
      <c r="E372" s="343">
        <v>5</v>
      </c>
      <c r="F372" s="330">
        <v>6</v>
      </c>
      <c r="G372" s="343">
        <v>7</v>
      </c>
      <c r="H372" s="330">
        <v>8</v>
      </c>
      <c r="I372" s="343">
        <v>9</v>
      </c>
      <c r="J372" s="330">
        <v>10</v>
      </c>
      <c r="K372" s="343">
        <v>11</v>
      </c>
      <c r="L372" s="330">
        <v>12</v>
      </c>
      <c r="M372" s="343">
        <v>13</v>
      </c>
      <c r="N372" s="330">
        <v>14</v>
      </c>
      <c r="O372" s="343">
        <v>15</v>
      </c>
      <c r="P372" s="330">
        <v>16</v>
      </c>
      <c r="Q372" s="343">
        <v>17</v>
      </c>
      <c r="R372" s="330">
        <v>18</v>
      </c>
      <c r="S372" s="343">
        <v>19</v>
      </c>
      <c r="T372" s="330">
        <v>20</v>
      </c>
      <c r="U372" s="343">
        <v>21</v>
      </c>
      <c r="V372" s="330">
        <v>22</v>
      </c>
      <c r="W372" s="343">
        <v>23</v>
      </c>
      <c r="X372" s="330">
        <v>24</v>
      </c>
      <c r="Y372" s="343">
        <v>25</v>
      </c>
      <c r="Z372" s="342">
        <v>26</v>
      </c>
      <c r="AA372" s="343">
        <v>27</v>
      </c>
    </row>
    <row r="373" spans="1:27" ht="30.75" customHeight="1" x14ac:dyDescent="0.25">
      <c r="A373" s="379" t="s">
        <v>1092</v>
      </c>
      <c r="B373" s="379"/>
      <c r="C373" s="311" t="s">
        <v>755</v>
      </c>
      <c r="D373" s="309">
        <f t="shared" ref="D373:E373" si="320">D374+D431</f>
        <v>398.00388758199972</v>
      </c>
      <c r="E373" s="309">
        <f t="shared" si="320"/>
        <v>265.40594379000004</v>
      </c>
      <c r="F373" s="309">
        <f t="shared" ref="F373" si="321">F374+F431</f>
        <v>179.87488447915314</v>
      </c>
      <c r="G373" s="282">
        <v>189.86330555744806</v>
      </c>
      <c r="H373" s="309">
        <f t="shared" ref="H373" si="322">H374+H431</f>
        <v>665.17711053212111</v>
      </c>
      <c r="I373" s="282">
        <v>542.54320867999979</v>
      </c>
      <c r="J373" s="309">
        <f t="shared" ref="J373" si="323">J374+J431</f>
        <v>526.35361057</v>
      </c>
      <c r="K373" s="282">
        <v>930.15984475041591</v>
      </c>
      <c r="L373" s="309">
        <f>L374+L431</f>
        <v>603.65210057000002</v>
      </c>
      <c r="M373" s="282">
        <v>541.20465487217598</v>
      </c>
      <c r="N373" s="309">
        <f>N374+N431</f>
        <v>641.06510057000003</v>
      </c>
      <c r="O373" s="282">
        <v>574.15320552117601</v>
      </c>
      <c r="P373" s="309">
        <f>P374+P431</f>
        <v>680.44602516792429</v>
      </c>
      <c r="Q373" s="282">
        <v>593.37261960017599</v>
      </c>
      <c r="R373" s="309">
        <f>R374+R431</f>
        <v>0</v>
      </c>
      <c r="S373" s="282">
        <v>620.78772878857603</v>
      </c>
      <c r="T373" s="309">
        <f>T374+T431</f>
        <v>0</v>
      </c>
      <c r="U373" s="282">
        <v>645.54536684061134</v>
      </c>
      <c r="V373" s="309">
        <f>V374+V431</f>
        <v>0</v>
      </c>
      <c r="W373" s="282">
        <v>671.29331041472801</v>
      </c>
      <c r="X373" s="309">
        <f>X374+X431</f>
        <v>0</v>
      </c>
      <c r="Y373" s="282">
        <v>698.07117173180927</v>
      </c>
      <c r="Z373" s="282">
        <f>F373+H373+J373+L373+N373+P373</f>
        <v>3296.5688318891989</v>
      </c>
      <c r="AA373" s="282">
        <f>I373+K373+M373+O373+Q373+S373+U373+W373+Y373+G373</f>
        <v>6006.9944167571166</v>
      </c>
    </row>
    <row r="374" spans="1:27" x14ac:dyDescent="0.25">
      <c r="A374" s="333" t="s">
        <v>16</v>
      </c>
      <c r="B374" s="319" t="s">
        <v>1066</v>
      </c>
      <c r="C374" s="311" t="s">
        <v>755</v>
      </c>
      <c r="D374" s="309">
        <f t="shared" ref="D374:E374" si="324">D375+D399+D427+D428</f>
        <v>396.4631046019997</v>
      </c>
      <c r="E374" s="309">
        <f t="shared" si="324"/>
        <v>265.40594379000004</v>
      </c>
      <c r="F374" s="309">
        <f t="shared" ref="F374" si="325">F375+F399+F427+F428</f>
        <v>179.87488447915314</v>
      </c>
      <c r="G374" s="282">
        <v>189.86330555744806</v>
      </c>
      <c r="H374" s="309">
        <f t="shared" ref="H374" si="326">H375+H399+H427+H428</f>
        <v>665.17711053212111</v>
      </c>
      <c r="I374" s="282">
        <v>542.54320867999979</v>
      </c>
      <c r="J374" s="309">
        <f t="shared" ref="J374" si="327">J375+J399+J427+J428</f>
        <v>526.35361057</v>
      </c>
      <c r="K374" s="282">
        <v>930.15984475041591</v>
      </c>
      <c r="L374" s="309">
        <f>L375+L399+L427+L428</f>
        <v>603.65210057000002</v>
      </c>
      <c r="M374" s="282">
        <v>541.20465487217598</v>
      </c>
      <c r="N374" s="309">
        <f>N375+N399+N427+N428</f>
        <v>641.06510057000003</v>
      </c>
      <c r="O374" s="282">
        <v>574.15320552117601</v>
      </c>
      <c r="P374" s="309">
        <f>P375+P399+P427+P428</f>
        <v>680.44602516792429</v>
      </c>
      <c r="Q374" s="282">
        <v>593.37261960017599</v>
      </c>
      <c r="R374" s="309">
        <f>R375+R399+R427+R428</f>
        <v>0</v>
      </c>
      <c r="S374" s="282">
        <v>620.78772878857603</v>
      </c>
      <c r="T374" s="309">
        <f>T375+T399+T427+T428</f>
        <v>0</v>
      </c>
      <c r="U374" s="282">
        <v>645.54536684061134</v>
      </c>
      <c r="V374" s="309">
        <f>V375+V399+V427+V428</f>
        <v>0</v>
      </c>
      <c r="W374" s="282">
        <v>671.29331041472801</v>
      </c>
      <c r="X374" s="309">
        <f>X375+X399+X427+X428</f>
        <v>0</v>
      </c>
      <c r="Y374" s="282">
        <v>698.07117173180927</v>
      </c>
      <c r="Z374" s="282">
        <f>F374+H374+J374+L374+N374+P374</f>
        <v>3296.5688318891989</v>
      </c>
      <c r="AA374" s="282">
        <f t="shared" ref="AA374:AA375" si="328">I374+K374+M374+O374+Q374+S374+U374+W374+Y374+G374</f>
        <v>6006.9944167571166</v>
      </c>
    </row>
    <row r="375" spans="1:27" x14ac:dyDescent="0.25">
      <c r="A375" s="333" t="s">
        <v>17</v>
      </c>
      <c r="B375" s="307" t="s">
        <v>202</v>
      </c>
      <c r="C375" s="311" t="s">
        <v>755</v>
      </c>
      <c r="D375" s="282">
        <f t="shared" ref="D375:E375" si="329">D376+D394+D398</f>
        <v>59.388957524200002</v>
      </c>
      <c r="E375" s="282">
        <f t="shared" si="329"/>
        <v>28.8024450115641</v>
      </c>
      <c r="F375" s="282">
        <f t="shared" ref="F375" si="330">F376+F394+F398</f>
        <v>14.896356998019998</v>
      </c>
      <c r="G375" s="282">
        <f t="shared" ref="G375" si="331">G382+G384+G387+G398</f>
        <v>39.729712659999997</v>
      </c>
      <c r="H375" s="282">
        <f t="shared" ref="H375" si="332">H376+H394+H398</f>
        <v>0</v>
      </c>
      <c r="I375" s="282">
        <v>23.788497758799998</v>
      </c>
      <c r="J375" s="282">
        <f t="shared" ref="J375" si="333">J376+J394+J398</f>
        <v>0</v>
      </c>
      <c r="K375" s="282">
        <v>363.72245528820002</v>
      </c>
      <c r="L375" s="282">
        <f>L376+L394+L398</f>
        <v>0</v>
      </c>
      <c r="M375" s="282">
        <v>0</v>
      </c>
      <c r="N375" s="282">
        <f>N376+N394+N398</f>
        <v>0</v>
      </c>
      <c r="O375" s="282">
        <v>0</v>
      </c>
      <c r="P375" s="282">
        <f>P376+P394+P398</f>
        <v>0</v>
      </c>
      <c r="Q375" s="282">
        <v>0</v>
      </c>
      <c r="R375" s="282">
        <f>R376+R394+R398</f>
        <v>0</v>
      </c>
      <c r="S375" s="282">
        <v>0</v>
      </c>
      <c r="T375" s="282">
        <f>T376+T394+T398</f>
        <v>0</v>
      </c>
      <c r="U375" s="282">
        <v>0</v>
      </c>
      <c r="V375" s="282">
        <f>V376+V394+V398</f>
        <v>0</v>
      </c>
      <c r="W375" s="282">
        <v>0</v>
      </c>
      <c r="X375" s="282">
        <f>X376+X394+X398</f>
        <v>0</v>
      </c>
      <c r="Y375" s="282">
        <v>0</v>
      </c>
      <c r="Z375" s="282">
        <f>F375+H375+J375+L375+N375+P375</f>
        <v>14.896356998019998</v>
      </c>
      <c r="AA375" s="282">
        <f t="shared" si="328"/>
        <v>427.24066570700006</v>
      </c>
    </row>
    <row r="376" spans="1:27" ht="31.5" x14ac:dyDescent="0.25">
      <c r="A376" s="333" t="s">
        <v>203</v>
      </c>
      <c r="B376" s="301" t="s">
        <v>976</v>
      </c>
      <c r="C376" s="311" t="s">
        <v>755</v>
      </c>
      <c r="D376" s="282">
        <f t="shared" ref="D376:E376" si="334">D377+D381+D382+D383+D384+D389+D390+D391</f>
        <v>59.388957524200002</v>
      </c>
      <c r="E376" s="282">
        <f t="shared" si="334"/>
        <v>28.8024450115641</v>
      </c>
      <c r="F376" s="282">
        <f t="shared" ref="F376" si="335">F377+F381+F382+F383+F384+F389+F390+F391</f>
        <v>14.896356998019998</v>
      </c>
      <c r="G376" s="282" t="s">
        <v>290</v>
      </c>
      <c r="H376" s="282">
        <f t="shared" ref="H376" si="336">H377+H381+H382+H383+H384+H389+H390+H391</f>
        <v>0</v>
      </c>
      <c r="I376" s="282" t="s">
        <v>290</v>
      </c>
      <c r="J376" s="282">
        <f t="shared" ref="J376" si="337">J377+J381+J382+J383+J384+J389+J390+J391</f>
        <v>0</v>
      </c>
      <c r="K376" s="282" t="s">
        <v>290</v>
      </c>
      <c r="L376" s="282">
        <f>L377+L381+L382+L383+L384+L389+L390+L391</f>
        <v>0</v>
      </c>
      <c r="M376" s="282" t="s">
        <v>290</v>
      </c>
      <c r="N376" s="282">
        <f>N377+N381+N382+N383+N384+N389+N390+N391</f>
        <v>0</v>
      </c>
      <c r="O376" s="282" t="s">
        <v>290</v>
      </c>
      <c r="P376" s="282">
        <f>P377+P381+P382+P383+P384+P389+P390+P391</f>
        <v>0</v>
      </c>
      <c r="Q376" s="282" t="s">
        <v>290</v>
      </c>
      <c r="R376" s="282">
        <f>R377+R381+R382+R383+R384+R389+R390+R391</f>
        <v>0</v>
      </c>
      <c r="S376" s="282" t="s">
        <v>290</v>
      </c>
      <c r="T376" s="282">
        <f>T377+T381+T382+T383+T384+T389+T390+T391</f>
        <v>0</v>
      </c>
      <c r="U376" s="282" t="s">
        <v>290</v>
      </c>
      <c r="V376" s="282">
        <f>V377+V381+V382+V383+V384+V389+V390+V391</f>
        <v>0</v>
      </c>
      <c r="W376" s="282" t="s">
        <v>290</v>
      </c>
      <c r="X376" s="282">
        <f>X377+X381+X382+X383+X384+X389+X390+X391</f>
        <v>0</v>
      </c>
      <c r="Y376" s="282" t="s">
        <v>290</v>
      </c>
      <c r="Z376" s="282" t="s">
        <v>290</v>
      </c>
      <c r="AA376" s="282" t="s">
        <v>290</v>
      </c>
    </row>
    <row r="377" spans="1:27" x14ac:dyDescent="0.25">
      <c r="A377" s="333" t="s">
        <v>597</v>
      </c>
      <c r="B377" s="305" t="s">
        <v>891</v>
      </c>
      <c r="C377" s="311" t="s">
        <v>755</v>
      </c>
      <c r="D377" s="282">
        <f t="shared" ref="D377:E377" si="338">D378+D379+D380</f>
        <v>0</v>
      </c>
      <c r="E377" s="282">
        <f t="shared" si="338"/>
        <v>0</v>
      </c>
      <c r="F377" s="282">
        <f t="shared" ref="F377" si="339">F378+F379+F380</f>
        <v>0</v>
      </c>
      <c r="G377" s="282" t="s">
        <v>290</v>
      </c>
      <c r="H377" s="282">
        <f t="shared" ref="H377" si="340">H378+H379+H380</f>
        <v>0</v>
      </c>
      <c r="I377" s="282" t="s">
        <v>290</v>
      </c>
      <c r="J377" s="282">
        <f t="shared" ref="J377" si="341">J378+J379+J380</f>
        <v>0</v>
      </c>
      <c r="K377" s="282" t="s">
        <v>290</v>
      </c>
      <c r="L377" s="282">
        <f>L378+L379+L380</f>
        <v>0</v>
      </c>
      <c r="M377" s="282" t="s">
        <v>290</v>
      </c>
      <c r="N377" s="282">
        <f>N378+N379+N380</f>
        <v>0</v>
      </c>
      <c r="O377" s="282" t="s">
        <v>290</v>
      </c>
      <c r="P377" s="282">
        <f>P378+P379+P380</f>
        <v>0</v>
      </c>
      <c r="Q377" s="282" t="s">
        <v>290</v>
      </c>
      <c r="R377" s="282">
        <f>R378+R379+R380</f>
        <v>0</v>
      </c>
      <c r="S377" s="282" t="s">
        <v>290</v>
      </c>
      <c r="T377" s="282">
        <f>T378+T379+T380</f>
        <v>0</v>
      </c>
      <c r="U377" s="282" t="s">
        <v>290</v>
      </c>
      <c r="V377" s="282">
        <f>V378+V379+V380</f>
        <v>0</v>
      </c>
      <c r="W377" s="282" t="s">
        <v>290</v>
      </c>
      <c r="X377" s="282">
        <f>X378+X379+X380</f>
        <v>0</v>
      </c>
      <c r="Y377" s="282" t="s">
        <v>290</v>
      </c>
      <c r="Z377" s="282" t="s">
        <v>290</v>
      </c>
      <c r="AA377" s="282" t="s">
        <v>290</v>
      </c>
    </row>
    <row r="378" spans="1:27" ht="31.5" x14ac:dyDescent="0.25">
      <c r="A378" s="333" t="s">
        <v>931</v>
      </c>
      <c r="B378" s="306" t="s">
        <v>908</v>
      </c>
      <c r="C378" s="311" t="s">
        <v>755</v>
      </c>
      <c r="D378" s="282"/>
      <c r="E378" s="282"/>
      <c r="F378" s="282"/>
      <c r="G378" s="282" t="s">
        <v>290</v>
      </c>
      <c r="H378" s="282"/>
      <c r="I378" s="282" t="s">
        <v>290</v>
      </c>
      <c r="J378" s="282"/>
      <c r="K378" s="282" t="s">
        <v>290</v>
      </c>
      <c r="L378" s="282"/>
      <c r="M378" s="282" t="s">
        <v>290</v>
      </c>
      <c r="N378" s="282"/>
      <c r="O378" s="282" t="s">
        <v>290</v>
      </c>
      <c r="P378" s="282"/>
      <c r="Q378" s="282" t="s">
        <v>290</v>
      </c>
      <c r="R378" s="282"/>
      <c r="S378" s="282" t="s">
        <v>290</v>
      </c>
      <c r="T378" s="282"/>
      <c r="U378" s="282" t="s">
        <v>290</v>
      </c>
      <c r="V378" s="282"/>
      <c r="W378" s="282" t="s">
        <v>290</v>
      </c>
      <c r="X378" s="282"/>
      <c r="Y378" s="282" t="s">
        <v>290</v>
      </c>
      <c r="Z378" s="282" t="s">
        <v>290</v>
      </c>
      <c r="AA378" s="282" t="s">
        <v>290</v>
      </c>
    </row>
    <row r="379" spans="1:27" ht="31.5" x14ac:dyDescent="0.25">
      <c r="A379" s="333" t="s">
        <v>932</v>
      </c>
      <c r="B379" s="306" t="s">
        <v>909</v>
      </c>
      <c r="C379" s="311" t="s">
        <v>755</v>
      </c>
      <c r="D379" s="282"/>
      <c r="E379" s="282"/>
      <c r="F379" s="282"/>
      <c r="G379" s="282" t="s">
        <v>290</v>
      </c>
      <c r="H379" s="282"/>
      <c r="I379" s="282" t="s">
        <v>290</v>
      </c>
      <c r="J379" s="282"/>
      <c r="K379" s="282" t="s">
        <v>290</v>
      </c>
      <c r="L379" s="282"/>
      <c r="M379" s="282" t="s">
        <v>290</v>
      </c>
      <c r="N379" s="282"/>
      <c r="O379" s="282" t="s">
        <v>290</v>
      </c>
      <c r="P379" s="282"/>
      <c r="Q379" s="282" t="s">
        <v>290</v>
      </c>
      <c r="R379" s="282"/>
      <c r="S379" s="282" t="s">
        <v>290</v>
      </c>
      <c r="T379" s="282"/>
      <c r="U379" s="282" t="s">
        <v>290</v>
      </c>
      <c r="V379" s="282"/>
      <c r="W379" s="282" t="s">
        <v>290</v>
      </c>
      <c r="X379" s="282"/>
      <c r="Y379" s="282" t="s">
        <v>290</v>
      </c>
      <c r="Z379" s="282" t="s">
        <v>290</v>
      </c>
      <c r="AA379" s="282" t="s">
        <v>290</v>
      </c>
    </row>
    <row r="380" spans="1:27" ht="31.5" x14ac:dyDescent="0.25">
      <c r="A380" s="333" t="s">
        <v>977</v>
      </c>
      <c r="B380" s="306" t="s">
        <v>894</v>
      </c>
      <c r="C380" s="311" t="s">
        <v>755</v>
      </c>
      <c r="D380" s="282"/>
      <c r="E380" s="282"/>
      <c r="F380" s="282"/>
      <c r="G380" s="282" t="s">
        <v>290</v>
      </c>
      <c r="H380" s="282"/>
      <c r="I380" s="282" t="s">
        <v>290</v>
      </c>
      <c r="J380" s="282"/>
      <c r="K380" s="282" t="s">
        <v>290</v>
      </c>
      <c r="L380" s="282"/>
      <c r="M380" s="282" t="s">
        <v>290</v>
      </c>
      <c r="N380" s="282"/>
      <c r="O380" s="282" t="s">
        <v>290</v>
      </c>
      <c r="P380" s="282"/>
      <c r="Q380" s="282" t="s">
        <v>290</v>
      </c>
      <c r="R380" s="282"/>
      <c r="S380" s="282" t="s">
        <v>290</v>
      </c>
      <c r="T380" s="282"/>
      <c r="U380" s="282" t="s">
        <v>290</v>
      </c>
      <c r="V380" s="282"/>
      <c r="W380" s="282" t="s">
        <v>290</v>
      </c>
      <c r="X380" s="282"/>
      <c r="Y380" s="282" t="s">
        <v>290</v>
      </c>
      <c r="Z380" s="282" t="s">
        <v>290</v>
      </c>
      <c r="AA380" s="282" t="s">
        <v>290</v>
      </c>
    </row>
    <row r="381" spans="1:27" x14ac:dyDescent="0.25">
      <c r="A381" s="333" t="s">
        <v>598</v>
      </c>
      <c r="B381" s="305" t="s">
        <v>1085</v>
      </c>
      <c r="C381" s="311" t="s">
        <v>755</v>
      </c>
      <c r="D381" s="282"/>
      <c r="E381" s="282"/>
      <c r="F381" s="282"/>
      <c r="G381" s="282" t="s">
        <v>290</v>
      </c>
      <c r="H381" s="282"/>
      <c r="I381" s="282" t="s">
        <v>290</v>
      </c>
      <c r="J381" s="282"/>
      <c r="K381" s="282" t="s">
        <v>290</v>
      </c>
      <c r="L381" s="282"/>
      <c r="M381" s="282" t="s">
        <v>290</v>
      </c>
      <c r="N381" s="282"/>
      <c r="O381" s="282" t="s">
        <v>290</v>
      </c>
      <c r="P381" s="282"/>
      <c r="Q381" s="282" t="s">
        <v>290</v>
      </c>
      <c r="R381" s="282"/>
      <c r="S381" s="282" t="s">
        <v>290</v>
      </c>
      <c r="T381" s="282"/>
      <c r="U381" s="282" t="s">
        <v>290</v>
      </c>
      <c r="V381" s="282"/>
      <c r="W381" s="282" t="s">
        <v>290</v>
      </c>
      <c r="X381" s="282"/>
      <c r="Y381" s="282" t="s">
        <v>290</v>
      </c>
      <c r="Z381" s="282" t="s">
        <v>290</v>
      </c>
      <c r="AA381" s="282" t="s">
        <v>290</v>
      </c>
    </row>
    <row r="382" spans="1:27" x14ac:dyDescent="0.25">
      <c r="A382" s="333" t="s">
        <v>599</v>
      </c>
      <c r="B382" s="305" t="s">
        <v>892</v>
      </c>
      <c r="C382" s="311" t="s">
        <v>755</v>
      </c>
      <c r="D382" s="282">
        <v>0</v>
      </c>
      <c r="E382" s="282">
        <v>0</v>
      </c>
      <c r="F382" s="282">
        <v>0</v>
      </c>
      <c r="G382" s="282">
        <v>0</v>
      </c>
      <c r="H382" s="282">
        <v>0</v>
      </c>
      <c r="I382" s="282">
        <v>0</v>
      </c>
      <c r="J382" s="282">
        <v>0</v>
      </c>
      <c r="K382" s="282">
        <v>251.602</v>
      </c>
      <c r="L382" s="282">
        <v>0</v>
      </c>
      <c r="M382" s="282">
        <v>0</v>
      </c>
      <c r="N382" s="282">
        <v>0</v>
      </c>
      <c r="O382" s="282">
        <v>0</v>
      </c>
      <c r="P382" s="282">
        <v>0</v>
      </c>
      <c r="Q382" s="282">
        <v>0</v>
      </c>
      <c r="R382" s="282">
        <v>0</v>
      </c>
      <c r="S382" s="282">
        <v>0</v>
      </c>
      <c r="T382" s="282">
        <v>0</v>
      </c>
      <c r="U382" s="282">
        <v>0</v>
      </c>
      <c r="V382" s="282">
        <v>0</v>
      </c>
      <c r="W382" s="282">
        <v>0</v>
      </c>
      <c r="X382" s="282">
        <v>0</v>
      </c>
      <c r="Y382" s="282">
        <v>0</v>
      </c>
      <c r="Z382" s="282">
        <f>F382+H382+J382+L382+N382+P382</f>
        <v>0</v>
      </c>
      <c r="AA382" s="282">
        <f>I382+K382+M382+O382+Q382+S382+U382+W382+Y382+G382</f>
        <v>251.602</v>
      </c>
    </row>
    <row r="383" spans="1:27" x14ac:dyDescent="0.25">
      <c r="A383" s="333" t="s">
        <v>600</v>
      </c>
      <c r="B383" s="305" t="s">
        <v>1077</v>
      </c>
      <c r="C383" s="311" t="s">
        <v>755</v>
      </c>
      <c r="D383" s="282"/>
      <c r="E383" s="282"/>
      <c r="F383" s="282"/>
      <c r="G383" s="282" t="s">
        <v>290</v>
      </c>
      <c r="H383" s="282"/>
      <c r="I383" s="282" t="s">
        <v>290</v>
      </c>
      <c r="J383" s="282"/>
      <c r="K383" s="282" t="s">
        <v>290</v>
      </c>
      <c r="L383" s="282"/>
      <c r="M383" s="282" t="s">
        <v>290</v>
      </c>
      <c r="N383" s="282"/>
      <c r="O383" s="282" t="s">
        <v>290</v>
      </c>
      <c r="P383" s="282"/>
      <c r="Q383" s="282" t="s">
        <v>290</v>
      </c>
      <c r="R383" s="282"/>
      <c r="S383" s="282" t="s">
        <v>290</v>
      </c>
      <c r="T383" s="282"/>
      <c r="U383" s="282" t="s">
        <v>290</v>
      </c>
      <c r="V383" s="282"/>
      <c r="W383" s="282" t="s">
        <v>290</v>
      </c>
      <c r="X383" s="282"/>
      <c r="Y383" s="282" t="s">
        <v>290</v>
      </c>
      <c r="Z383" s="282" t="s">
        <v>290</v>
      </c>
      <c r="AA383" s="282" t="s">
        <v>290</v>
      </c>
    </row>
    <row r="384" spans="1:27" x14ac:dyDescent="0.25">
      <c r="A384" s="333" t="s">
        <v>601</v>
      </c>
      <c r="B384" s="305" t="s">
        <v>208</v>
      </c>
      <c r="C384" s="311" t="s">
        <v>755</v>
      </c>
      <c r="D384" s="282">
        <f t="shared" ref="D384:E384" si="342">D385+D387</f>
        <v>59.388957524200002</v>
      </c>
      <c r="E384" s="282">
        <f t="shared" si="342"/>
        <v>28.8024450115641</v>
      </c>
      <c r="F384" s="282">
        <f t="shared" ref="F384" si="343">F385+F387</f>
        <v>14.896356998019998</v>
      </c>
      <c r="G384" s="282">
        <f t="shared" ref="G384" si="344">(G387)</f>
        <v>19.864856329999999</v>
      </c>
      <c r="H384" s="282">
        <f t="shared" ref="H384" si="345">H385+H387</f>
        <v>0</v>
      </c>
      <c r="I384" s="282">
        <f>(I387)</f>
        <v>23.788497758799998</v>
      </c>
      <c r="J384" s="282">
        <f t="shared" ref="J384" si="346">J385+J387</f>
        <v>0</v>
      </c>
      <c r="K384" s="282">
        <f>(K387)</f>
        <v>112.12045528820002</v>
      </c>
      <c r="L384" s="282">
        <f>L385+L387</f>
        <v>0</v>
      </c>
      <c r="M384" s="282">
        <f>(M387)</f>
        <v>0</v>
      </c>
      <c r="N384" s="282">
        <f>N385+N387</f>
        <v>0</v>
      </c>
      <c r="O384" s="282">
        <f>(O387)</f>
        <v>0</v>
      </c>
      <c r="P384" s="282">
        <f>P385+P387</f>
        <v>0</v>
      </c>
      <c r="Q384" s="282">
        <f>(Q387)</f>
        <v>0</v>
      </c>
      <c r="R384" s="282">
        <f>R385+R387</f>
        <v>0</v>
      </c>
      <c r="S384" s="282">
        <f>(S387)</f>
        <v>0</v>
      </c>
      <c r="T384" s="282">
        <f>T385+T387</f>
        <v>0</v>
      </c>
      <c r="U384" s="282">
        <f>(U387)</f>
        <v>0</v>
      </c>
      <c r="V384" s="282">
        <f>V385+V387</f>
        <v>0</v>
      </c>
      <c r="W384" s="282">
        <f>(W387)</f>
        <v>0</v>
      </c>
      <c r="X384" s="282">
        <f>X385+X387</f>
        <v>0</v>
      </c>
      <c r="Y384" s="282">
        <f>(Y387)</f>
        <v>0</v>
      </c>
      <c r="Z384" s="282">
        <f>F384+H384+J384+L384+N384+P384</f>
        <v>14.896356998019998</v>
      </c>
      <c r="AA384" s="282">
        <f>I384+K384+M384+O384+Q384+S384+U384+W384+Y384+G384</f>
        <v>155.77380937700002</v>
      </c>
    </row>
    <row r="385" spans="1:27" ht="31.5" x14ac:dyDescent="0.25">
      <c r="A385" s="333" t="s">
        <v>978</v>
      </c>
      <c r="B385" s="306" t="s">
        <v>975</v>
      </c>
      <c r="C385" s="311" t="s">
        <v>755</v>
      </c>
      <c r="D385" s="282"/>
      <c r="E385" s="282"/>
      <c r="F385" s="282">
        <v>0</v>
      </c>
      <c r="G385" s="282" t="s">
        <v>290</v>
      </c>
      <c r="H385" s="282">
        <v>0</v>
      </c>
      <c r="I385" s="282" t="s">
        <v>290</v>
      </c>
      <c r="J385" s="282">
        <v>0</v>
      </c>
      <c r="K385" s="282" t="s">
        <v>290</v>
      </c>
      <c r="L385" s="282">
        <v>0</v>
      </c>
      <c r="M385" s="282" t="s">
        <v>290</v>
      </c>
      <c r="N385" s="282">
        <v>0</v>
      </c>
      <c r="O385" s="282" t="s">
        <v>290</v>
      </c>
      <c r="P385" s="282">
        <v>0</v>
      </c>
      <c r="Q385" s="282" t="s">
        <v>290</v>
      </c>
      <c r="R385" s="282">
        <v>0</v>
      </c>
      <c r="S385" s="282" t="s">
        <v>290</v>
      </c>
      <c r="T385" s="282">
        <v>0</v>
      </c>
      <c r="U385" s="282" t="s">
        <v>290</v>
      </c>
      <c r="V385" s="282">
        <v>0</v>
      </c>
      <c r="W385" s="282" t="s">
        <v>290</v>
      </c>
      <c r="X385" s="282">
        <v>0</v>
      </c>
      <c r="Y385" s="282" t="s">
        <v>290</v>
      </c>
      <c r="Z385" s="282" t="s">
        <v>290</v>
      </c>
      <c r="AA385" s="282" t="s">
        <v>290</v>
      </c>
    </row>
    <row r="386" spans="1:27" x14ac:dyDescent="0.25">
      <c r="A386" s="333" t="s">
        <v>979</v>
      </c>
      <c r="B386" s="306" t="s">
        <v>1026</v>
      </c>
      <c r="C386" s="311" t="s">
        <v>755</v>
      </c>
      <c r="D386" s="282"/>
      <c r="E386" s="282"/>
      <c r="F386" s="282">
        <v>0</v>
      </c>
      <c r="G386" s="282" t="s">
        <v>290</v>
      </c>
      <c r="H386" s="282">
        <v>0</v>
      </c>
      <c r="I386" s="282" t="s">
        <v>290</v>
      </c>
      <c r="J386" s="282">
        <v>0</v>
      </c>
      <c r="K386" s="282" t="s">
        <v>290</v>
      </c>
      <c r="L386" s="282">
        <v>0</v>
      </c>
      <c r="M386" s="282" t="s">
        <v>290</v>
      </c>
      <c r="N386" s="282">
        <v>0</v>
      </c>
      <c r="O386" s="282" t="s">
        <v>290</v>
      </c>
      <c r="P386" s="282">
        <v>0</v>
      </c>
      <c r="Q386" s="282" t="s">
        <v>290</v>
      </c>
      <c r="R386" s="282">
        <v>0</v>
      </c>
      <c r="S386" s="282" t="s">
        <v>290</v>
      </c>
      <c r="T386" s="282">
        <v>0</v>
      </c>
      <c r="U386" s="282" t="s">
        <v>290</v>
      </c>
      <c r="V386" s="282">
        <v>0</v>
      </c>
      <c r="W386" s="282" t="s">
        <v>290</v>
      </c>
      <c r="X386" s="282">
        <v>0</v>
      </c>
      <c r="Y386" s="282" t="s">
        <v>290</v>
      </c>
      <c r="Z386" s="282" t="s">
        <v>290</v>
      </c>
      <c r="AA386" s="282" t="s">
        <v>290</v>
      </c>
    </row>
    <row r="387" spans="1:27" x14ac:dyDescent="0.25">
      <c r="A387" s="333" t="s">
        <v>980</v>
      </c>
      <c r="B387" s="306" t="s">
        <v>737</v>
      </c>
      <c r="C387" s="311" t="s">
        <v>755</v>
      </c>
      <c r="D387" s="282">
        <v>59.388957524200002</v>
      </c>
      <c r="E387" s="282">
        <v>28.8024450115641</v>
      </c>
      <c r="F387" s="282">
        <v>14.896356998019998</v>
      </c>
      <c r="G387" s="282">
        <v>19.864856329999999</v>
      </c>
      <c r="H387" s="282">
        <v>0</v>
      </c>
      <c r="I387" s="282">
        <v>23.788497758799998</v>
      </c>
      <c r="J387" s="282">
        <v>0</v>
      </c>
      <c r="K387" s="282">
        <v>112.12045528820002</v>
      </c>
      <c r="L387" s="282">
        <v>0</v>
      </c>
      <c r="M387" s="282">
        <v>0</v>
      </c>
      <c r="N387" s="282">
        <v>0</v>
      </c>
      <c r="O387" s="282">
        <v>0</v>
      </c>
      <c r="P387" s="282">
        <v>0</v>
      </c>
      <c r="Q387" s="282">
        <v>0</v>
      </c>
      <c r="R387" s="282">
        <v>0</v>
      </c>
      <c r="S387" s="282">
        <v>0</v>
      </c>
      <c r="T387" s="282">
        <v>0</v>
      </c>
      <c r="U387" s="282">
        <v>0</v>
      </c>
      <c r="V387" s="282">
        <v>0</v>
      </c>
      <c r="W387" s="282">
        <v>0</v>
      </c>
      <c r="X387" s="282">
        <v>0</v>
      </c>
      <c r="Y387" s="282">
        <v>0</v>
      </c>
      <c r="Z387" s="282">
        <f>F387+H387+J387+L387+N387+P387</f>
        <v>14.896356998019998</v>
      </c>
      <c r="AA387" s="282">
        <f t="shared" ref="AA387:AA388" si="347">I387+K387+M387+O387+Q387+S387+U387+W387+Y387+G387</f>
        <v>155.77380937700002</v>
      </c>
    </row>
    <row r="388" spans="1:27" x14ac:dyDescent="0.25">
      <c r="A388" s="333" t="s">
        <v>981</v>
      </c>
      <c r="B388" s="306" t="s">
        <v>1026</v>
      </c>
      <c r="C388" s="311" t="s">
        <v>755</v>
      </c>
      <c r="D388" s="282">
        <v>59.388957524200002</v>
      </c>
      <c r="E388" s="282">
        <v>28.8024450115641</v>
      </c>
      <c r="F388" s="282">
        <v>0</v>
      </c>
      <c r="G388" s="282">
        <v>19.864856329999999</v>
      </c>
      <c r="H388" s="282">
        <v>0</v>
      </c>
      <c r="I388" s="282">
        <v>23.788497758799998</v>
      </c>
      <c r="J388" s="282">
        <v>0</v>
      </c>
      <c r="K388" s="282">
        <v>112.12045528820002</v>
      </c>
      <c r="L388" s="282">
        <v>0</v>
      </c>
      <c r="M388" s="282">
        <v>0</v>
      </c>
      <c r="N388" s="282">
        <v>0</v>
      </c>
      <c r="O388" s="282">
        <v>0</v>
      </c>
      <c r="P388" s="282">
        <v>0</v>
      </c>
      <c r="Q388" s="282">
        <v>0</v>
      </c>
      <c r="R388" s="282">
        <v>0</v>
      </c>
      <c r="S388" s="282">
        <v>0</v>
      </c>
      <c r="T388" s="282">
        <v>0</v>
      </c>
      <c r="U388" s="282">
        <v>0</v>
      </c>
      <c r="V388" s="282">
        <v>0</v>
      </c>
      <c r="W388" s="282">
        <v>0</v>
      </c>
      <c r="X388" s="282">
        <v>0</v>
      </c>
      <c r="Y388" s="282">
        <v>0</v>
      </c>
      <c r="Z388" s="282">
        <f>F388+H388+J388+L388+N388+P388</f>
        <v>0</v>
      </c>
      <c r="AA388" s="282">
        <f t="shared" si="347"/>
        <v>155.77380937700002</v>
      </c>
    </row>
    <row r="389" spans="1:27" x14ac:dyDescent="0.25">
      <c r="A389" s="333" t="s">
        <v>602</v>
      </c>
      <c r="B389" s="305" t="s">
        <v>893</v>
      </c>
      <c r="C389" s="311" t="s">
        <v>755</v>
      </c>
      <c r="D389" s="282"/>
      <c r="E389" s="282"/>
      <c r="F389" s="282"/>
      <c r="G389" s="282" t="s">
        <v>290</v>
      </c>
      <c r="H389" s="282"/>
      <c r="I389" s="282" t="s">
        <v>290</v>
      </c>
      <c r="J389" s="282"/>
      <c r="K389" s="282" t="s">
        <v>290</v>
      </c>
      <c r="L389" s="282"/>
      <c r="M389" s="282" t="s">
        <v>290</v>
      </c>
      <c r="N389" s="282"/>
      <c r="O389" s="282" t="s">
        <v>290</v>
      </c>
      <c r="P389" s="282"/>
      <c r="Q389" s="282" t="s">
        <v>290</v>
      </c>
      <c r="R389" s="282"/>
      <c r="S389" s="282" t="s">
        <v>290</v>
      </c>
      <c r="T389" s="282"/>
      <c r="U389" s="282" t="s">
        <v>290</v>
      </c>
      <c r="V389" s="282"/>
      <c r="W389" s="282" t="s">
        <v>290</v>
      </c>
      <c r="X389" s="282"/>
      <c r="Y389" s="282" t="s">
        <v>290</v>
      </c>
      <c r="Z389" s="282" t="s">
        <v>290</v>
      </c>
      <c r="AA389" s="282" t="s">
        <v>290</v>
      </c>
    </row>
    <row r="390" spans="1:27" x14ac:dyDescent="0.25">
      <c r="A390" s="333" t="s">
        <v>622</v>
      </c>
      <c r="B390" s="305" t="s">
        <v>1082</v>
      </c>
      <c r="C390" s="311" t="s">
        <v>755</v>
      </c>
      <c r="D390" s="282"/>
      <c r="E390" s="282"/>
      <c r="F390" s="282"/>
      <c r="G390" s="282" t="s">
        <v>290</v>
      </c>
      <c r="H390" s="282"/>
      <c r="I390" s="282" t="s">
        <v>290</v>
      </c>
      <c r="J390" s="282"/>
      <c r="K390" s="282" t="s">
        <v>290</v>
      </c>
      <c r="L390" s="282"/>
      <c r="M390" s="282" t="s">
        <v>290</v>
      </c>
      <c r="N390" s="282"/>
      <c r="O390" s="282" t="s">
        <v>290</v>
      </c>
      <c r="P390" s="282"/>
      <c r="Q390" s="282" t="s">
        <v>290</v>
      </c>
      <c r="R390" s="282"/>
      <c r="S390" s="282" t="s">
        <v>290</v>
      </c>
      <c r="T390" s="282"/>
      <c r="U390" s="282" t="s">
        <v>290</v>
      </c>
      <c r="V390" s="282"/>
      <c r="W390" s="282" t="s">
        <v>290</v>
      </c>
      <c r="X390" s="282"/>
      <c r="Y390" s="282" t="s">
        <v>290</v>
      </c>
      <c r="Z390" s="282" t="s">
        <v>290</v>
      </c>
      <c r="AA390" s="282" t="s">
        <v>290</v>
      </c>
    </row>
    <row r="391" spans="1:27" ht="31.5" x14ac:dyDescent="0.25">
      <c r="A391" s="333" t="s">
        <v>920</v>
      </c>
      <c r="B391" s="305" t="s">
        <v>1067</v>
      </c>
      <c r="C391" s="311" t="s">
        <v>755</v>
      </c>
      <c r="D391" s="282">
        <f t="shared" ref="D391:E391" si="348">D392+D393</f>
        <v>0</v>
      </c>
      <c r="E391" s="282">
        <f t="shared" si="348"/>
        <v>0</v>
      </c>
      <c r="F391" s="282">
        <f t="shared" ref="F391" si="349">F392+F393</f>
        <v>0</v>
      </c>
      <c r="G391" s="282" t="s">
        <v>290</v>
      </c>
      <c r="H391" s="282">
        <f t="shared" ref="H391" si="350">H392+H393</f>
        <v>0</v>
      </c>
      <c r="I391" s="282" t="s">
        <v>290</v>
      </c>
      <c r="J391" s="282">
        <f t="shared" ref="J391" si="351">J392+J393</f>
        <v>0</v>
      </c>
      <c r="K391" s="282" t="s">
        <v>290</v>
      </c>
      <c r="L391" s="282">
        <f>L392+L393</f>
        <v>0</v>
      </c>
      <c r="M391" s="282" t="s">
        <v>290</v>
      </c>
      <c r="N391" s="282">
        <f>N392+N393</f>
        <v>0</v>
      </c>
      <c r="O391" s="282" t="s">
        <v>290</v>
      </c>
      <c r="P391" s="282">
        <f>P392+P393</f>
        <v>0</v>
      </c>
      <c r="Q391" s="282" t="s">
        <v>290</v>
      </c>
      <c r="R391" s="282">
        <f>R392+R393</f>
        <v>0</v>
      </c>
      <c r="S391" s="282" t="s">
        <v>290</v>
      </c>
      <c r="T391" s="282">
        <f>T392+T393</f>
        <v>0</v>
      </c>
      <c r="U391" s="282" t="s">
        <v>290</v>
      </c>
      <c r="V391" s="282">
        <f>V392+V393</f>
        <v>0</v>
      </c>
      <c r="W391" s="282" t="s">
        <v>290</v>
      </c>
      <c r="X391" s="282">
        <f>X392+X393</f>
        <v>0</v>
      </c>
      <c r="Y391" s="282" t="s">
        <v>290</v>
      </c>
      <c r="Z391" s="282" t="s">
        <v>290</v>
      </c>
      <c r="AA391" s="282" t="s">
        <v>290</v>
      </c>
    </row>
    <row r="392" spans="1:27" ht="18" customHeight="1" x14ac:dyDescent="0.25">
      <c r="A392" s="333" t="s">
        <v>982</v>
      </c>
      <c r="B392" s="306" t="s">
        <v>649</v>
      </c>
      <c r="C392" s="311" t="s">
        <v>755</v>
      </c>
      <c r="D392" s="282"/>
      <c r="E392" s="282"/>
      <c r="F392" s="282"/>
      <c r="G392" s="282" t="s">
        <v>290</v>
      </c>
      <c r="H392" s="282"/>
      <c r="I392" s="282" t="s">
        <v>290</v>
      </c>
      <c r="J392" s="282"/>
      <c r="K392" s="282" t="s">
        <v>290</v>
      </c>
      <c r="L392" s="282"/>
      <c r="M392" s="282" t="s">
        <v>290</v>
      </c>
      <c r="N392" s="282"/>
      <c r="O392" s="282" t="s">
        <v>290</v>
      </c>
      <c r="P392" s="282"/>
      <c r="Q392" s="282" t="s">
        <v>290</v>
      </c>
      <c r="R392" s="282"/>
      <c r="S392" s="282" t="s">
        <v>290</v>
      </c>
      <c r="T392" s="282"/>
      <c r="U392" s="282" t="s">
        <v>290</v>
      </c>
      <c r="V392" s="282"/>
      <c r="W392" s="282" t="s">
        <v>290</v>
      </c>
      <c r="X392" s="282"/>
      <c r="Y392" s="282" t="s">
        <v>290</v>
      </c>
      <c r="Z392" s="282" t="s">
        <v>290</v>
      </c>
      <c r="AA392" s="282" t="s">
        <v>290</v>
      </c>
    </row>
    <row r="393" spans="1:27" ht="18" customHeight="1" x14ac:dyDescent="0.25">
      <c r="A393" s="333" t="s">
        <v>983</v>
      </c>
      <c r="B393" s="320" t="s">
        <v>637</v>
      </c>
      <c r="C393" s="311" t="s">
        <v>755</v>
      </c>
      <c r="D393" s="282"/>
      <c r="E393" s="282"/>
      <c r="F393" s="282"/>
      <c r="G393" s="282" t="s">
        <v>290</v>
      </c>
      <c r="H393" s="282"/>
      <c r="I393" s="282" t="s">
        <v>290</v>
      </c>
      <c r="J393" s="282"/>
      <c r="K393" s="282" t="s">
        <v>290</v>
      </c>
      <c r="L393" s="282"/>
      <c r="M393" s="282" t="s">
        <v>290</v>
      </c>
      <c r="N393" s="282"/>
      <c r="O393" s="282" t="s">
        <v>290</v>
      </c>
      <c r="P393" s="282"/>
      <c r="Q393" s="282" t="s">
        <v>290</v>
      </c>
      <c r="R393" s="282"/>
      <c r="S393" s="282" t="s">
        <v>290</v>
      </c>
      <c r="T393" s="282"/>
      <c r="U393" s="282" t="s">
        <v>290</v>
      </c>
      <c r="V393" s="282"/>
      <c r="W393" s="282" t="s">
        <v>290</v>
      </c>
      <c r="X393" s="282"/>
      <c r="Y393" s="282" t="s">
        <v>290</v>
      </c>
      <c r="Z393" s="282" t="s">
        <v>290</v>
      </c>
      <c r="AA393" s="282" t="s">
        <v>290</v>
      </c>
    </row>
    <row r="394" spans="1:27" ht="31.5" x14ac:dyDescent="0.25">
      <c r="A394" s="333" t="s">
        <v>205</v>
      </c>
      <c r="B394" s="301" t="s">
        <v>1022</v>
      </c>
      <c r="C394" s="311" t="s">
        <v>755</v>
      </c>
      <c r="D394" s="282">
        <f t="shared" ref="D394:E394" si="352">D395+D396+D397</f>
        <v>0</v>
      </c>
      <c r="E394" s="282">
        <f t="shared" si="352"/>
        <v>0</v>
      </c>
      <c r="F394" s="282">
        <f t="shared" ref="F394" si="353">F395+F396+F397</f>
        <v>0</v>
      </c>
      <c r="G394" s="282" t="s">
        <v>290</v>
      </c>
      <c r="H394" s="282">
        <f t="shared" ref="H394" si="354">H395+H396+H397</f>
        <v>0</v>
      </c>
      <c r="I394" s="282" t="s">
        <v>290</v>
      </c>
      <c r="J394" s="282">
        <f t="shared" ref="J394" si="355">J395+J396+J397</f>
        <v>0</v>
      </c>
      <c r="K394" s="282" t="s">
        <v>290</v>
      </c>
      <c r="L394" s="282">
        <f>L395+L396+L397</f>
        <v>0</v>
      </c>
      <c r="M394" s="282" t="s">
        <v>290</v>
      </c>
      <c r="N394" s="282">
        <f>N395+N396+N397</f>
        <v>0</v>
      </c>
      <c r="O394" s="282" t="s">
        <v>290</v>
      </c>
      <c r="P394" s="282">
        <f>P395+P396+P397</f>
        <v>0</v>
      </c>
      <c r="Q394" s="282" t="s">
        <v>290</v>
      </c>
      <c r="R394" s="282">
        <f>R395+R396+R397</f>
        <v>0</v>
      </c>
      <c r="S394" s="282" t="s">
        <v>290</v>
      </c>
      <c r="T394" s="282">
        <f>T395+T396+T397</f>
        <v>0</v>
      </c>
      <c r="U394" s="282" t="s">
        <v>290</v>
      </c>
      <c r="V394" s="282">
        <f>V395+V396+V397</f>
        <v>0</v>
      </c>
      <c r="W394" s="282" t="s">
        <v>290</v>
      </c>
      <c r="X394" s="282">
        <f>X395+X396+X397</f>
        <v>0</v>
      </c>
      <c r="Y394" s="282" t="s">
        <v>290</v>
      </c>
      <c r="Z394" s="282" t="s">
        <v>290</v>
      </c>
      <c r="AA394" s="282" t="s">
        <v>290</v>
      </c>
    </row>
    <row r="395" spans="1:27" ht="31.5" x14ac:dyDescent="0.25">
      <c r="A395" s="333" t="s">
        <v>984</v>
      </c>
      <c r="B395" s="305" t="s">
        <v>908</v>
      </c>
      <c r="C395" s="311" t="s">
        <v>755</v>
      </c>
      <c r="D395" s="282"/>
      <c r="E395" s="282"/>
      <c r="F395" s="282"/>
      <c r="G395" s="282" t="s">
        <v>290</v>
      </c>
      <c r="H395" s="282"/>
      <c r="I395" s="282" t="s">
        <v>290</v>
      </c>
      <c r="J395" s="282"/>
      <c r="K395" s="282" t="s">
        <v>290</v>
      </c>
      <c r="L395" s="282"/>
      <c r="M395" s="282" t="s">
        <v>290</v>
      </c>
      <c r="N395" s="282"/>
      <c r="O395" s="282" t="s">
        <v>290</v>
      </c>
      <c r="P395" s="282"/>
      <c r="Q395" s="282" t="s">
        <v>290</v>
      </c>
      <c r="R395" s="282"/>
      <c r="S395" s="282" t="s">
        <v>290</v>
      </c>
      <c r="T395" s="282"/>
      <c r="U395" s="282" t="s">
        <v>290</v>
      </c>
      <c r="V395" s="282"/>
      <c r="W395" s="282" t="s">
        <v>290</v>
      </c>
      <c r="X395" s="282"/>
      <c r="Y395" s="282" t="s">
        <v>290</v>
      </c>
      <c r="Z395" s="282" t="s">
        <v>290</v>
      </c>
      <c r="AA395" s="282" t="s">
        <v>290</v>
      </c>
    </row>
    <row r="396" spans="1:27" ht="31.5" x14ac:dyDescent="0.25">
      <c r="A396" s="333" t="s">
        <v>985</v>
      </c>
      <c r="B396" s="305" t="s">
        <v>909</v>
      </c>
      <c r="C396" s="311" t="s">
        <v>755</v>
      </c>
      <c r="D396" s="282"/>
      <c r="E396" s="282"/>
      <c r="F396" s="282"/>
      <c r="G396" s="282" t="s">
        <v>290</v>
      </c>
      <c r="H396" s="282"/>
      <c r="I396" s="282" t="s">
        <v>290</v>
      </c>
      <c r="J396" s="282"/>
      <c r="K396" s="282" t="s">
        <v>290</v>
      </c>
      <c r="L396" s="282"/>
      <c r="M396" s="282" t="s">
        <v>290</v>
      </c>
      <c r="N396" s="282"/>
      <c r="O396" s="282" t="s">
        <v>290</v>
      </c>
      <c r="P396" s="282"/>
      <c r="Q396" s="282" t="s">
        <v>290</v>
      </c>
      <c r="R396" s="282"/>
      <c r="S396" s="282" t="s">
        <v>290</v>
      </c>
      <c r="T396" s="282"/>
      <c r="U396" s="282" t="s">
        <v>290</v>
      </c>
      <c r="V396" s="282"/>
      <c r="W396" s="282" t="s">
        <v>290</v>
      </c>
      <c r="X396" s="282"/>
      <c r="Y396" s="282" t="s">
        <v>290</v>
      </c>
      <c r="Z396" s="282" t="s">
        <v>290</v>
      </c>
      <c r="AA396" s="282" t="s">
        <v>290</v>
      </c>
    </row>
    <row r="397" spans="1:27" ht="31.5" x14ac:dyDescent="0.25">
      <c r="A397" s="333" t="s">
        <v>986</v>
      </c>
      <c r="B397" s="305" t="s">
        <v>894</v>
      </c>
      <c r="C397" s="311" t="s">
        <v>755</v>
      </c>
      <c r="D397" s="282"/>
      <c r="E397" s="282"/>
      <c r="F397" s="282"/>
      <c r="G397" s="282" t="s">
        <v>290</v>
      </c>
      <c r="H397" s="282"/>
      <c r="I397" s="282" t="s">
        <v>290</v>
      </c>
      <c r="J397" s="282"/>
      <c r="K397" s="282" t="s">
        <v>290</v>
      </c>
      <c r="L397" s="282"/>
      <c r="M397" s="282" t="s">
        <v>290</v>
      </c>
      <c r="N397" s="282"/>
      <c r="O397" s="282" t="s">
        <v>290</v>
      </c>
      <c r="P397" s="282"/>
      <c r="Q397" s="282" t="s">
        <v>290</v>
      </c>
      <c r="R397" s="282"/>
      <c r="S397" s="282" t="s">
        <v>290</v>
      </c>
      <c r="T397" s="282"/>
      <c r="U397" s="282" t="s">
        <v>290</v>
      </c>
      <c r="V397" s="282"/>
      <c r="W397" s="282" t="s">
        <v>290</v>
      </c>
      <c r="X397" s="282"/>
      <c r="Y397" s="282" t="s">
        <v>290</v>
      </c>
      <c r="Z397" s="282" t="s">
        <v>290</v>
      </c>
      <c r="AA397" s="282" t="s">
        <v>290</v>
      </c>
    </row>
    <row r="398" spans="1:27" x14ac:dyDescent="0.25">
      <c r="A398" s="333" t="s">
        <v>207</v>
      </c>
      <c r="B398" s="301" t="s">
        <v>502</v>
      </c>
      <c r="C398" s="311" t="s">
        <v>755</v>
      </c>
      <c r="D398" s="282">
        <v>0</v>
      </c>
      <c r="E398" s="282">
        <v>0</v>
      </c>
      <c r="F398" s="282">
        <v>0</v>
      </c>
      <c r="G398" s="282">
        <v>0</v>
      </c>
      <c r="H398" s="282">
        <v>0</v>
      </c>
      <c r="I398" s="282">
        <v>0</v>
      </c>
      <c r="J398" s="282">
        <v>0</v>
      </c>
      <c r="K398" s="282">
        <v>0</v>
      </c>
      <c r="L398" s="282">
        <v>0</v>
      </c>
      <c r="M398" s="282">
        <v>0</v>
      </c>
      <c r="N398" s="282">
        <v>0</v>
      </c>
      <c r="O398" s="282">
        <v>0</v>
      </c>
      <c r="P398" s="282">
        <v>0</v>
      </c>
      <c r="Q398" s="282">
        <v>0</v>
      </c>
      <c r="R398" s="282">
        <v>0</v>
      </c>
      <c r="S398" s="282">
        <v>0</v>
      </c>
      <c r="T398" s="282">
        <v>0</v>
      </c>
      <c r="U398" s="282">
        <v>0</v>
      </c>
      <c r="V398" s="282">
        <v>0</v>
      </c>
      <c r="W398" s="282">
        <v>0</v>
      </c>
      <c r="X398" s="282">
        <v>0</v>
      </c>
      <c r="Y398" s="282">
        <v>0</v>
      </c>
      <c r="Z398" s="282">
        <f>F398+H398+J398+L398+N398+P398</f>
        <v>0</v>
      </c>
      <c r="AA398" s="282">
        <f t="shared" ref="AA398:AA400" si="356">I398+K398+M398+O398+Q398+S398+U398+W398+Y398+G398</f>
        <v>0</v>
      </c>
    </row>
    <row r="399" spans="1:27" x14ac:dyDescent="0.25">
      <c r="A399" s="333" t="s">
        <v>18</v>
      </c>
      <c r="B399" s="307" t="s">
        <v>1068</v>
      </c>
      <c r="C399" s="311" t="s">
        <v>755</v>
      </c>
      <c r="D399" s="282">
        <f t="shared" ref="D399:E399" si="357">D400+D413+D414</f>
        <v>271.18869542796011</v>
      </c>
      <c r="E399" s="282">
        <f t="shared" si="357"/>
        <v>195.38927267669507</v>
      </c>
      <c r="F399" s="282">
        <f t="shared" ref="F399" si="358">F400+F413+F414</f>
        <v>144.76189025008352</v>
      </c>
      <c r="G399" s="282">
        <f t="shared" ref="G399" si="359">G400+G414</f>
        <v>152.09428992000002</v>
      </c>
      <c r="H399" s="282">
        <f t="shared" ref="H399" si="360">H400+H413+H414</f>
        <v>581.88910396212111</v>
      </c>
      <c r="I399" s="282">
        <v>419.62656413119987</v>
      </c>
      <c r="J399" s="282">
        <f t="shared" ref="J399" si="361">J400+J413+J414</f>
        <v>439.08957400000003</v>
      </c>
      <c r="K399" s="282">
        <v>425.54041811399998</v>
      </c>
      <c r="L399" s="282">
        <f>L400+L413+L414</f>
        <v>510.42878400000001</v>
      </c>
      <c r="M399" s="282">
        <v>457.08294693600004</v>
      </c>
      <c r="N399" s="282">
        <f>N400+N413+N414</f>
        <v>542.13471400000003</v>
      </c>
      <c r="O399" s="282">
        <v>485.00544748600004</v>
      </c>
      <c r="P399" s="282">
        <f>P400+P413+P414</f>
        <v>575.5084959050206</v>
      </c>
      <c r="Q399" s="282">
        <v>501.29308653599998</v>
      </c>
      <c r="R399" s="282">
        <f>R400+R413+R414</f>
        <v>0</v>
      </c>
      <c r="S399" s="282">
        <v>524.52622991600003</v>
      </c>
      <c r="T399" s="282">
        <f>T400+T413+T414</f>
        <v>0</v>
      </c>
      <c r="U399" s="282">
        <v>545.50727911264005</v>
      </c>
      <c r="V399" s="282">
        <f>V400+V413+V414</f>
        <v>0</v>
      </c>
      <c r="W399" s="282">
        <v>567.3275702771457</v>
      </c>
      <c r="X399" s="282">
        <f>X400+X413+X414</f>
        <v>0</v>
      </c>
      <c r="Y399" s="282">
        <v>590.02067308823155</v>
      </c>
      <c r="Z399" s="282">
        <f>F399+H399+J399+L399+N399+P399</f>
        <v>2793.8125621172253</v>
      </c>
      <c r="AA399" s="282">
        <f t="shared" si="356"/>
        <v>4668.0245055172172</v>
      </c>
    </row>
    <row r="400" spans="1:27" x14ac:dyDescent="0.25">
      <c r="A400" s="333" t="s">
        <v>217</v>
      </c>
      <c r="B400" s="301" t="s">
        <v>1069</v>
      </c>
      <c r="C400" s="311" t="s">
        <v>755</v>
      </c>
      <c r="D400" s="282">
        <f t="shared" ref="D400:E400" si="362">D401+D405+D406+D407+D408+D409+D410</f>
        <v>271.18869542796011</v>
      </c>
      <c r="E400" s="282">
        <f t="shared" si="362"/>
        <v>195.38927267669507</v>
      </c>
      <c r="F400" s="282">
        <f t="shared" ref="F400" si="363">F401+F405+F406+F407+F408+F409+F410</f>
        <v>144.76189025008352</v>
      </c>
      <c r="G400" s="282">
        <v>152.09428992000002</v>
      </c>
      <c r="H400" s="282">
        <f t="shared" ref="H400" si="364">H401+H405+H406+H407+H408+H409+H410</f>
        <v>456.73363935219407</v>
      </c>
      <c r="I400" s="282">
        <f>(I406)</f>
        <v>419.62656413119987</v>
      </c>
      <c r="J400" s="282">
        <f t="shared" ref="J400" si="365">J401+J405+J406+J407+J408+J409+J410</f>
        <v>439.08957400000003</v>
      </c>
      <c r="K400" s="282">
        <f>(K406)</f>
        <v>425.54041811399998</v>
      </c>
      <c r="L400" s="282">
        <f>L401+L405+L406+L407+L408+L409+L410</f>
        <v>510.42878400000001</v>
      </c>
      <c r="M400" s="282">
        <f>(M406)</f>
        <v>457.08294693600004</v>
      </c>
      <c r="N400" s="282">
        <f>N401+N405+N406+N407+N408+N409+N410</f>
        <v>542.13471400000003</v>
      </c>
      <c r="O400" s="282">
        <f>(O406)</f>
        <v>485.00544748600004</v>
      </c>
      <c r="P400" s="282">
        <f>P401+P405+P406+P407+P408+P409+P410</f>
        <v>575.5084959050206</v>
      </c>
      <c r="Q400" s="282">
        <f>(Q406)</f>
        <v>501.29308653599998</v>
      </c>
      <c r="R400" s="282">
        <f>R401+R405+R406+R407+R408+R409+R410</f>
        <v>0</v>
      </c>
      <c r="S400" s="282">
        <f>(S406)</f>
        <v>524.52622991600003</v>
      </c>
      <c r="T400" s="282">
        <f>T401+T405+T406+T407+T408+T409+T410</f>
        <v>0</v>
      </c>
      <c r="U400" s="282">
        <f>(U406)</f>
        <v>545.50727911264005</v>
      </c>
      <c r="V400" s="282">
        <f>V401+V405+V406+V407+V408+V409+V410</f>
        <v>0</v>
      </c>
      <c r="W400" s="282">
        <f>(W406)</f>
        <v>567.3275702771457</v>
      </c>
      <c r="X400" s="282">
        <f>X401+X405+X406+X407+X408+X409+X410</f>
        <v>0</v>
      </c>
      <c r="Y400" s="282">
        <f>(Y406)</f>
        <v>590.02067308823155</v>
      </c>
      <c r="Z400" s="282">
        <f>F400+H400+J400+L400+N400+P400</f>
        <v>2668.6570975072982</v>
      </c>
      <c r="AA400" s="282">
        <f t="shared" si="356"/>
        <v>4668.0245055172172</v>
      </c>
    </row>
    <row r="401" spans="1:27" x14ac:dyDescent="0.25">
      <c r="A401" s="333" t="s">
        <v>603</v>
      </c>
      <c r="B401" s="305" t="s">
        <v>751</v>
      </c>
      <c r="C401" s="311" t="s">
        <v>755</v>
      </c>
      <c r="D401" s="282">
        <f t="shared" ref="D401:E401" si="366">D402+D403+D404</f>
        <v>0</v>
      </c>
      <c r="E401" s="282">
        <f t="shared" si="366"/>
        <v>0</v>
      </c>
      <c r="F401" s="282">
        <f t="shared" ref="F401" si="367">F402+F403+F404</f>
        <v>0</v>
      </c>
      <c r="G401" s="282" t="s">
        <v>290</v>
      </c>
      <c r="H401" s="282">
        <f t="shared" ref="H401" si="368">H402+H403+H404</f>
        <v>0</v>
      </c>
      <c r="I401" s="282" t="s">
        <v>290</v>
      </c>
      <c r="J401" s="282">
        <f t="shared" ref="J401" si="369">J402+J403+J404</f>
        <v>0</v>
      </c>
      <c r="K401" s="282" t="s">
        <v>290</v>
      </c>
      <c r="L401" s="282">
        <f>L402+L403+L404</f>
        <v>0</v>
      </c>
      <c r="M401" s="282" t="s">
        <v>290</v>
      </c>
      <c r="N401" s="282">
        <f>N402+N403+N404</f>
        <v>0</v>
      </c>
      <c r="O401" s="282" t="s">
        <v>290</v>
      </c>
      <c r="P401" s="282">
        <f>P402+P403+P404</f>
        <v>0</v>
      </c>
      <c r="Q401" s="282" t="s">
        <v>290</v>
      </c>
      <c r="R401" s="282">
        <f>R402+R403+R404</f>
        <v>0</v>
      </c>
      <c r="S401" s="282" t="s">
        <v>290</v>
      </c>
      <c r="T401" s="282">
        <f>T402+T403+T404</f>
        <v>0</v>
      </c>
      <c r="U401" s="282" t="s">
        <v>290</v>
      </c>
      <c r="V401" s="282">
        <f>V402+V403+V404</f>
        <v>0</v>
      </c>
      <c r="W401" s="282" t="s">
        <v>290</v>
      </c>
      <c r="X401" s="282">
        <f>X402+X403+X404</f>
        <v>0</v>
      </c>
      <c r="Y401" s="282" t="s">
        <v>290</v>
      </c>
      <c r="Z401" s="282" t="s">
        <v>290</v>
      </c>
      <c r="AA401" s="282" t="s">
        <v>290</v>
      </c>
    </row>
    <row r="402" spans="1:27" ht="31.5" x14ac:dyDescent="0.25">
      <c r="A402" s="333" t="s">
        <v>933</v>
      </c>
      <c r="B402" s="305" t="s">
        <v>908</v>
      </c>
      <c r="C402" s="311" t="s">
        <v>755</v>
      </c>
      <c r="D402" s="282"/>
      <c r="E402" s="282"/>
      <c r="F402" s="282"/>
      <c r="G402" s="282" t="s">
        <v>290</v>
      </c>
      <c r="H402" s="282"/>
      <c r="I402" s="282" t="s">
        <v>290</v>
      </c>
      <c r="J402" s="282"/>
      <c r="K402" s="282" t="s">
        <v>290</v>
      </c>
      <c r="L402" s="282"/>
      <c r="M402" s="282" t="s">
        <v>290</v>
      </c>
      <c r="N402" s="282"/>
      <c r="O402" s="282" t="s">
        <v>290</v>
      </c>
      <c r="P402" s="282"/>
      <c r="Q402" s="282" t="s">
        <v>290</v>
      </c>
      <c r="R402" s="282"/>
      <c r="S402" s="282" t="s">
        <v>290</v>
      </c>
      <c r="T402" s="282"/>
      <c r="U402" s="282" t="s">
        <v>290</v>
      </c>
      <c r="V402" s="282"/>
      <c r="W402" s="282" t="s">
        <v>290</v>
      </c>
      <c r="X402" s="282"/>
      <c r="Y402" s="282" t="s">
        <v>290</v>
      </c>
      <c r="Z402" s="282" t="s">
        <v>290</v>
      </c>
      <c r="AA402" s="282" t="s">
        <v>290</v>
      </c>
    </row>
    <row r="403" spans="1:27" ht="31.5" x14ac:dyDescent="0.25">
      <c r="A403" s="333" t="s">
        <v>934</v>
      </c>
      <c r="B403" s="305" t="s">
        <v>909</v>
      </c>
      <c r="C403" s="311" t="s">
        <v>755</v>
      </c>
      <c r="D403" s="282"/>
      <c r="E403" s="282"/>
      <c r="F403" s="282"/>
      <c r="G403" s="282" t="s">
        <v>290</v>
      </c>
      <c r="H403" s="282"/>
      <c r="I403" s="282" t="s">
        <v>290</v>
      </c>
      <c r="J403" s="282"/>
      <c r="K403" s="282" t="s">
        <v>290</v>
      </c>
      <c r="L403" s="282"/>
      <c r="M403" s="282" t="s">
        <v>290</v>
      </c>
      <c r="N403" s="282"/>
      <c r="O403" s="282" t="s">
        <v>290</v>
      </c>
      <c r="P403" s="282"/>
      <c r="Q403" s="282" t="s">
        <v>290</v>
      </c>
      <c r="R403" s="282"/>
      <c r="S403" s="282" t="s">
        <v>290</v>
      </c>
      <c r="T403" s="282"/>
      <c r="U403" s="282" t="s">
        <v>290</v>
      </c>
      <c r="V403" s="282"/>
      <c r="W403" s="282" t="s">
        <v>290</v>
      </c>
      <c r="X403" s="282"/>
      <c r="Y403" s="282" t="s">
        <v>290</v>
      </c>
      <c r="Z403" s="282" t="s">
        <v>290</v>
      </c>
      <c r="AA403" s="282" t="s">
        <v>290</v>
      </c>
    </row>
    <row r="404" spans="1:27" ht="31.5" x14ac:dyDescent="0.25">
      <c r="A404" s="333" t="s">
        <v>987</v>
      </c>
      <c r="B404" s="305" t="s">
        <v>894</v>
      </c>
      <c r="C404" s="311" t="s">
        <v>755</v>
      </c>
      <c r="D404" s="282"/>
      <c r="E404" s="282"/>
      <c r="F404" s="282"/>
      <c r="G404" s="282" t="s">
        <v>290</v>
      </c>
      <c r="H404" s="282"/>
      <c r="I404" s="282" t="s">
        <v>290</v>
      </c>
      <c r="J404" s="282"/>
      <c r="K404" s="282" t="s">
        <v>290</v>
      </c>
      <c r="L404" s="282"/>
      <c r="M404" s="282" t="s">
        <v>290</v>
      </c>
      <c r="N404" s="282"/>
      <c r="O404" s="282" t="s">
        <v>290</v>
      </c>
      <c r="P404" s="282"/>
      <c r="Q404" s="282" t="s">
        <v>290</v>
      </c>
      <c r="R404" s="282"/>
      <c r="S404" s="282" t="s">
        <v>290</v>
      </c>
      <c r="T404" s="282"/>
      <c r="U404" s="282" t="s">
        <v>290</v>
      </c>
      <c r="V404" s="282"/>
      <c r="W404" s="282" t="s">
        <v>290</v>
      </c>
      <c r="X404" s="282"/>
      <c r="Y404" s="282" t="s">
        <v>290</v>
      </c>
      <c r="Z404" s="282" t="s">
        <v>290</v>
      </c>
      <c r="AA404" s="282" t="s">
        <v>290</v>
      </c>
    </row>
    <row r="405" spans="1:27" x14ac:dyDescent="0.25">
      <c r="A405" s="333" t="s">
        <v>604</v>
      </c>
      <c r="B405" s="305" t="s">
        <v>1081</v>
      </c>
      <c r="C405" s="311" t="s">
        <v>755</v>
      </c>
      <c r="D405" s="282"/>
      <c r="E405" s="282"/>
      <c r="F405" s="282"/>
      <c r="G405" s="282" t="s">
        <v>290</v>
      </c>
      <c r="H405" s="282"/>
      <c r="I405" s="282" t="s">
        <v>290</v>
      </c>
      <c r="J405" s="282"/>
      <c r="K405" s="282" t="s">
        <v>290</v>
      </c>
      <c r="L405" s="282"/>
      <c r="M405" s="282" t="s">
        <v>290</v>
      </c>
      <c r="N405" s="282"/>
      <c r="O405" s="282" t="s">
        <v>290</v>
      </c>
      <c r="P405" s="282"/>
      <c r="Q405" s="282" t="s">
        <v>290</v>
      </c>
      <c r="R405" s="282"/>
      <c r="S405" s="282" t="s">
        <v>290</v>
      </c>
      <c r="T405" s="282"/>
      <c r="U405" s="282" t="s">
        <v>290</v>
      </c>
      <c r="V405" s="282"/>
      <c r="W405" s="282" t="s">
        <v>290</v>
      </c>
      <c r="X405" s="282"/>
      <c r="Y405" s="282" t="s">
        <v>290</v>
      </c>
      <c r="Z405" s="282" t="s">
        <v>290</v>
      </c>
      <c r="AA405" s="282" t="s">
        <v>290</v>
      </c>
    </row>
    <row r="406" spans="1:27" x14ac:dyDescent="0.25">
      <c r="A406" s="333" t="s">
        <v>605</v>
      </c>
      <c r="B406" s="305" t="s">
        <v>752</v>
      </c>
      <c r="C406" s="311" t="s">
        <v>755</v>
      </c>
      <c r="D406" s="282">
        <v>271.18869542796011</v>
      </c>
      <c r="E406" s="282">
        <v>195.38927267669507</v>
      </c>
      <c r="F406" s="282">
        <v>144.76189025008352</v>
      </c>
      <c r="G406" s="282">
        <v>152.09428992000002</v>
      </c>
      <c r="H406" s="282">
        <v>456.73363935219407</v>
      </c>
      <c r="I406" s="282">
        <f>(I399-I414)</f>
        <v>419.62656413119987</v>
      </c>
      <c r="J406" s="282">
        <v>439.08957400000003</v>
      </c>
      <c r="K406" s="282">
        <f>(K399-K414)</f>
        <v>425.54041811399998</v>
      </c>
      <c r="L406" s="282">
        <v>510.42878400000001</v>
      </c>
      <c r="M406" s="282">
        <f>(M399-M414)</f>
        <v>457.08294693600004</v>
      </c>
      <c r="N406" s="282">
        <v>542.13471400000003</v>
      </c>
      <c r="O406" s="282">
        <f>(O399-O414)</f>
        <v>485.00544748600004</v>
      </c>
      <c r="P406" s="282">
        <v>575.5084959050206</v>
      </c>
      <c r="Q406" s="282">
        <f>(Q399-Q414)</f>
        <v>501.29308653599998</v>
      </c>
      <c r="R406" s="282">
        <v>0</v>
      </c>
      <c r="S406" s="282">
        <f>(S399-S414)</f>
        <v>524.52622991600003</v>
      </c>
      <c r="T406" s="282">
        <v>0</v>
      </c>
      <c r="U406" s="282">
        <f>(U399-U414)</f>
        <v>545.50727911264005</v>
      </c>
      <c r="V406" s="282">
        <v>0</v>
      </c>
      <c r="W406" s="282">
        <f>(W399-W414)</f>
        <v>567.3275702771457</v>
      </c>
      <c r="X406" s="282">
        <v>0</v>
      </c>
      <c r="Y406" s="282">
        <f>(Y399-Y414)</f>
        <v>590.02067308823155</v>
      </c>
      <c r="Z406" s="282">
        <f>F406+H406+J406+L406+N406+P406</f>
        <v>2668.6570975072982</v>
      </c>
      <c r="AA406" s="282">
        <f>I406+K406+M406+O406+Q406+S406+U406+W406+Y406+G406</f>
        <v>4668.0245055172172</v>
      </c>
    </row>
    <row r="407" spans="1:27" x14ac:dyDescent="0.25">
      <c r="A407" s="333" t="s">
        <v>606</v>
      </c>
      <c r="B407" s="305" t="s">
        <v>1075</v>
      </c>
      <c r="C407" s="311" t="s">
        <v>755</v>
      </c>
      <c r="D407" s="282"/>
      <c r="E407" s="282"/>
      <c r="F407" s="282"/>
      <c r="G407" s="282" t="s">
        <v>290</v>
      </c>
      <c r="H407" s="282"/>
      <c r="I407" s="282" t="s">
        <v>290</v>
      </c>
      <c r="J407" s="282"/>
      <c r="K407" s="282" t="s">
        <v>290</v>
      </c>
      <c r="L407" s="282"/>
      <c r="M407" s="282" t="s">
        <v>290</v>
      </c>
      <c r="N407" s="282"/>
      <c r="O407" s="282" t="s">
        <v>290</v>
      </c>
      <c r="P407" s="282"/>
      <c r="Q407" s="282" t="s">
        <v>290</v>
      </c>
      <c r="R407" s="282"/>
      <c r="S407" s="282" t="s">
        <v>290</v>
      </c>
      <c r="T407" s="282"/>
      <c r="U407" s="282" t="s">
        <v>290</v>
      </c>
      <c r="V407" s="282"/>
      <c r="W407" s="282" t="s">
        <v>290</v>
      </c>
      <c r="X407" s="282"/>
      <c r="Y407" s="282" t="s">
        <v>290</v>
      </c>
      <c r="Z407" s="282" t="s">
        <v>290</v>
      </c>
      <c r="AA407" s="282" t="s">
        <v>290</v>
      </c>
    </row>
    <row r="408" spans="1:27" x14ac:dyDescent="0.25">
      <c r="A408" s="333" t="s">
        <v>607</v>
      </c>
      <c r="B408" s="305" t="s">
        <v>754</v>
      </c>
      <c r="C408" s="311" t="s">
        <v>755</v>
      </c>
      <c r="D408" s="282"/>
      <c r="E408" s="282"/>
      <c r="F408" s="282"/>
      <c r="G408" s="282" t="s">
        <v>290</v>
      </c>
      <c r="H408" s="282"/>
      <c r="I408" s="282" t="s">
        <v>290</v>
      </c>
      <c r="J408" s="282"/>
      <c r="K408" s="282" t="s">
        <v>290</v>
      </c>
      <c r="L408" s="282"/>
      <c r="M408" s="282" t="s">
        <v>290</v>
      </c>
      <c r="N408" s="282"/>
      <c r="O408" s="282" t="s">
        <v>290</v>
      </c>
      <c r="P408" s="282"/>
      <c r="Q408" s="282" t="s">
        <v>290</v>
      </c>
      <c r="R408" s="282"/>
      <c r="S408" s="282" t="s">
        <v>290</v>
      </c>
      <c r="T408" s="282"/>
      <c r="U408" s="282" t="s">
        <v>290</v>
      </c>
      <c r="V408" s="282"/>
      <c r="W408" s="282" t="s">
        <v>290</v>
      </c>
      <c r="X408" s="282"/>
      <c r="Y408" s="282" t="s">
        <v>290</v>
      </c>
      <c r="Z408" s="282" t="s">
        <v>290</v>
      </c>
      <c r="AA408" s="282" t="s">
        <v>290</v>
      </c>
    </row>
    <row r="409" spans="1:27" x14ac:dyDescent="0.25">
      <c r="A409" s="333" t="s">
        <v>608</v>
      </c>
      <c r="B409" s="305" t="s">
        <v>1082</v>
      </c>
      <c r="C409" s="311" t="s">
        <v>755</v>
      </c>
      <c r="D409" s="282"/>
      <c r="E409" s="282"/>
      <c r="F409" s="282"/>
      <c r="G409" s="282" t="s">
        <v>290</v>
      </c>
      <c r="H409" s="282"/>
      <c r="I409" s="282" t="s">
        <v>290</v>
      </c>
      <c r="J409" s="282"/>
      <c r="K409" s="282" t="s">
        <v>290</v>
      </c>
      <c r="L409" s="282"/>
      <c r="M409" s="282" t="s">
        <v>290</v>
      </c>
      <c r="N409" s="282"/>
      <c r="O409" s="282" t="s">
        <v>290</v>
      </c>
      <c r="P409" s="282"/>
      <c r="Q409" s="282" t="s">
        <v>290</v>
      </c>
      <c r="R409" s="282"/>
      <c r="S409" s="282" t="s">
        <v>290</v>
      </c>
      <c r="T409" s="282"/>
      <c r="U409" s="282" t="s">
        <v>290</v>
      </c>
      <c r="V409" s="282"/>
      <c r="W409" s="282" t="s">
        <v>290</v>
      </c>
      <c r="X409" s="282"/>
      <c r="Y409" s="282" t="s">
        <v>290</v>
      </c>
      <c r="Z409" s="282" t="s">
        <v>290</v>
      </c>
      <c r="AA409" s="282" t="s">
        <v>290</v>
      </c>
    </row>
    <row r="410" spans="1:27" ht="31.5" x14ac:dyDescent="0.25">
      <c r="A410" s="333" t="s">
        <v>623</v>
      </c>
      <c r="B410" s="305" t="s">
        <v>1057</v>
      </c>
      <c r="C410" s="311" t="s">
        <v>755</v>
      </c>
      <c r="D410" s="282">
        <f t="shared" ref="D410:E410" si="370">D411+D412</f>
        <v>0</v>
      </c>
      <c r="E410" s="282">
        <f t="shared" si="370"/>
        <v>0</v>
      </c>
      <c r="F410" s="282">
        <f t="shared" ref="F410" si="371">F411+F412</f>
        <v>0</v>
      </c>
      <c r="G410" s="282" t="s">
        <v>290</v>
      </c>
      <c r="H410" s="282">
        <f t="shared" ref="H410" si="372">H411+H412</f>
        <v>0</v>
      </c>
      <c r="I410" s="282" t="s">
        <v>290</v>
      </c>
      <c r="J410" s="282">
        <f t="shared" ref="J410" si="373">J411+J412</f>
        <v>0</v>
      </c>
      <c r="K410" s="282" t="s">
        <v>290</v>
      </c>
      <c r="L410" s="282">
        <f>L411+L412</f>
        <v>0</v>
      </c>
      <c r="M410" s="282" t="s">
        <v>290</v>
      </c>
      <c r="N410" s="282">
        <f>N411+N412</f>
        <v>0</v>
      </c>
      <c r="O410" s="282" t="s">
        <v>290</v>
      </c>
      <c r="P410" s="282">
        <f>P411+P412</f>
        <v>0</v>
      </c>
      <c r="Q410" s="282" t="s">
        <v>290</v>
      </c>
      <c r="R410" s="282">
        <f>R411+R412</f>
        <v>0</v>
      </c>
      <c r="S410" s="282" t="s">
        <v>290</v>
      </c>
      <c r="T410" s="282">
        <f>T411+T412</f>
        <v>0</v>
      </c>
      <c r="U410" s="282" t="s">
        <v>290</v>
      </c>
      <c r="V410" s="282">
        <f>V411+V412</f>
        <v>0</v>
      </c>
      <c r="W410" s="282" t="s">
        <v>290</v>
      </c>
      <c r="X410" s="282">
        <f>X411+X412</f>
        <v>0</v>
      </c>
      <c r="Y410" s="282" t="s">
        <v>290</v>
      </c>
      <c r="Z410" s="282" t="s">
        <v>290</v>
      </c>
      <c r="AA410" s="282" t="s">
        <v>290</v>
      </c>
    </row>
    <row r="411" spans="1:27" x14ac:dyDescent="0.25">
      <c r="A411" s="333" t="s">
        <v>988</v>
      </c>
      <c r="B411" s="306" t="s">
        <v>649</v>
      </c>
      <c r="C411" s="311" t="s">
        <v>755</v>
      </c>
      <c r="D411" s="282"/>
      <c r="E411" s="282"/>
      <c r="F411" s="282"/>
      <c r="G411" s="282" t="s">
        <v>290</v>
      </c>
      <c r="H411" s="282"/>
      <c r="I411" s="282" t="s">
        <v>290</v>
      </c>
      <c r="J411" s="282"/>
      <c r="K411" s="282" t="s">
        <v>290</v>
      </c>
      <c r="L411" s="282"/>
      <c r="M411" s="282" t="s">
        <v>290</v>
      </c>
      <c r="N411" s="282"/>
      <c r="O411" s="282" t="s">
        <v>290</v>
      </c>
      <c r="P411" s="282"/>
      <c r="Q411" s="282" t="s">
        <v>290</v>
      </c>
      <c r="R411" s="282"/>
      <c r="S411" s="282" t="s">
        <v>290</v>
      </c>
      <c r="T411" s="282"/>
      <c r="U411" s="282" t="s">
        <v>290</v>
      </c>
      <c r="V411" s="282"/>
      <c r="W411" s="282" t="s">
        <v>290</v>
      </c>
      <c r="X411" s="282"/>
      <c r="Y411" s="282" t="s">
        <v>290</v>
      </c>
      <c r="Z411" s="282" t="s">
        <v>290</v>
      </c>
      <c r="AA411" s="282" t="s">
        <v>290</v>
      </c>
    </row>
    <row r="412" spans="1:27" x14ac:dyDescent="0.25">
      <c r="A412" s="333" t="s">
        <v>989</v>
      </c>
      <c r="B412" s="320" t="s">
        <v>637</v>
      </c>
      <c r="C412" s="311" t="s">
        <v>755</v>
      </c>
      <c r="D412" s="282"/>
      <c r="E412" s="282"/>
      <c r="F412" s="282"/>
      <c r="G412" s="282" t="s">
        <v>290</v>
      </c>
      <c r="H412" s="282"/>
      <c r="I412" s="282" t="s">
        <v>290</v>
      </c>
      <c r="J412" s="282"/>
      <c r="K412" s="282" t="s">
        <v>290</v>
      </c>
      <c r="L412" s="282"/>
      <c r="M412" s="282" t="s">
        <v>290</v>
      </c>
      <c r="N412" s="282"/>
      <c r="O412" s="282" t="s">
        <v>290</v>
      </c>
      <c r="P412" s="282"/>
      <c r="Q412" s="282" t="s">
        <v>290</v>
      </c>
      <c r="R412" s="282"/>
      <c r="S412" s="282" t="s">
        <v>290</v>
      </c>
      <c r="T412" s="282"/>
      <c r="U412" s="282" t="s">
        <v>290</v>
      </c>
      <c r="V412" s="282"/>
      <c r="W412" s="282" t="s">
        <v>290</v>
      </c>
      <c r="X412" s="282"/>
      <c r="Y412" s="282" t="s">
        <v>290</v>
      </c>
      <c r="Z412" s="282" t="s">
        <v>290</v>
      </c>
      <c r="AA412" s="282" t="s">
        <v>290</v>
      </c>
    </row>
    <row r="413" spans="1:27" x14ac:dyDescent="0.25">
      <c r="A413" s="333" t="s">
        <v>218</v>
      </c>
      <c r="B413" s="301" t="s">
        <v>1023</v>
      </c>
      <c r="C413" s="311" t="s">
        <v>755</v>
      </c>
      <c r="D413" s="282">
        <v>0</v>
      </c>
      <c r="E413" s="282">
        <v>0</v>
      </c>
      <c r="F413" s="282">
        <v>0</v>
      </c>
      <c r="G413" s="282">
        <v>0</v>
      </c>
      <c r="H413" s="282">
        <v>0</v>
      </c>
      <c r="I413" s="282">
        <v>0</v>
      </c>
      <c r="J413" s="282">
        <v>0</v>
      </c>
      <c r="K413" s="282">
        <v>0</v>
      </c>
      <c r="L413" s="282">
        <v>0</v>
      </c>
      <c r="M413" s="282">
        <v>0</v>
      </c>
      <c r="N413" s="282">
        <v>0</v>
      </c>
      <c r="O413" s="282">
        <v>0</v>
      </c>
      <c r="P413" s="282">
        <v>0</v>
      </c>
      <c r="Q413" s="282">
        <v>0</v>
      </c>
      <c r="R413" s="282">
        <v>0</v>
      </c>
      <c r="S413" s="282">
        <v>0</v>
      </c>
      <c r="T413" s="282">
        <v>0</v>
      </c>
      <c r="U413" s="282">
        <v>0</v>
      </c>
      <c r="V413" s="282">
        <v>0</v>
      </c>
      <c r="W413" s="282">
        <v>0</v>
      </c>
      <c r="X413" s="282">
        <v>0</v>
      </c>
      <c r="Y413" s="282">
        <v>0</v>
      </c>
      <c r="Z413" s="282">
        <f>F413+H413+J413+L413+N413+P413</f>
        <v>0</v>
      </c>
      <c r="AA413" s="282">
        <f>I413+K413+M413+O413+Q413+S413+U413+W413+Y413+G413</f>
        <v>0</v>
      </c>
    </row>
    <row r="414" spans="1:27" x14ac:dyDescent="0.25">
      <c r="A414" s="333" t="s">
        <v>220</v>
      </c>
      <c r="B414" s="301" t="s">
        <v>796</v>
      </c>
      <c r="C414" s="311" t="s">
        <v>755</v>
      </c>
      <c r="D414" s="282">
        <f>D415+D419+D420+D421+D422+D423+D424</f>
        <v>0</v>
      </c>
      <c r="E414" s="282">
        <f>E415+E419+E420+E421+E422+E423+E424</f>
        <v>0</v>
      </c>
      <c r="F414" s="282">
        <v>0</v>
      </c>
      <c r="G414" s="282">
        <f t="shared" ref="G414" si="374">G420</f>
        <v>0</v>
      </c>
      <c r="H414" s="282">
        <v>125.15546460992704</v>
      </c>
      <c r="I414" s="282">
        <f>(I420)</f>
        <v>0</v>
      </c>
      <c r="J414" s="282">
        <v>0</v>
      </c>
      <c r="K414" s="282">
        <f>(K420)</f>
        <v>0</v>
      </c>
      <c r="L414" s="282">
        <v>0</v>
      </c>
      <c r="M414" s="282">
        <f>(M420)</f>
        <v>0</v>
      </c>
      <c r="N414" s="282">
        <v>0</v>
      </c>
      <c r="O414" s="282">
        <f>(O420)</f>
        <v>0</v>
      </c>
      <c r="P414" s="282">
        <v>0</v>
      </c>
      <c r="Q414" s="282">
        <f>(Q420)</f>
        <v>0</v>
      </c>
      <c r="R414" s="282">
        <v>0</v>
      </c>
      <c r="S414" s="282">
        <f>(S420)</f>
        <v>0</v>
      </c>
      <c r="T414" s="282">
        <v>0</v>
      </c>
      <c r="U414" s="282">
        <f>(U420)</f>
        <v>0</v>
      </c>
      <c r="V414" s="282">
        <v>0</v>
      </c>
      <c r="W414" s="282">
        <f>(W420)</f>
        <v>0</v>
      </c>
      <c r="X414" s="282">
        <v>0</v>
      </c>
      <c r="Y414" s="282">
        <f>(Y420)</f>
        <v>0</v>
      </c>
      <c r="Z414" s="282">
        <f>F414+H414+J414+L414+N414+P414</f>
        <v>125.15546460992704</v>
      </c>
      <c r="AA414" s="282">
        <f>I414+K414+M414+O414+Q414+S414+U414+W414+Y414+G414</f>
        <v>0</v>
      </c>
    </row>
    <row r="415" spans="1:27" x14ac:dyDescent="0.25">
      <c r="A415" s="333" t="s">
        <v>627</v>
      </c>
      <c r="B415" s="305" t="s">
        <v>751</v>
      </c>
      <c r="C415" s="311" t="s">
        <v>755</v>
      </c>
      <c r="D415" s="282">
        <f t="shared" ref="D415:E415" si="375">D416+D417+D418</f>
        <v>0</v>
      </c>
      <c r="E415" s="282">
        <f t="shared" si="375"/>
        <v>0</v>
      </c>
      <c r="F415" s="282">
        <f t="shared" ref="F415" si="376">F416+F417+F418</f>
        <v>0</v>
      </c>
      <c r="G415" s="282" t="s">
        <v>290</v>
      </c>
      <c r="H415" s="282">
        <f t="shared" ref="H415" si="377">H416+H417+H418</f>
        <v>0</v>
      </c>
      <c r="I415" s="282" t="s">
        <v>290</v>
      </c>
      <c r="J415" s="282">
        <f t="shared" ref="J415" si="378">J416+J417+J418</f>
        <v>0</v>
      </c>
      <c r="K415" s="282" t="s">
        <v>290</v>
      </c>
      <c r="L415" s="282">
        <f>L416+L417+L418</f>
        <v>0</v>
      </c>
      <c r="M415" s="282" t="s">
        <v>290</v>
      </c>
      <c r="N415" s="282">
        <f>N416+N417+N418</f>
        <v>0</v>
      </c>
      <c r="O415" s="282" t="s">
        <v>290</v>
      </c>
      <c r="P415" s="282">
        <f>P416+P417+P418</f>
        <v>0</v>
      </c>
      <c r="Q415" s="282" t="s">
        <v>290</v>
      </c>
      <c r="R415" s="282">
        <f>R416+R417+R418</f>
        <v>0</v>
      </c>
      <c r="S415" s="282" t="s">
        <v>290</v>
      </c>
      <c r="T415" s="282">
        <f>T416+T417+T418</f>
        <v>0</v>
      </c>
      <c r="U415" s="282" t="s">
        <v>290</v>
      </c>
      <c r="V415" s="282">
        <f>V416+V417+V418</f>
        <v>0</v>
      </c>
      <c r="W415" s="282" t="s">
        <v>290</v>
      </c>
      <c r="X415" s="282">
        <f>X416+X417+X418</f>
        <v>0</v>
      </c>
      <c r="Y415" s="282" t="s">
        <v>290</v>
      </c>
      <c r="Z415" s="282" t="s">
        <v>290</v>
      </c>
      <c r="AA415" s="282" t="s">
        <v>290</v>
      </c>
    </row>
    <row r="416" spans="1:27" ht="31.5" x14ac:dyDescent="0.25">
      <c r="A416" s="333" t="s">
        <v>935</v>
      </c>
      <c r="B416" s="305" t="s">
        <v>908</v>
      </c>
      <c r="C416" s="311" t="s">
        <v>755</v>
      </c>
      <c r="D416" s="282"/>
      <c r="E416" s="282"/>
      <c r="F416" s="282"/>
      <c r="G416" s="282" t="s">
        <v>290</v>
      </c>
      <c r="H416" s="282"/>
      <c r="I416" s="282" t="s">
        <v>290</v>
      </c>
      <c r="J416" s="282"/>
      <c r="K416" s="282" t="s">
        <v>290</v>
      </c>
      <c r="L416" s="282"/>
      <c r="M416" s="282" t="s">
        <v>290</v>
      </c>
      <c r="N416" s="282"/>
      <c r="O416" s="282" t="s">
        <v>290</v>
      </c>
      <c r="P416" s="282"/>
      <c r="Q416" s="282" t="s">
        <v>290</v>
      </c>
      <c r="R416" s="282"/>
      <c r="S416" s="282" t="s">
        <v>290</v>
      </c>
      <c r="T416" s="282"/>
      <c r="U416" s="282" t="s">
        <v>290</v>
      </c>
      <c r="V416" s="282"/>
      <c r="W416" s="282" t="s">
        <v>290</v>
      </c>
      <c r="X416" s="282"/>
      <c r="Y416" s="282" t="s">
        <v>290</v>
      </c>
      <c r="Z416" s="282" t="s">
        <v>290</v>
      </c>
      <c r="AA416" s="282" t="s">
        <v>290</v>
      </c>
    </row>
    <row r="417" spans="1:27" ht="31.5" x14ac:dyDescent="0.25">
      <c r="A417" s="333" t="s">
        <v>936</v>
      </c>
      <c r="B417" s="305" t="s">
        <v>909</v>
      </c>
      <c r="C417" s="311" t="s">
        <v>755</v>
      </c>
      <c r="D417" s="282"/>
      <c r="E417" s="282"/>
      <c r="F417" s="282"/>
      <c r="G417" s="282" t="s">
        <v>290</v>
      </c>
      <c r="H417" s="282"/>
      <c r="I417" s="282" t="s">
        <v>290</v>
      </c>
      <c r="J417" s="282"/>
      <c r="K417" s="282" t="s">
        <v>290</v>
      </c>
      <c r="L417" s="282"/>
      <c r="M417" s="282" t="s">
        <v>290</v>
      </c>
      <c r="N417" s="282"/>
      <c r="O417" s="282" t="s">
        <v>290</v>
      </c>
      <c r="P417" s="282"/>
      <c r="Q417" s="282" t="s">
        <v>290</v>
      </c>
      <c r="R417" s="282"/>
      <c r="S417" s="282" t="s">
        <v>290</v>
      </c>
      <c r="T417" s="282"/>
      <c r="U417" s="282" t="s">
        <v>290</v>
      </c>
      <c r="V417" s="282"/>
      <c r="W417" s="282" t="s">
        <v>290</v>
      </c>
      <c r="X417" s="282"/>
      <c r="Y417" s="282" t="s">
        <v>290</v>
      </c>
      <c r="Z417" s="282" t="s">
        <v>290</v>
      </c>
      <c r="AA417" s="282" t="s">
        <v>290</v>
      </c>
    </row>
    <row r="418" spans="1:27" ht="31.5" x14ac:dyDescent="0.25">
      <c r="A418" s="333" t="s">
        <v>990</v>
      </c>
      <c r="B418" s="305" t="s">
        <v>894</v>
      </c>
      <c r="C418" s="311" t="s">
        <v>755</v>
      </c>
      <c r="D418" s="282"/>
      <c r="E418" s="282"/>
      <c r="F418" s="282"/>
      <c r="G418" s="282" t="s">
        <v>290</v>
      </c>
      <c r="H418" s="282"/>
      <c r="I418" s="282" t="s">
        <v>290</v>
      </c>
      <c r="J418" s="282"/>
      <c r="K418" s="282" t="s">
        <v>290</v>
      </c>
      <c r="L418" s="282"/>
      <c r="M418" s="282" t="s">
        <v>290</v>
      </c>
      <c r="N418" s="282"/>
      <c r="O418" s="282" t="s">
        <v>290</v>
      </c>
      <c r="P418" s="282"/>
      <c r="Q418" s="282" t="s">
        <v>290</v>
      </c>
      <c r="R418" s="282"/>
      <c r="S418" s="282" t="s">
        <v>290</v>
      </c>
      <c r="T418" s="282"/>
      <c r="U418" s="282" t="s">
        <v>290</v>
      </c>
      <c r="V418" s="282"/>
      <c r="W418" s="282" t="s">
        <v>290</v>
      </c>
      <c r="X418" s="282"/>
      <c r="Y418" s="282" t="s">
        <v>290</v>
      </c>
      <c r="Z418" s="282" t="s">
        <v>290</v>
      </c>
      <c r="AA418" s="282" t="s">
        <v>290</v>
      </c>
    </row>
    <row r="419" spans="1:27" x14ac:dyDescent="0.25">
      <c r="A419" s="333" t="s">
        <v>628</v>
      </c>
      <c r="B419" s="305" t="s">
        <v>1081</v>
      </c>
      <c r="C419" s="311" t="s">
        <v>755</v>
      </c>
      <c r="D419" s="282"/>
      <c r="E419" s="282"/>
      <c r="F419" s="282"/>
      <c r="G419" s="282" t="s">
        <v>290</v>
      </c>
      <c r="H419" s="282"/>
      <c r="I419" s="282" t="s">
        <v>290</v>
      </c>
      <c r="J419" s="282"/>
      <c r="K419" s="282" t="s">
        <v>290</v>
      </c>
      <c r="L419" s="282"/>
      <c r="M419" s="282" t="s">
        <v>290</v>
      </c>
      <c r="N419" s="282"/>
      <c r="O419" s="282" t="s">
        <v>290</v>
      </c>
      <c r="P419" s="282"/>
      <c r="Q419" s="282" t="s">
        <v>290</v>
      </c>
      <c r="R419" s="282"/>
      <c r="S419" s="282" t="s">
        <v>290</v>
      </c>
      <c r="T419" s="282"/>
      <c r="U419" s="282" t="s">
        <v>290</v>
      </c>
      <c r="V419" s="282"/>
      <c r="W419" s="282" t="s">
        <v>290</v>
      </c>
      <c r="X419" s="282"/>
      <c r="Y419" s="282" t="s">
        <v>290</v>
      </c>
      <c r="Z419" s="282" t="s">
        <v>290</v>
      </c>
      <c r="AA419" s="282" t="s">
        <v>290</v>
      </c>
    </row>
    <row r="420" spans="1:27" x14ac:dyDescent="0.25">
      <c r="A420" s="333" t="s">
        <v>629</v>
      </c>
      <c r="B420" s="305" t="s">
        <v>752</v>
      </c>
      <c r="C420" s="311" t="s">
        <v>755</v>
      </c>
      <c r="D420" s="282">
        <v>0</v>
      </c>
      <c r="E420" s="282">
        <v>0</v>
      </c>
      <c r="F420" s="282">
        <f>F414</f>
        <v>0</v>
      </c>
      <c r="G420" s="282">
        <v>0</v>
      </c>
      <c r="H420" s="282">
        <f>H414</f>
        <v>125.15546460992704</v>
      </c>
      <c r="I420" s="282">
        <v>0</v>
      </c>
      <c r="J420" s="282">
        <f>J414</f>
        <v>0</v>
      </c>
      <c r="K420" s="282">
        <v>0</v>
      </c>
      <c r="L420" s="282">
        <f>L414</f>
        <v>0</v>
      </c>
      <c r="M420" s="282">
        <v>0</v>
      </c>
      <c r="N420" s="282">
        <f>N414</f>
        <v>0</v>
      </c>
      <c r="O420" s="282">
        <v>0</v>
      </c>
      <c r="P420" s="282">
        <f>P414</f>
        <v>0</v>
      </c>
      <c r="Q420" s="282">
        <v>0</v>
      </c>
      <c r="R420" s="282">
        <f>R414</f>
        <v>0</v>
      </c>
      <c r="S420" s="282">
        <v>0</v>
      </c>
      <c r="T420" s="282">
        <f>T414</f>
        <v>0</v>
      </c>
      <c r="U420" s="282">
        <v>0</v>
      </c>
      <c r="V420" s="282">
        <f>V414</f>
        <v>0</v>
      </c>
      <c r="W420" s="282">
        <v>0</v>
      </c>
      <c r="X420" s="282">
        <f>X414</f>
        <v>0</v>
      </c>
      <c r="Y420" s="282">
        <v>0</v>
      </c>
      <c r="Z420" s="282">
        <f>F420+H420+J420+L420+N420+P420</f>
        <v>125.15546460992704</v>
      </c>
      <c r="AA420" s="282">
        <f>I420+K420+M420+O420+Q420+S420+U420+W420+Y420+G420</f>
        <v>0</v>
      </c>
    </row>
    <row r="421" spans="1:27" x14ac:dyDescent="0.25">
      <c r="A421" s="333" t="s">
        <v>630</v>
      </c>
      <c r="B421" s="305" t="s">
        <v>1075</v>
      </c>
      <c r="C421" s="311" t="s">
        <v>755</v>
      </c>
      <c r="D421" s="282"/>
      <c r="E421" s="282"/>
      <c r="F421" s="282"/>
      <c r="G421" s="282" t="s">
        <v>290</v>
      </c>
      <c r="H421" s="282"/>
      <c r="I421" s="282" t="s">
        <v>290</v>
      </c>
      <c r="J421" s="282"/>
      <c r="K421" s="282" t="s">
        <v>290</v>
      </c>
      <c r="L421" s="282"/>
      <c r="M421" s="282" t="s">
        <v>290</v>
      </c>
      <c r="N421" s="282"/>
      <c r="O421" s="282" t="s">
        <v>290</v>
      </c>
      <c r="P421" s="282"/>
      <c r="Q421" s="282" t="s">
        <v>290</v>
      </c>
      <c r="R421" s="282"/>
      <c r="S421" s="282" t="s">
        <v>290</v>
      </c>
      <c r="T421" s="282"/>
      <c r="U421" s="282" t="s">
        <v>290</v>
      </c>
      <c r="V421" s="282"/>
      <c r="W421" s="282" t="s">
        <v>290</v>
      </c>
      <c r="X421" s="282"/>
      <c r="Y421" s="282" t="s">
        <v>290</v>
      </c>
      <c r="Z421" s="282" t="s">
        <v>290</v>
      </c>
      <c r="AA421" s="282" t="s">
        <v>290</v>
      </c>
    </row>
    <row r="422" spans="1:27" x14ac:dyDescent="0.25">
      <c r="A422" s="333" t="s">
        <v>631</v>
      </c>
      <c r="B422" s="305" t="s">
        <v>754</v>
      </c>
      <c r="C422" s="311" t="s">
        <v>755</v>
      </c>
      <c r="D422" s="282"/>
      <c r="E422" s="282"/>
      <c r="F422" s="282"/>
      <c r="G422" s="282" t="s">
        <v>290</v>
      </c>
      <c r="H422" s="282"/>
      <c r="I422" s="282" t="s">
        <v>290</v>
      </c>
      <c r="J422" s="282"/>
      <c r="K422" s="282" t="s">
        <v>290</v>
      </c>
      <c r="L422" s="282"/>
      <c r="M422" s="282" t="s">
        <v>290</v>
      </c>
      <c r="N422" s="282"/>
      <c r="O422" s="282" t="s">
        <v>290</v>
      </c>
      <c r="P422" s="282"/>
      <c r="Q422" s="282" t="s">
        <v>290</v>
      </c>
      <c r="R422" s="282"/>
      <c r="S422" s="282" t="s">
        <v>290</v>
      </c>
      <c r="T422" s="282"/>
      <c r="U422" s="282" t="s">
        <v>290</v>
      </c>
      <c r="V422" s="282"/>
      <c r="W422" s="282" t="s">
        <v>290</v>
      </c>
      <c r="X422" s="282"/>
      <c r="Y422" s="282" t="s">
        <v>290</v>
      </c>
      <c r="Z422" s="282" t="s">
        <v>290</v>
      </c>
      <c r="AA422" s="282" t="s">
        <v>290</v>
      </c>
    </row>
    <row r="423" spans="1:27" x14ac:dyDescent="0.25">
      <c r="A423" s="333" t="s">
        <v>632</v>
      </c>
      <c r="B423" s="305" t="s">
        <v>1082</v>
      </c>
      <c r="C423" s="311" t="s">
        <v>755</v>
      </c>
      <c r="D423" s="282"/>
      <c r="E423" s="282"/>
      <c r="F423" s="282"/>
      <c r="G423" s="282" t="s">
        <v>290</v>
      </c>
      <c r="H423" s="282"/>
      <c r="I423" s="282" t="s">
        <v>290</v>
      </c>
      <c r="J423" s="282"/>
      <c r="K423" s="282" t="s">
        <v>290</v>
      </c>
      <c r="L423" s="282"/>
      <c r="M423" s="282" t="s">
        <v>290</v>
      </c>
      <c r="N423" s="282"/>
      <c r="O423" s="282" t="s">
        <v>290</v>
      </c>
      <c r="P423" s="282"/>
      <c r="Q423" s="282" t="s">
        <v>290</v>
      </c>
      <c r="R423" s="282"/>
      <c r="S423" s="282" t="s">
        <v>290</v>
      </c>
      <c r="T423" s="282"/>
      <c r="U423" s="282" t="s">
        <v>290</v>
      </c>
      <c r="V423" s="282"/>
      <c r="W423" s="282" t="s">
        <v>290</v>
      </c>
      <c r="X423" s="282"/>
      <c r="Y423" s="282" t="s">
        <v>290</v>
      </c>
      <c r="Z423" s="282" t="s">
        <v>290</v>
      </c>
      <c r="AA423" s="282" t="s">
        <v>290</v>
      </c>
    </row>
    <row r="424" spans="1:27" ht="31.5" x14ac:dyDescent="0.25">
      <c r="A424" s="333" t="s">
        <v>633</v>
      </c>
      <c r="B424" s="305" t="s">
        <v>1057</v>
      </c>
      <c r="C424" s="311" t="s">
        <v>755</v>
      </c>
      <c r="D424" s="282">
        <f t="shared" ref="D424:E424" si="379">D425+D426</f>
        <v>0</v>
      </c>
      <c r="E424" s="282">
        <f t="shared" si="379"/>
        <v>0</v>
      </c>
      <c r="F424" s="282">
        <f t="shared" ref="F424" si="380">F425+F426</f>
        <v>0</v>
      </c>
      <c r="G424" s="282" t="s">
        <v>290</v>
      </c>
      <c r="H424" s="282">
        <f t="shared" ref="H424" si="381">H425+H426</f>
        <v>0</v>
      </c>
      <c r="I424" s="282" t="s">
        <v>290</v>
      </c>
      <c r="J424" s="282">
        <f t="shared" ref="J424" si="382">J425+J426</f>
        <v>0</v>
      </c>
      <c r="K424" s="282" t="s">
        <v>290</v>
      </c>
      <c r="L424" s="282">
        <f>L425+L426</f>
        <v>0</v>
      </c>
      <c r="M424" s="282" t="s">
        <v>290</v>
      </c>
      <c r="N424" s="282">
        <f>N425+N426</f>
        <v>0</v>
      </c>
      <c r="O424" s="282" t="s">
        <v>290</v>
      </c>
      <c r="P424" s="282">
        <f>P425+P426</f>
        <v>0</v>
      </c>
      <c r="Q424" s="282" t="s">
        <v>290</v>
      </c>
      <c r="R424" s="282">
        <f>R425+R426</f>
        <v>0</v>
      </c>
      <c r="S424" s="282" t="s">
        <v>290</v>
      </c>
      <c r="T424" s="282">
        <f>T425+T426</f>
        <v>0</v>
      </c>
      <c r="U424" s="282" t="s">
        <v>290</v>
      </c>
      <c r="V424" s="282">
        <f>V425+V426</f>
        <v>0</v>
      </c>
      <c r="W424" s="282" t="s">
        <v>290</v>
      </c>
      <c r="X424" s="282">
        <f>X425+X426</f>
        <v>0</v>
      </c>
      <c r="Y424" s="282" t="s">
        <v>290</v>
      </c>
      <c r="Z424" s="282" t="s">
        <v>290</v>
      </c>
      <c r="AA424" s="282" t="s">
        <v>290</v>
      </c>
    </row>
    <row r="425" spans="1:27" x14ac:dyDescent="0.25">
      <c r="A425" s="333" t="s">
        <v>991</v>
      </c>
      <c r="B425" s="320" t="s">
        <v>649</v>
      </c>
      <c r="C425" s="311" t="s">
        <v>755</v>
      </c>
      <c r="D425" s="282"/>
      <c r="E425" s="282"/>
      <c r="F425" s="282"/>
      <c r="G425" s="282" t="s">
        <v>290</v>
      </c>
      <c r="H425" s="282"/>
      <c r="I425" s="282" t="s">
        <v>290</v>
      </c>
      <c r="J425" s="282"/>
      <c r="K425" s="282" t="s">
        <v>290</v>
      </c>
      <c r="L425" s="282"/>
      <c r="M425" s="282" t="s">
        <v>290</v>
      </c>
      <c r="N425" s="282"/>
      <c r="O425" s="282" t="s">
        <v>290</v>
      </c>
      <c r="P425" s="282"/>
      <c r="Q425" s="282" t="s">
        <v>290</v>
      </c>
      <c r="R425" s="282"/>
      <c r="S425" s="282" t="s">
        <v>290</v>
      </c>
      <c r="T425" s="282"/>
      <c r="U425" s="282" t="s">
        <v>290</v>
      </c>
      <c r="V425" s="282"/>
      <c r="W425" s="282" t="s">
        <v>290</v>
      </c>
      <c r="X425" s="282"/>
      <c r="Y425" s="282" t="s">
        <v>290</v>
      </c>
      <c r="Z425" s="282" t="s">
        <v>290</v>
      </c>
      <c r="AA425" s="282" t="s">
        <v>290</v>
      </c>
    </row>
    <row r="426" spans="1:27" x14ac:dyDescent="0.25">
      <c r="A426" s="333" t="s">
        <v>992</v>
      </c>
      <c r="B426" s="320" t="s">
        <v>637</v>
      </c>
      <c r="C426" s="311" t="s">
        <v>755</v>
      </c>
      <c r="D426" s="282"/>
      <c r="E426" s="282"/>
      <c r="F426" s="282"/>
      <c r="G426" s="282" t="s">
        <v>290</v>
      </c>
      <c r="H426" s="282"/>
      <c r="I426" s="282" t="s">
        <v>290</v>
      </c>
      <c r="J426" s="282"/>
      <c r="K426" s="282" t="s">
        <v>290</v>
      </c>
      <c r="L426" s="282"/>
      <c r="M426" s="282" t="s">
        <v>290</v>
      </c>
      <c r="N426" s="282"/>
      <c r="O426" s="282" t="s">
        <v>290</v>
      </c>
      <c r="P426" s="282"/>
      <c r="Q426" s="282" t="s">
        <v>290</v>
      </c>
      <c r="R426" s="282"/>
      <c r="S426" s="282" t="s">
        <v>290</v>
      </c>
      <c r="T426" s="282"/>
      <c r="U426" s="282" t="s">
        <v>290</v>
      </c>
      <c r="V426" s="282"/>
      <c r="W426" s="282" t="s">
        <v>290</v>
      </c>
      <c r="X426" s="282"/>
      <c r="Y426" s="282" t="s">
        <v>290</v>
      </c>
      <c r="Z426" s="282" t="s">
        <v>290</v>
      </c>
      <c r="AA426" s="282" t="s">
        <v>290</v>
      </c>
    </row>
    <row r="427" spans="1:27" x14ac:dyDescent="0.25">
      <c r="A427" s="333" t="s">
        <v>21</v>
      </c>
      <c r="B427" s="307" t="s">
        <v>993</v>
      </c>
      <c r="C427" s="311" t="s">
        <v>755</v>
      </c>
      <c r="D427" s="282">
        <v>64.380366899839601</v>
      </c>
      <c r="E427" s="282">
        <v>39.900042981740903</v>
      </c>
      <c r="F427" s="282">
        <v>18.870500656153599</v>
      </c>
      <c r="G427" s="282">
        <v>16.558022740000002</v>
      </c>
      <c r="H427" s="282">
        <v>81.941869999999994</v>
      </c>
      <c r="I427" s="282">
        <v>95.274342650000008</v>
      </c>
      <c r="J427" s="282">
        <v>85.917899999999989</v>
      </c>
      <c r="K427" s="282">
        <v>124.16952386052</v>
      </c>
      <c r="L427" s="282">
        <v>91.877179999999996</v>
      </c>
      <c r="M427" s="282">
        <v>82.274930448479992</v>
      </c>
      <c r="N427" s="282">
        <v>97.584249999999997</v>
      </c>
      <c r="O427" s="282">
        <v>87.300980547479995</v>
      </c>
      <c r="P427" s="282">
        <v>103.59152926290372</v>
      </c>
      <c r="Q427" s="282">
        <v>90.232755576479988</v>
      </c>
      <c r="R427" s="282">
        <v>0</v>
      </c>
      <c r="S427" s="282">
        <v>94.414721384879996</v>
      </c>
      <c r="T427" s="282">
        <v>0</v>
      </c>
      <c r="U427" s="282">
        <v>98.191310240275214</v>
      </c>
      <c r="V427" s="282">
        <v>0</v>
      </c>
      <c r="W427" s="282">
        <v>102.11896264988623</v>
      </c>
      <c r="X427" s="282">
        <v>0</v>
      </c>
      <c r="Y427" s="282">
        <v>106.20372115588169</v>
      </c>
      <c r="Z427" s="282">
        <f>F427+H427+J427+L427+N427+P427</f>
        <v>479.78322991905725</v>
      </c>
      <c r="AA427" s="282">
        <f t="shared" ref="AA427:AA428" si="383">I427+K427+M427+O427+Q427+S427+U427+W427+Y427+G427</f>
        <v>896.73927125388309</v>
      </c>
    </row>
    <row r="428" spans="1:27" x14ac:dyDescent="0.25">
      <c r="A428" s="333" t="s">
        <v>39</v>
      </c>
      <c r="B428" s="307" t="s">
        <v>329</v>
      </c>
      <c r="C428" s="311" t="s">
        <v>755</v>
      </c>
      <c r="D428" s="282">
        <v>1.50508475</v>
      </c>
      <c r="E428" s="282">
        <v>1.3141831199999998</v>
      </c>
      <c r="F428" s="282">
        <v>1.3461365748959999</v>
      </c>
      <c r="G428" s="282">
        <v>1.3461365674479999</v>
      </c>
      <c r="H428" s="282">
        <v>1.3461365699999999</v>
      </c>
      <c r="I428" s="282">
        <v>3.8538041400000003</v>
      </c>
      <c r="J428" s="282">
        <v>1.3461365699999999</v>
      </c>
      <c r="K428" s="282">
        <v>16.727447487696001</v>
      </c>
      <c r="L428" s="282">
        <v>1.3461365699999999</v>
      </c>
      <c r="M428" s="282">
        <v>1.8467774876959999</v>
      </c>
      <c r="N428" s="282">
        <v>1.3461365699999999</v>
      </c>
      <c r="O428" s="282">
        <v>1.8467774876959999</v>
      </c>
      <c r="P428" s="282">
        <v>1.3460000000000001</v>
      </c>
      <c r="Q428" s="282">
        <v>1.8467774876959999</v>
      </c>
      <c r="R428" s="282">
        <v>0</v>
      </c>
      <c r="S428" s="282">
        <v>1.8467774876959999</v>
      </c>
      <c r="T428" s="282">
        <v>0</v>
      </c>
      <c r="U428" s="282">
        <v>1.8467774876959999</v>
      </c>
      <c r="V428" s="282">
        <v>0</v>
      </c>
      <c r="W428" s="282">
        <v>1.8467774876959999</v>
      </c>
      <c r="X428" s="282">
        <v>0</v>
      </c>
      <c r="Y428" s="282">
        <v>1.8467774876959999</v>
      </c>
      <c r="Z428" s="282">
        <f>F428+H428+J428+L428+N428+P428</f>
        <v>8.0766828548959992</v>
      </c>
      <c r="AA428" s="282">
        <f t="shared" si="383"/>
        <v>34.854830609015991</v>
      </c>
    </row>
    <row r="429" spans="1:27" x14ac:dyDescent="0.25">
      <c r="A429" s="333" t="s">
        <v>74</v>
      </c>
      <c r="B429" s="301" t="s">
        <v>921</v>
      </c>
      <c r="C429" s="311" t="s">
        <v>755</v>
      </c>
      <c r="D429" s="282">
        <v>0</v>
      </c>
      <c r="E429" s="282">
        <v>0</v>
      </c>
      <c r="F429" s="282">
        <v>0</v>
      </c>
      <c r="G429" s="282">
        <v>0</v>
      </c>
      <c r="H429" s="282">
        <v>0</v>
      </c>
      <c r="I429" s="282">
        <v>0</v>
      </c>
      <c r="J429" s="282">
        <v>0</v>
      </c>
      <c r="K429" s="282">
        <v>0</v>
      </c>
      <c r="L429" s="282">
        <v>0</v>
      </c>
      <c r="M429" s="282">
        <v>0</v>
      </c>
      <c r="N429" s="282">
        <v>0</v>
      </c>
      <c r="O429" s="282">
        <v>0</v>
      </c>
      <c r="P429" s="282">
        <v>0</v>
      </c>
      <c r="Q429" s="282">
        <v>0</v>
      </c>
      <c r="R429" s="282">
        <v>0</v>
      </c>
      <c r="S429" s="282">
        <v>0</v>
      </c>
      <c r="T429" s="282">
        <v>0</v>
      </c>
      <c r="U429" s="282">
        <v>0</v>
      </c>
      <c r="V429" s="282">
        <v>0</v>
      </c>
      <c r="W429" s="282">
        <v>0</v>
      </c>
      <c r="X429" s="282">
        <v>0</v>
      </c>
      <c r="Y429" s="282">
        <v>0</v>
      </c>
      <c r="Z429" s="282">
        <f t="shared" ref="Z429:Z430" si="384">F429+H429+J429+L429+N429+P429</f>
        <v>0</v>
      </c>
      <c r="AA429" s="282">
        <f t="shared" ref="AA429:AA430" si="385">I429+K429+M429+O429+Q429+S429+U429+W429+Y429+G429</f>
        <v>0</v>
      </c>
    </row>
    <row r="430" spans="1:27" x14ac:dyDescent="0.25">
      <c r="A430" s="333" t="s">
        <v>624</v>
      </c>
      <c r="B430" s="301" t="s">
        <v>625</v>
      </c>
      <c r="C430" s="311" t="s">
        <v>755</v>
      </c>
      <c r="D430" s="282"/>
      <c r="E430" s="282"/>
      <c r="F430" s="282">
        <v>0</v>
      </c>
      <c r="G430" s="282">
        <v>0</v>
      </c>
      <c r="H430" s="282">
        <v>0</v>
      </c>
      <c r="I430" s="282">
        <v>0</v>
      </c>
      <c r="J430" s="282">
        <v>0</v>
      </c>
      <c r="K430" s="282">
        <v>0</v>
      </c>
      <c r="L430" s="282">
        <v>0</v>
      </c>
      <c r="M430" s="282">
        <v>0</v>
      </c>
      <c r="N430" s="282">
        <v>0</v>
      </c>
      <c r="O430" s="282">
        <v>0</v>
      </c>
      <c r="P430" s="282">
        <v>0</v>
      </c>
      <c r="Q430" s="282">
        <v>0</v>
      </c>
      <c r="R430" s="282">
        <v>0</v>
      </c>
      <c r="S430" s="282">
        <v>0</v>
      </c>
      <c r="T430" s="282">
        <v>0</v>
      </c>
      <c r="U430" s="282">
        <v>0</v>
      </c>
      <c r="V430" s="282">
        <v>0</v>
      </c>
      <c r="W430" s="282">
        <v>0</v>
      </c>
      <c r="X430" s="282">
        <v>0</v>
      </c>
      <c r="Y430" s="282">
        <v>0</v>
      </c>
      <c r="Z430" s="282">
        <f t="shared" si="384"/>
        <v>0</v>
      </c>
      <c r="AA430" s="282">
        <f t="shared" si="385"/>
        <v>0</v>
      </c>
    </row>
    <row r="431" spans="1:27" ht="15.75" customHeight="1" x14ac:dyDescent="0.25">
      <c r="A431" s="333" t="s">
        <v>19</v>
      </c>
      <c r="B431" s="319" t="s">
        <v>225</v>
      </c>
      <c r="C431" s="311" t="s">
        <v>755</v>
      </c>
      <c r="D431" s="309">
        <f t="shared" ref="D431:E431" si="386">D432+D433+D434+D435+D436+D441+D442</f>
        <v>1.5407829800000037</v>
      </c>
      <c r="E431" s="309">
        <f t="shared" si="386"/>
        <v>0</v>
      </c>
      <c r="F431" s="309">
        <f t="shared" ref="F431" si="387">F432+F433+F434+F435+F436+F441+F442</f>
        <v>0</v>
      </c>
      <c r="G431" s="282">
        <f t="shared" ref="G431:U431" si="388">G433</f>
        <v>0</v>
      </c>
      <c r="H431" s="309">
        <f t="shared" ref="H431" si="389">H432+H433+H434+H435+H436+H441+H442</f>
        <v>0</v>
      </c>
      <c r="I431" s="282">
        <f t="shared" ref="I431" si="390">I433</f>
        <v>0</v>
      </c>
      <c r="J431" s="309">
        <f t="shared" ref="J431" si="391">J432+J433+J434+J435+J436+J441+J442</f>
        <v>0</v>
      </c>
      <c r="K431" s="282">
        <f t="shared" ref="K431" si="392">K433</f>
        <v>0</v>
      </c>
      <c r="L431" s="309">
        <f>L432+L433+L434+L435+L436+L441+L442</f>
        <v>0</v>
      </c>
      <c r="M431" s="282">
        <f t="shared" ref="M431" si="393">M433</f>
        <v>0</v>
      </c>
      <c r="N431" s="309">
        <f>N432+N433+N434+N435+N436+N441+N442</f>
        <v>0</v>
      </c>
      <c r="O431" s="282">
        <f t="shared" ref="O431" si="394">O433</f>
        <v>0</v>
      </c>
      <c r="P431" s="309">
        <f>P432+P433+P434+P435+P436+P441+P442</f>
        <v>0</v>
      </c>
      <c r="Q431" s="282">
        <f t="shared" ref="Q431" si="395">Q433</f>
        <v>0</v>
      </c>
      <c r="R431" s="309">
        <f>R432+R433+R434+R435+R436+R441+R442</f>
        <v>0</v>
      </c>
      <c r="S431" s="282">
        <f t="shared" ref="S431" si="396">S433</f>
        <v>0</v>
      </c>
      <c r="T431" s="309">
        <f>T432+T433+T434+T435+T436+T441+T442</f>
        <v>0</v>
      </c>
      <c r="U431" s="282">
        <f t="shared" si="388"/>
        <v>0</v>
      </c>
      <c r="V431" s="309">
        <f>V432+V433+V434+V435+V436+V441+V442</f>
        <v>0</v>
      </c>
      <c r="W431" s="282">
        <f t="shared" ref="W431" si="397">W433</f>
        <v>0</v>
      </c>
      <c r="X431" s="309">
        <f>X432+X433+X434+X435+X436+X441+X442</f>
        <v>0</v>
      </c>
      <c r="Y431" s="282">
        <f t="shared" ref="Y431" si="398">Y433</f>
        <v>0</v>
      </c>
      <c r="Z431" s="282">
        <f t="shared" ref="Z431" si="399">F431+H431+J431+L431+N431+P431</f>
        <v>0</v>
      </c>
      <c r="AA431" s="282">
        <f>I431+K431+M431+O431+Q431+S431+U431+W431+Y431+G431</f>
        <v>0</v>
      </c>
    </row>
    <row r="432" spans="1:27" x14ac:dyDescent="0.25">
      <c r="A432" s="333" t="s">
        <v>23</v>
      </c>
      <c r="B432" s="307" t="s">
        <v>226</v>
      </c>
      <c r="C432" s="311" t="s">
        <v>755</v>
      </c>
      <c r="D432" s="282">
        <v>0</v>
      </c>
      <c r="E432" s="282">
        <v>0</v>
      </c>
      <c r="F432" s="282">
        <v>0</v>
      </c>
      <c r="G432" s="282">
        <v>0</v>
      </c>
      <c r="H432" s="282">
        <v>0</v>
      </c>
      <c r="I432" s="282">
        <v>0</v>
      </c>
      <c r="J432" s="282">
        <v>0</v>
      </c>
      <c r="K432" s="282">
        <v>0</v>
      </c>
      <c r="L432" s="282">
        <v>0</v>
      </c>
      <c r="M432" s="282">
        <v>0</v>
      </c>
      <c r="N432" s="282">
        <v>0</v>
      </c>
      <c r="O432" s="282">
        <v>0</v>
      </c>
      <c r="P432" s="282">
        <v>0</v>
      </c>
      <c r="Q432" s="282">
        <v>0</v>
      </c>
      <c r="R432" s="282">
        <v>0</v>
      </c>
      <c r="S432" s="282">
        <v>0</v>
      </c>
      <c r="T432" s="282">
        <v>0</v>
      </c>
      <c r="U432" s="282">
        <v>0</v>
      </c>
      <c r="V432" s="282">
        <v>0</v>
      </c>
      <c r="W432" s="282">
        <v>0</v>
      </c>
      <c r="X432" s="282">
        <v>0</v>
      </c>
      <c r="Y432" s="282">
        <v>0</v>
      </c>
      <c r="Z432" s="282">
        <f t="shared" ref="Z432:Z433" si="400">F432+H432+J432+L432+N432+P432</f>
        <v>0</v>
      </c>
      <c r="AA432" s="282">
        <f>I432+K432+M432+O432+Q432+S432+U432+W432+Y432+G432</f>
        <v>0</v>
      </c>
    </row>
    <row r="433" spans="1:27" x14ac:dyDescent="0.25">
      <c r="A433" s="333" t="s">
        <v>24</v>
      </c>
      <c r="B433" s="307" t="s">
        <v>227</v>
      </c>
      <c r="C433" s="311" t="s">
        <v>755</v>
      </c>
      <c r="D433" s="282">
        <v>0</v>
      </c>
      <c r="E433" s="282">
        <v>0</v>
      </c>
      <c r="F433" s="282">
        <v>0</v>
      </c>
      <c r="G433" s="282">
        <v>0</v>
      </c>
      <c r="H433" s="282">
        <v>0</v>
      </c>
      <c r="I433" s="282">
        <v>0</v>
      </c>
      <c r="J433" s="282">
        <v>0</v>
      </c>
      <c r="K433" s="282">
        <v>0</v>
      </c>
      <c r="L433" s="282">
        <v>0</v>
      </c>
      <c r="M433" s="282">
        <v>0</v>
      </c>
      <c r="N433" s="282">
        <v>0</v>
      </c>
      <c r="O433" s="282">
        <v>0</v>
      </c>
      <c r="P433" s="282">
        <v>0</v>
      </c>
      <c r="Q433" s="282">
        <v>0</v>
      </c>
      <c r="R433" s="282">
        <v>0</v>
      </c>
      <c r="S433" s="282">
        <v>0</v>
      </c>
      <c r="T433" s="282">
        <v>0</v>
      </c>
      <c r="U433" s="282">
        <v>0</v>
      </c>
      <c r="V433" s="282">
        <v>0</v>
      </c>
      <c r="W433" s="282">
        <v>0</v>
      </c>
      <c r="X433" s="282">
        <v>0</v>
      </c>
      <c r="Y433" s="282">
        <v>0</v>
      </c>
      <c r="Z433" s="282">
        <f t="shared" si="400"/>
        <v>0</v>
      </c>
      <c r="AA433" s="282">
        <f>I433+K433+M433+O433+Q433+S433+U433+W433+Y433+G433</f>
        <v>0</v>
      </c>
    </row>
    <row r="434" spans="1:27" x14ac:dyDescent="0.25">
      <c r="A434" s="333" t="s">
        <v>30</v>
      </c>
      <c r="B434" s="307" t="s">
        <v>1112</v>
      </c>
      <c r="C434" s="311" t="s">
        <v>755</v>
      </c>
      <c r="D434" s="282"/>
      <c r="E434" s="282"/>
      <c r="F434" s="282"/>
      <c r="G434" s="282">
        <v>0</v>
      </c>
      <c r="H434" s="282"/>
      <c r="I434" s="282">
        <v>0</v>
      </c>
      <c r="J434" s="282"/>
      <c r="K434" s="282">
        <v>0</v>
      </c>
      <c r="L434" s="282"/>
      <c r="M434" s="282">
        <v>0</v>
      </c>
      <c r="N434" s="282"/>
      <c r="O434" s="282">
        <v>0</v>
      </c>
      <c r="P434" s="282"/>
      <c r="Q434" s="282">
        <v>0</v>
      </c>
      <c r="R434" s="282"/>
      <c r="S434" s="282">
        <v>0</v>
      </c>
      <c r="T434" s="282"/>
      <c r="U434" s="282">
        <v>0</v>
      </c>
      <c r="V434" s="282"/>
      <c r="W434" s="282">
        <v>0</v>
      </c>
      <c r="X434" s="282"/>
      <c r="Y434" s="282">
        <v>0</v>
      </c>
      <c r="Z434" s="282">
        <f t="shared" ref="Z434:Z442" si="401">F434+H434+J434+L434+N434+P434</f>
        <v>0</v>
      </c>
      <c r="AA434" s="282">
        <f t="shared" ref="AA434:AA442" si="402">I434+K434+M434+O434+Q434+S434+U434+W434+Y434+G434</f>
        <v>0</v>
      </c>
    </row>
    <row r="435" spans="1:27" x14ac:dyDescent="0.25">
      <c r="A435" s="333" t="s">
        <v>40</v>
      </c>
      <c r="B435" s="307" t="s">
        <v>228</v>
      </c>
      <c r="C435" s="311" t="s">
        <v>755</v>
      </c>
      <c r="D435" s="282">
        <v>0</v>
      </c>
      <c r="E435" s="282">
        <v>0</v>
      </c>
      <c r="F435" s="282">
        <v>0</v>
      </c>
      <c r="G435" s="282">
        <v>0</v>
      </c>
      <c r="H435" s="282">
        <v>0</v>
      </c>
      <c r="I435" s="282">
        <v>0</v>
      </c>
      <c r="J435" s="282">
        <v>0</v>
      </c>
      <c r="K435" s="282">
        <v>0</v>
      </c>
      <c r="L435" s="282">
        <v>0</v>
      </c>
      <c r="M435" s="282">
        <v>0</v>
      </c>
      <c r="N435" s="282">
        <v>0</v>
      </c>
      <c r="O435" s="282">
        <v>0</v>
      </c>
      <c r="P435" s="282">
        <v>0</v>
      </c>
      <c r="Q435" s="282">
        <v>0</v>
      </c>
      <c r="R435" s="282">
        <v>0</v>
      </c>
      <c r="S435" s="282">
        <v>0</v>
      </c>
      <c r="T435" s="282">
        <v>0</v>
      </c>
      <c r="U435" s="282">
        <v>0</v>
      </c>
      <c r="V435" s="282">
        <v>0</v>
      </c>
      <c r="W435" s="282">
        <v>0</v>
      </c>
      <c r="X435" s="282">
        <v>0</v>
      </c>
      <c r="Y435" s="282">
        <v>0</v>
      </c>
      <c r="Z435" s="282">
        <f t="shared" si="401"/>
        <v>0</v>
      </c>
      <c r="AA435" s="282">
        <f t="shared" si="402"/>
        <v>0</v>
      </c>
    </row>
    <row r="436" spans="1:27" x14ac:dyDescent="0.25">
      <c r="A436" s="333" t="s">
        <v>41</v>
      </c>
      <c r="B436" s="307" t="s">
        <v>229</v>
      </c>
      <c r="C436" s="311" t="s">
        <v>755</v>
      </c>
      <c r="D436" s="282">
        <f t="shared" ref="D436:E436" si="403">D437+D439</f>
        <v>0</v>
      </c>
      <c r="E436" s="282">
        <f t="shared" si="403"/>
        <v>0</v>
      </c>
      <c r="F436" s="282">
        <f t="shared" ref="F436" si="404">F437+F439</f>
        <v>0</v>
      </c>
      <c r="G436" s="282">
        <v>0</v>
      </c>
      <c r="H436" s="282">
        <f t="shared" ref="H436" si="405">H437+H439</f>
        <v>0</v>
      </c>
      <c r="I436" s="282">
        <v>0</v>
      </c>
      <c r="J436" s="282">
        <f t="shared" ref="J436" si="406">J437+J439</f>
        <v>0</v>
      </c>
      <c r="K436" s="282">
        <v>0</v>
      </c>
      <c r="L436" s="282">
        <f>L437+L439</f>
        <v>0</v>
      </c>
      <c r="M436" s="282">
        <v>0</v>
      </c>
      <c r="N436" s="282">
        <f>N437+N439</f>
        <v>0</v>
      </c>
      <c r="O436" s="282">
        <v>0</v>
      </c>
      <c r="P436" s="282">
        <f>P437+P439</f>
        <v>0</v>
      </c>
      <c r="Q436" s="282">
        <v>0</v>
      </c>
      <c r="R436" s="282">
        <f>R437+R439</f>
        <v>0</v>
      </c>
      <c r="S436" s="282">
        <v>0</v>
      </c>
      <c r="T436" s="282">
        <f>T437+T439</f>
        <v>0</v>
      </c>
      <c r="U436" s="282">
        <v>0</v>
      </c>
      <c r="V436" s="282">
        <f>V437+V439</f>
        <v>0</v>
      </c>
      <c r="W436" s="282">
        <v>0</v>
      </c>
      <c r="X436" s="282">
        <f>X437+X439</f>
        <v>0</v>
      </c>
      <c r="Y436" s="282">
        <v>0</v>
      </c>
      <c r="Z436" s="282">
        <f t="shared" si="401"/>
        <v>0</v>
      </c>
      <c r="AA436" s="282">
        <f t="shared" si="402"/>
        <v>0</v>
      </c>
    </row>
    <row r="437" spans="1:27" x14ac:dyDescent="0.25">
      <c r="A437" s="333" t="s">
        <v>116</v>
      </c>
      <c r="B437" s="301" t="s">
        <v>626</v>
      </c>
      <c r="C437" s="311" t="s">
        <v>755</v>
      </c>
      <c r="D437" s="282"/>
      <c r="E437" s="282"/>
      <c r="F437" s="282">
        <v>0</v>
      </c>
      <c r="G437" s="282">
        <v>0</v>
      </c>
      <c r="H437" s="282">
        <v>0</v>
      </c>
      <c r="I437" s="282">
        <v>0</v>
      </c>
      <c r="J437" s="282">
        <v>0</v>
      </c>
      <c r="K437" s="282">
        <v>0</v>
      </c>
      <c r="L437" s="282">
        <v>0</v>
      </c>
      <c r="M437" s="282">
        <v>0</v>
      </c>
      <c r="N437" s="282">
        <v>0</v>
      </c>
      <c r="O437" s="282">
        <v>0</v>
      </c>
      <c r="P437" s="282">
        <v>0</v>
      </c>
      <c r="Q437" s="282">
        <v>0</v>
      </c>
      <c r="R437" s="282">
        <v>0</v>
      </c>
      <c r="S437" s="282">
        <v>0</v>
      </c>
      <c r="T437" s="282">
        <v>0</v>
      </c>
      <c r="U437" s="282">
        <v>0</v>
      </c>
      <c r="V437" s="282">
        <v>0</v>
      </c>
      <c r="W437" s="282">
        <v>0</v>
      </c>
      <c r="X437" s="282">
        <v>0</v>
      </c>
      <c r="Y437" s="282">
        <v>0</v>
      </c>
      <c r="Z437" s="282">
        <f t="shared" si="401"/>
        <v>0</v>
      </c>
      <c r="AA437" s="282">
        <f t="shared" si="402"/>
        <v>0</v>
      </c>
    </row>
    <row r="438" spans="1:27" ht="31.5" x14ac:dyDescent="0.25">
      <c r="A438" s="333" t="s">
        <v>746</v>
      </c>
      <c r="B438" s="305" t="s">
        <v>738</v>
      </c>
      <c r="C438" s="311" t="s">
        <v>755</v>
      </c>
      <c r="D438" s="282"/>
      <c r="E438" s="282"/>
      <c r="F438" s="282">
        <v>0</v>
      </c>
      <c r="G438" s="282">
        <v>0</v>
      </c>
      <c r="H438" s="282">
        <v>0</v>
      </c>
      <c r="I438" s="282">
        <v>0</v>
      </c>
      <c r="J438" s="282">
        <v>0</v>
      </c>
      <c r="K438" s="282">
        <v>0</v>
      </c>
      <c r="L438" s="282">
        <v>0</v>
      </c>
      <c r="M438" s="282">
        <v>0</v>
      </c>
      <c r="N438" s="282">
        <v>0</v>
      </c>
      <c r="O438" s="282">
        <v>0</v>
      </c>
      <c r="P438" s="282">
        <v>0</v>
      </c>
      <c r="Q438" s="282">
        <v>0</v>
      </c>
      <c r="R438" s="282">
        <v>0</v>
      </c>
      <c r="S438" s="282">
        <v>0</v>
      </c>
      <c r="T438" s="282">
        <v>0</v>
      </c>
      <c r="U438" s="282">
        <v>0</v>
      </c>
      <c r="V438" s="282">
        <v>0</v>
      </c>
      <c r="W438" s="282">
        <v>0</v>
      </c>
      <c r="X438" s="282">
        <v>0</v>
      </c>
      <c r="Y438" s="282">
        <v>0</v>
      </c>
      <c r="Z438" s="282">
        <f t="shared" si="401"/>
        <v>0</v>
      </c>
      <c r="AA438" s="282">
        <f t="shared" si="402"/>
        <v>0</v>
      </c>
    </row>
    <row r="439" spans="1:27" x14ac:dyDescent="0.25">
      <c r="A439" s="333" t="s">
        <v>800</v>
      </c>
      <c r="B439" s="301" t="s">
        <v>745</v>
      </c>
      <c r="C439" s="311" t="s">
        <v>755</v>
      </c>
      <c r="D439" s="282"/>
      <c r="E439" s="282"/>
      <c r="F439" s="282">
        <v>0</v>
      </c>
      <c r="G439" s="282">
        <v>0</v>
      </c>
      <c r="H439" s="282">
        <v>0</v>
      </c>
      <c r="I439" s="282">
        <v>0</v>
      </c>
      <c r="J439" s="282">
        <v>0</v>
      </c>
      <c r="K439" s="282">
        <v>0</v>
      </c>
      <c r="L439" s="282">
        <v>0</v>
      </c>
      <c r="M439" s="282">
        <v>0</v>
      </c>
      <c r="N439" s="282">
        <v>0</v>
      </c>
      <c r="O439" s="282">
        <v>0</v>
      </c>
      <c r="P439" s="282">
        <v>0</v>
      </c>
      <c r="Q439" s="282">
        <v>0</v>
      </c>
      <c r="R439" s="282">
        <v>0</v>
      </c>
      <c r="S439" s="282">
        <v>0</v>
      </c>
      <c r="T439" s="282">
        <v>0</v>
      </c>
      <c r="U439" s="282">
        <v>0</v>
      </c>
      <c r="V439" s="282">
        <v>0</v>
      </c>
      <c r="W439" s="282">
        <v>0</v>
      </c>
      <c r="X439" s="282">
        <v>0</v>
      </c>
      <c r="Y439" s="282">
        <v>0</v>
      </c>
      <c r="Z439" s="282">
        <f t="shared" si="401"/>
        <v>0</v>
      </c>
      <c r="AA439" s="282">
        <f t="shared" si="402"/>
        <v>0</v>
      </c>
    </row>
    <row r="440" spans="1:27" ht="31.5" x14ac:dyDescent="0.25">
      <c r="A440" s="333" t="s">
        <v>801</v>
      </c>
      <c r="B440" s="305" t="s">
        <v>747</v>
      </c>
      <c r="C440" s="311" t="s">
        <v>755</v>
      </c>
      <c r="D440" s="282"/>
      <c r="E440" s="282"/>
      <c r="F440" s="282">
        <v>0</v>
      </c>
      <c r="G440" s="282">
        <v>0</v>
      </c>
      <c r="H440" s="282">
        <v>0</v>
      </c>
      <c r="I440" s="282">
        <v>0</v>
      </c>
      <c r="J440" s="282">
        <v>0</v>
      </c>
      <c r="K440" s="282">
        <v>0</v>
      </c>
      <c r="L440" s="282">
        <v>0</v>
      </c>
      <c r="M440" s="282">
        <v>0</v>
      </c>
      <c r="N440" s="282">
        <v>0</v>
      </c>
      <c r="O440" s="282">
        <v>0</v>
      </c>
      <c r="P440" s="282">
        <v>0</v>
      </c>
      <c r="Q440" s="282">
        <v>0</v>
      </c>
      <c r="R440" s="282">
        <v>0</v>
      </c>
      <c r="S440" s="282">
        <v>0</v>
      </c>
      <c r="T440" s="282">
        <v>0</v>
      </c>
      <c r="U440" s="282">
        <v>0</v>
      </c>
      <c r="V440" s="282">
        <v>0</v>
      </c>
      <c r="W440" s="282">
        <v>0</v>
      </c>
      <c r="X440" s="282">
        <v>0</v>
      </c>
      <c r="Y440" s="282">
        <v>0</v>
      </c>
      <c r="Z440" s="282">
        <f t="shared" si="401"/>
        <v>0</v>
      </c>
      <c r="AA440" s="282">
        <f t="shared" si="402"/>
        <v>0</v>
      </c>
    </row>
    <row r="441" spans="1:27" x14ac:dyDescent="0.25">
      <c r="A441" s="333" t="s">
        <v>42</v>
      </c>
      <c r="B441" s="307" t="s">
        <v>235</v>
      </c>
      <c r="C441" s="311" t="s">
        <v>755</v>
      </c>
      <c r="D441" s="282"/>
      <c r="E441" s="282"/>
      <c r="F441" s="282">
        <v>0</v>
      </c>
      <c r="G441" s="282">
        <v>0</v>
      </c>
      <c r="H441" s="282">
        <v>0</v>
      </c>
      <c r="I441" s="282">
        <v>0</v>
      </c>
      <c r="J441" s="282">
        <v>0</v>
      </c>
      <c r="K441" s="282">
        <v>0</v>
      </c>
      <c r="L441" s="282">
        <v>0</v>
      </c>
      <c r="M441" s="282">
        <v>0</v>
      </c>
      <c r="N441" s="282">
        <v>0</v>
      </c>
      <c r="O441" s="282">
        <v>0</v>
      </c>
      <c r="P441" s="282">
        <v>0</v>
      </c>
      <c r="Q441" s="282">
        <v>0</v>
      </c>
      <c r="R441" s="282">
        <v>0</v>
      </c>
      <c r="S441" s="282">
        <v>0</v>
      </c>
      <c r="T441" s="282">
        <v>0</v>
      </c>
      <c r="U441" s="282">
        <v>0</v>
      </c>
      <c r="V441" s="282">
        <v>0</v>
      </c>
      <c r="W441" s="282">
        <v>0</v>
      </c>
      <c r="X441" s="282">
        <v>0</v>
      </c>
      <c r="Y441" s="282">
        <v>0</v>
      </c>
      <c r="Z441" s="282">
        <f t="shared" si="401"/>
        <v>0</v>
      </c>
      <c r="AA441" s="282">
        <f t="shared" si="402"/>
        <v>0</v>
      </c>
    </row>
    <row r="442" spans="1:27" x14ac:dyDescent="0.25">
      <c r="A442" s="333" t="s">
        <v>43</v>
      </c>
      <c r="B442" s="307" t="s">
        <v>236</v>
      </c>
      <c r="C442" s="311" t="s">
        <v>755</v>
      </c>
      <c r="D442" s="282">
        <v>1.5407829800000037</v>
      </c>
      <c r="E442" s="282">
        <v>0</v>
      </c>
      <c r="F442" s="282">
        <v>0</v>
      </c>
      <c r="G442" s="282">
        <v>0</v>
      </c>
      <c r="H442" s="282">
        <v>0</v>
      </c>
      <c r="I442" s="282">
        <v>0</v>
      </c>
      <c r="J442" s="282">
        <v>0</v>
      </c>
      <c r="K442" s="282">
        <v>0</v>
      </c>
      <c r="L442" s="282">
        <v>0</v>
      </c>
      <c r="M442" s="282">
        <v>0</v>
      </c>
      <c r="N442" s="282">
        <v>0</v>
      </c>
      <c r="O442" s="282">
        <v>0</v>
      </c>
      <c r="P442" s="282">
        <v>0</v>
      </c>
      <c r="Q442" s="282">
        <v>0</v>
      </c>
      <c r="R442" s="282">
        <v>0</v>
      </c>
      <c r="S442" s="282">
        <v>0</v>
      </c>
      <c r="T442" s="282">
        <v>0</v>
      </c>
      <c r="U442" s="282">
        <v>0</v>
      </c>
      <c r="V442" s="282">
        <v>0</v>
      </c>
      <c r="W442" s="282">
        <v>0</v>
      </c>
      <c r="X442" s="282">
        <v>0</v>
      </c>
      <c r="Y442" s="282">
        <v>0</v>
      </c>
      <c r="Z442" s="282">
        <f t="shared" si="401"/>
        <v>0</v>
      </c>
      <c r="AA442" s="282">
        <f t="shared" si="402"/>
        <v>0</v>
      </c>
    </row>
    <row r="443" spans="1:27" x14ac:dyDescent="0.25">
      <c r="A443" s="333" t="s">
        <v>26</v>
      </c>
      <c r="B443" s="310" t="s">
        <v>874</v>
      </c>
      <c r="C443" s="344" t="s">
        <v>290</v>
      </c>
      <c r="D443" s="309"/>
      <c r="E443" s="309"/>
      <c r="F443" s="282"/>
      <c r="G443" s="282" t="s">
        <v>290</v>
      </c>
      <c r="H443" s="282"/>
      <c r="I443" s="282" t="s">
        <v>290</v>
      </c>
      <c r="J443" s="282"/>
      <c r="K443" s="282" t="s">
        <v>290</v>
      </c>
      <c r="L443" s="282"/>
      <c r="M443" s="282" t="s">
        <v>290</v>
      </c>
      <c r="N443" s="282"/>
      <c r="O443" s="282" t="s">
        <v>290</v>
      </c>
      <c r="P443" s="282"/>
      <c r="Q443" s="282" t="s">
        <v>290</v>
      </c>
      <c r="R443" s="282"/>
      <c r="S443" s="282" t="s">
        <v>290</v>
      </c>
      <c r="T443" s="282"/>
      <c r="U443" s="282" t="s">
        <v>290</v>
      </c>
      <c r="V443" s="282"/>
      <c r="W443" s="282" t="s">
        <v>290</v>
      </c>
      <c r="X443" s="282"/>
      <c r="Y443" s="282" t="s">
        <v>290</v>
      </c>
      <c r="Z443" s="282" t="s">
        <v>290</v>
      </c>
      <c r="AA443" s="282" t="s">
        <v>290</v>
      </c>
    </row>
    <row r="444" spans="1:27" ht="47.25" x14ac:dyDescent="0.25">
      <c r="A444" s="345" t="s">
        <v>838</v>
      </c>
      <c r="B444" s="307" t="s">
        <v>842</v>
      </c>
      <c r="C444" s="311" t="s">
        <v>755</v>
      </c>
      <c r="D444" s="282"/>
      <c r="E444" s="282"/>
      <c r="F444" s="282">
        <v>76.098879540330685</v>
      </c>
      <c r="G444" s="282">
        <v>0</v>
      </c>
      <c r="H444" s="282">
        <v>241.96679962981773</v>
      </c>
      <c r="I444" s="282">
        <v>230.6502342388001</v>
      </c>
      <c r="J444" s="282">
        <v>112.902585311934</v>
      </c>
      <c r="K444" s="282">
        <v>295.99590353829745</v>
      </c>
      <c r="L444" s="282">
        <v>114.93125701972119</v>
      </c>
      <c r="M444" s="282">
        <v>107.49195929355191</v>
      </c>
      <c r="N444" s="282">
        <v>82.781681657613504</v>
      </c>
      <c r="O444" s="282">
        <v>124.78627173452529</v>
      </c>
      <c r="P444" s="282">
        <v>87.080981758925006</v>
      </c>
      <c r="Q444" s="282">
        <v>100.44084240594513</v>
      </c>
      <c r="R444" s="282">
        <v>0</v>
      </c>
      <c r="S444" s="282">
        <v>101.44105813906955</v>
      </c>
      <c r="T444" s="282">
        <v>0</v>
      </c>
      <c r="U444" s="282">
        <v>110.67709261097144</v>
      </c>
      <c r="V444" s="282">
        <v>0</v>
      </c>
      <c r="W444" s="282">
        <v>108.83626846051011</v>
      </c>
      <c r="X444" s="282">
        <v>0</v>
      </c>
      <c r="Y444" s="282">
        <v>112.60683299796624</v>
      </c>
      <c r="Z444" s="282">
        <f t="shared" ref="Z444:Z446" si="407">F444+H444+J444+L444+N444+P444</f>
        <v>715.76218491834209</v>
      </c>
      <c r="AA444" s="282">
        <f t="shared" ref="AA444:AA446" si="408">I444+K444+M444+O444+Q444+S444+U444+W444+Y444+G444</f>
        <v>1292.9264634196372</v>
      </c>
    </row>
    <row r="445" spans="1:27" x14ac:dyDescent="0.25">
      <c r="A445" s="345" t="s">
        <v>839</v>
      </c>
      <c r="B445" s="301" t="s">
        <v>922</v>
      </c>
      <c r="C445" s="311" t="s">
        <v>755</v>
      </c>
      <c r="D445" s="282"/>
      <c r="E445" s="282"/>
      <c r="F445" s="282">
        <v>0</v>
      </c>
      <c r="G445" s="282">
        <v>0</v>
      </c>
      <c r="H445" s="282">
        <v>0</v>
      </c>
      <c r="I445" s="282">
        <v>0</v>
      </c>
      <c r="J445" s="282">
        <v>0</v>
      </c>
      <c r="K445" s="282">
        <v>0</v>
      </c>
      <c r="L445" s="282">
        <v>0</v>
      </c>
      <c r="M445" s="282">
        <v>0</v>
      </c>
      <c r="N445" s="282">
        <v>0</v>
      </c>
      <c r="O445" s="282">
        <v>0</v>
      </c>
      <c r="P445" s="282">
        <v>0</v>
      </c>
      <c r="Q445" s="282">
        <v>0</v>
      </c>
      <c r="R445" s="282">
        <v>0</v>
      </c>
      <c r="S445" s="282">
        <v>0</v>
      </c>
      <c r="T445" s="282">
        <v>0</v>
      </c>
      <c r="U445" s="282">
        <v>0</v>
      </c>
      <c r="V445" s="282">
        <v>0</v>
      </c>
      <c r="W445" s="282">
        <v>0</v>
      </c>
      <c r="X445" s="282">
        <v>0</v>
      </c>
      <c r="Y445" s="282">
        <v>0</v>
      </c>
      <c r="Z445" s="282">
        <f t="shared" si="407"/>
        <v>0</v>
      </c>
      <c r="AA445" s="282">
        <f t="shared" si="408"/>
        <v>0</v>
      </c>
    </row>
    <row r="446" spans="1:27" ht="31.5" x14ac:dyDescent="0.25">
      <c r="A446" s="345" t="s">
        <v>840</v>
      </c>
      <c r="B446" s="301" t="s">
        <v>890</v>
      </c>
      <c r="C446" s="311" t="s">
        <v>755</v>
      </c>
      <c r="D446" s="282"/>
      <c r="E446" s="282"/>
      <c r="F446" s="282">
        <v>42.332378884177089</v>
      </c>
      <c r="G446" s="282">
        <v>0</v>
      </c>
      <c r="H446" s="282">
        <v>160.02492962981773</v>
      </c>
      <c r="I446" s="282"/>
      <c r="J446" s="282">
        <v>26.984685311934022</v>
      </c>
      <c r="K446" s="282">
        <v>0</v>
      </c>
      <c r="L446" s="282">
        <v>23.054077019721202</v>
      </c>
      <c r="M446" s="282">
        <v>0</v>
      </c>
      <c r="N446" s="282">
        <v>0.60709693823929456</v>
      </c>
      <c r="O446" s="282">
        <v>0</v>
      </c>
      <c r="P446" s="282">
        <v>0</v>
      </c>
      <c r="Q446" s="282">
        <v>0</v>
      </c>
      <c r="R446" s="282">
        <v>0</v>
      </c>
      <c r="S446" s="282">
        <v>0</v>
      </c>
      <c r="T446" s="282">
        <v>0</v>
      </c>
      <c r="U446" s="282">
        <v>0</v>
      </c>
      <c r="V446" s="282">
        <v>0</v>
      </c>
      <c r="W446" s="282">
        <v>0</v>
      </c>
      <c r="X446" s="282">
        <v>0</v>
      </c>
      <c r="Y446" s="282">
        <v>0</v>
      </c>
      <c r="Z446" s="282">
        <f t="shared" si="407"/>
        <v>253.00316778388935</v>
      </c>
      <c r="AA446" s="282">
        <f t="shared" si="408"/>
        <v>0</v>
      </c>
    </row>
    <row r="447" spans="1:27" x14ac:dyDescent="0.25">
      <c r="A447" s="345" t="s">
        <v>841</v>
      </c>
      <c r="B447" s="301" t="s">
        <v>837</v>
      </c>
      <c r="C447" s="311" t="s">
        <v>755</v>
      </c>
      <c r="D447" s="282"/>
      <c r="E447" s="282"/>
      <c r="F447" s="282">
        <v>0</v>
      </c>
      <c r="G447" s="282">
        <v>0</v>
      </c>
      <c r="H447" s="282">
        <v>0</v>
      </c>
      <c r="I447" s="282">
        <v>0</v>
      </c>
      <c r="J447" s="282">
        <v>0</v>
      </c>
      <c r="K447" s="282">
        <v>0</v>
      </c>
      <c r="L447" s="282">
        <v>0</v>
      </c>
      <c r="M447" s="282">
        <v>0</v>
      </c>
      <c r="N447" s="282">
        <v>0</v>
      </c>
      <c r="O447" s="282">
        <v>0</v>
      </c>
      <c r="P447" s="282">
        <v>0</v>
      </c>
      <c r="Q447" s="282">
        <v>0</v>
      </c>
      <c r="R447" s="282">
        <v>0</v>
      </c>
      <c r="S447" s="282">
        <v>0</v>
      </c>
      <c r="T447" s="282">
        <v>0</v>
      </c>
      <c r="U447" s="282">
        <v>0</v>
      </c>
      <c r="V447" s="282">
        <v>0</v>
      </c>
      <c r="W447" s="282">
        <v>0</v>
      </c>
      <c r="X447" s="282">
        <v>0</v>
      </c>
      <c r="Y447" s="282">
        <v>0</v>
      </c>
      <c r="Z447" s="282">
        <f t="shared" ref="Z447" si="409">F447+H447+J447+L447+N447+P447</f>
        <v>0</v>
      </c>
      <c r="AA447" s="282">
        <f t="shared" ref="AA447" si="410">I447+K447+M447+O447+Q447+S447+U447+W447+Y447+G447</f>
        <v>0</v>
      </c>
    </row>
    <row r="448" spans="1:27" ht="33" customHeight="1" x14ac:dyDescent="0.25">
      <c r="A448" s="345" t="s">
        <v>48</v>
      </c>
      <c r="B448" s="307" t="s">
        <v>843</v>
      </c>
      <c r="C448" s="344" t="s">
        <v>290</v>
      </c>
      <c r="D448" s="282"/>
      <c r="E448" s="282"/>
      <c r="F448" s="282"/>
      <c r="G448" s="282" t="s">
        <v>290</v>
      </c>
      <c r="H448" s="282"/>
      <c r="I448" s="282" t="s">
        <v>290</v>
      </c>
      <c r="J448" s="282"/>
      <c r="K448" s="282" t="s">
        <v>290</v>
      </c>
      <c r="L448" s="282"/>
      <c r="M448" s="282" t="s">
        <v>290</v>
      </c>
      <c r="N448" s="282"/>
      <c r="O448" s="282" t="s">
        <v>290</v>
      </c>
      <c r="P448" s="282"/>
      <c r="Q448" s="282" t="s">
        <v>290</v>
      </c>
      <c r="R448" s="282"/>
      <c r="S448" s="282" t="s">
        <v>290</v>
      </c>
      <c r="T448" s="282"/>
      <c r="U448" s="282" t="s">
        <v>290</v>
      </c>
      <c r="V448" s="282"/>
      <c r="W448" s="282" t="s">
        <v>290</v>
      </c>
      <c r="X448" s="282"/>
      <c r="Y448" s="282" t="s">
        <v>290</v>
      </c>
      <c r="Z448" s="282" t="s">
        <v>290</v>
      </c>
      <c r="AA448" s="282" t="s">
        <v>290</v>
      </c>
    </row>
    <row r="449" spans="1:27" x14ac:dyDescent="0.25">
      <c r="A449" s="345" t="s">
        <v>844</v>
      </c>
      <c r="B449" s="301" t="s">
        <v>959</v>
      </c>
      <c r="C449" s="311" t="s">
        <v>755</v>
      </c>
      <c r="D449" s="282">
        <v>283.46359999999999</v>
      </c>
      <c r="E449" s="282">
        <v>295.17409999999995</v>
      </c>
      <c r="F449" s="282">
        <v>302.62479999999999</v>
      </c>
      <c r="G449" s="282">
        <v>302.62479999999999</v>
      </c>
      <c r="H449" s="282">
        <v>0</v>
      </c>
      <c r="I449" s="282">
        <v>0</v>
      </c>
      <c r="J449" s="282">
        <v>315.92993952200976</v>
      </c>
      <c r="K449" s="282">
        <v>0</v>
      </c>
      <c r="L449" s="282">
        <v>327.0064847950153</v>
      </c>
      <c r="M449" s="282">
        <v>0</v>
      </c>
      <c r="N449" s="282">
        <v>344.28040661530696</v>
      </c>
      <c r="O449" s="282">
        <v>0</v>
      </c>
      <c r="P449" s="282">
        <v>361.15435707378845</v>
      </c>
      <c r="Q449" s="282">
        <v>0</v>
      </c>
      <c r="R449" s="282">
        <v>0</v>
      </c>
      <c r="S449" s="282">
        <v>0</v>
      </c>
      <c r="T449" s="282">
        <v>0</v>
      </c>
      <c r="U449" s="282">
        <v>0</v>
      </c>
      <c r="V449" s="282">
        <v>0</v>
      </c>
      <c r="W449" s="282">
        <v>0</v>
      </c>
      <c r="X449" s="282">
        <v>0</v>
      </c>
      <c r="Y449" s="282">
        <v>0</v>
      </c>
      <c r="Z449" s="282">
        <f t="shared" ref="Z449:Z450" si="411">F449+H449+J449+L449+N449+P449</f>
        <v>1650.9959880061206</v>
      </c>
      <c r="AA449" s="282">
        <f t="shared" ref="AA449:AA451" si="412">I449+K449+M449+O449+Q449+S449+U449+W449+Y449+G449</f>
        <v>302.62479999999999</v>
      </c>
    </row>
    <row r="450" spans="1:27" x14ac:dyDescent="0.25">
      <c r="A450" s="345" t="s">
        <v>845</v>
      </c>
      <c r="B450" s="301" t="s">
        <v>960</v>
      </c>
      <c r="C450" s="311" t="s">
        <v>755</v>
      </c>
      <c r="D450" s="282">
        <v>560.83000000000004</v>
      </c>
      <c r="E450" s="282">
        <v>579.63780000000008</v>
      </c>
      <c r="F450" s="282">
        <v>589.47739999999999</v>
      </c>
      <c r="G450" s="282">
        <v>589.47739999999999</v>
      </c>
      <c r="H450" s="282">
        <v>0</v>
      </c>
      <c r="I450" s="282">
        <v>0</v>
      </c>
      <c r="J450" s="282">
        <v>558.65155395907584</v>
      </c>
      <c r="K450" s="282">
        <v>0</v>
      </c>
      <c r="L450" s="282">
        <v>566.33658336351971</v>
      </c>
      <c r="M450" s="282">
        <v>0</v>
      </c>
      <c r="N450" s="282">
        <v>594.11904147324219</v>
      </c>
      <c r="O450" s="282">
        <v>0</v>
      </c>
      <c r="P450" s="282">
        <v>617.37325232786827</v>
      </c>
      <c r="Q450" s="282">
        <v>0</v>
      </c>
      <c r="R450" s="282">
        <v>0</v>
      </c>
      <c r="S450" s="282">
        <v>0</v>
      </c>
      <c r="T450" s="282">
        <v>0</v>
      </c>
      <c r="U450" s="282">
        <v>0</v>
      </c>
      <c r="V450" s="282">
        <v>0</v>
      </c>
      <c r="W450" s="282">
        <v>0</v>
      </c>
      <c r="X450" s="282">
        <v>0</v>
      </c>
      <c r="Y450" s="282">
        <v>0</v>
      </c>
      <c r="Z450" s="282">
        <f t="shared" si="411"/>
        <v>2925.957831123706</v>
      </c>
      <c r="AA450" s="282">
        <f t="shared" si="412"/>
        <v>589.47739999999999</v>
      </c>
    </row>
    <row r="451" spans="1:27" x14ac:dyDescent="0.25">
      <c r="A451" s="345" t="s">
        <v>846</v>
      </c>
      <c r="B451" s="301" t="s">
        <v>961</v>
      </c>
      <c r="C451" s="311" t="s">
        <v>755</v>
      </c>
      <c r="D451" s="282">
        <v>350.22909999999996</v>
      </c>
      <c r="E451" s="282">
        <v>0</v>
      </c>
      <c r="F451" s="282">
        <v>0</v>
      </c>
      <c r="G451" s="282">
        <v>0</v>
      </c>
      <c r="H451" s="282">
        <v>0</v>
      </c>
      <c r="I451" s="282">
        <v>0</v>
      </c>
      <c r="J451" s="282">
        <v>0</v>
      </c>
      <c r="K451" s="282">
        <v>0</v>
      </c>
      <c r="L451" s="282">
        <v>0</v>
      </c>
      <c r="M451" s="282">
        <v>0</v>
      </c>
      <c r="N451" s="282">
        <v>0</v>
      </c>
      <c r="O451" s="282">
        <v>0</v>
      </c>
      <c r="P451" s="282">
        <v>0</v>
      </c>
      <c r="Q451" s="282">
        <v>0</v>
      </c>
      <c r="R451" s="282">
        <v>0</v>
      </c>
      <c r="S451" s="282">
        <v>0</v>
      </c>
      <c r="T451" s="282">
        <v>0</v>
      </c>
      <c r="U451" s="282">
        <v>0</v>
      </c>
      <c r="V451" s="282">
        <v>0</v>
      </c>
      <c r="W451" s="282">
        <v>0</v>
      </c>
      <c r="X451" s="282">
        <v>0</v>
      </c>
      <c r="Y451" s="282">
        <v>0</v>
      </c>
      <c r="Z451" s="282">
        <f>F451+H451+J451+L451+N451+P451</f>
        <v>0</v>
      </c>
      <c r="AA451" s="282">
        <f t="shared" si="412"/>
        <v>0</v>
      </c>
    </row>
    <row r="454" spans="1:27" x14ac:dyDescent="0.25">
      <c r="A454" s="321" t="s">
        <v>813</v>
      </c>
    </row>
    <row r="455" spans="1:27" x14ac:dyDescent="0.25">
      <c r="A455" s="380" t="s">
        <v>1108</v>
      </c>
      <c r="B455" s="380"/>
      <c r="C455" s="380"/>
      <c r="D455" s="380"/>
      <c r="E455" s="380"/>
      <c r="F455" s="380"/>
      <c r="G455" s="380"/>
      <c r="H455" s="380"/>
      <c r="I455" s="380"/>
      <c r="J455" s="380"/>
      <c r="K455" s="380"/>
      <c r="L455" s="380"/>
      <c r="M455" s="380"/>
      <c r="N455" s="380"/>
      <c r="O455" s="380"/>
      <c r="P455" s="380"/>
      <c r="Q455" s="380"/>
      <c r="R455" s="380"/>
      <c r="S455" s="380"/>
      <c r="T455" s="380"/>
      <c r="U455" s="380"/>
      <c r="V455" s="380"/>
      <c r="W455" s="380"/>
      <c r="X455" s="380"/>
      <c r="Y455" s="380"/>
      <c r="Z455" s="380"/>
      <c r="AA455" s="380"/>
    </row>
    <row r="456" spans="1:27" x14ac:dyDescent="0.25">
      <c r="A456" s="380" t="s">
        <v>927</v>
      </c>
      <c r="B456" s="380"/>
      <c r="C456" s="380"/>
      <c r="D456" s="380"/>
      <c r="E456" s="380"/>
      <c r="F456" s="380"/>
      <c r="G456" s="380"/>
      <c r="H456" s="380"/>
      <c r="I456" s="380"/>
      <c r="J456" s="380"/>
      <c r="K456" s="380"/>
      <c r="L456" s="380"/>
      <c r="M456" s="380"/>
      <c r="N456" s="380"/>
      <c r="O456" s="380"/>
      <c r="P456" s="380"/>
      <c r="Q456" s="380"/>
      <c r="R456" s="380"/>
      <c r="S456" s="380"/>
      <c r="T456" s="380"/>
      <c r="U456" s="380"/>
      <c r="V456" s="380"/>
      <c r="W456" s="380"/>
      <c r="X456" s="380"/>
      <c r="Y456" s="380"/>
      <c r="Z456" s="380"/>
      <c r="AA456" s="380"/>
    </row>
    <row r="457" spans="1:27" x14ac:dyDescent="0.25">
      <c r="A457" s="380" t="s">
        <v>1021</v>
      </c>
      <c r="B457" s="380"/>
      <c r="C457" s="380"/>
      <c r="D457" s="380"/>
      <c r="E457" s="380"/>
      <c r="F457" s="380"/>
      <c r="G457" s="380"/>
      <c r="H457" s="380"/>
      <c r="I457" s="380"/>
      <c r="J457" s="380"/>
      <c r="K457" s="380"/>
      <c r="L457" s="380"/>
      <c r="M457" s="380"/>
      <c r="N457" s="380"/>
      <c r="O457" s="380"/>
      <c r="P457" s="380"/>
      <c r="Q457" s="380"/>
      <c r="R457" s="380"/>
      <c r="S457" s="380"/>
      <c r="T457" s="380"/>
      <c r="U457" s="380"/>
      <c r="V457" s="380"/>
      <c r="W457" s="380"/>
      <c r="X457" s="380"/>
      <c r="Y457" s="380"/>
      <c r="Z457" s="380"/>
      <c r="AA457" s="380"/>
    </row>
    <row r="458" spans="1:27" x14ac:dyDescent="0.25">
      <c r="A458" s="354" t="s">
        <v>1020</v>
      </c>
    </row>
    <row r="459" spans="1:27" ht="54" customHeight="1" x14ac:dyDescent="0.25">
      <c r="A459" s="377" t="s">
        <v>1086</v>
      </c>
      <c r="B459" s="377"/>
      <c r="C459" s="377"/>
      <c r="D459" s="377"/>
      <c r="E459" s="377"/>
      <c r="F459" s="377"/>
      <c r="G459" s="377"/>
      <c r="H459" s="377"/>
      <c r="I459" s="377"/>
      <c r="J459" s="377"/>
      <c r="K459" s="377"/>
      <c r="L459" s="377"/>
      <c r="M459" s="377"/>
      <c r="N459" s="377"/>
      <c r="O459" s="377"/>
      <c r="P459" s="377"/>
      <c r="Q459" s="377"/>
      <c r="R459" s="377"/>
      <c r="S459" s="377"/>
      <c r="T459" s="377"/>
      <c r="U459" s="377"/>
      <c r="V459" s="377"/>
      <c r="W459" s="377"/>
      <c r="X459" s="377"/>
      <c r="Y459" s="377"/>
      <c r="Z459" s="377"/>
      <c r="AA459" s="377"/>
    </row>
  </sheetData>
  <mergeCells count="40">
    <mergeCell ref="T19:U19"/>
    <mergeCell ref="A455:AA455"/>
    <mergeCell ref="A456:AA456"/>
    <mergeCell ref="A373:B373"/>
    <mergeCell ref="V370:W370"/>
    <mergeCell ref="F370:G370"/>
    <mergeCell ref="R19:S19"/>
    <mergeCell ref="R370:S370"/>
    <mergeCell ref="A6:AA7"/>
    <mergeCell ref="A370:A371"/>
    <mergeCell ref="B370:B371"/>
    <mergeCell ref="C19:C20"/>
    <mergeCell ref="X19:Y19"/>
    <mergeCell ref="J370:K370"/>
    <mergeCell ref="J19:K19"/>
    <mergeCell ref="A9:B9"/>
    <mergeCell ref="H370:I370"/>
    <mergeCell ref="A18:AA18"/>
    <mergeCell ref="A14:B14"/>
    <mergeCell ref="A15:B15"/>
    <mergeCell ref="Z19:AA19"/>
    <mergeCell ref="V19:W19"/>
    <mergeCell ref="L370:M370"/>
    <mergeCell ref="N370:O370"/>
    <mergeCell ref="A459:AA459"/>
    <mergeCell ref="X370:Y370"/>
    <mergeCell ref="H19:I19"/>
    <mergeCell ref="A12:B12"/>
    <mergeCell ref="Z370:AA370"/>
    <mergeCell ref="C370:C371"/>
    <mergeCell ref="A19:A20"/>
    <mergeCell ref="B19:B20"/>
    <mergeCell ref="A457:AA457"/>
    <mergeCell ref="A22:AA22"/>
    <mergeCell ref="L19:M19"/>
    <mergeCell ref="P370:Q370"/>
    <mergeCell ref="T370:U370"/>
    <mergeCell ref="F19:G19"/>
    <mergeCell ref="N19:O19"/>
    <mergeCell ref="P19:Q19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459"/>
  <sheetViews>
    <sheetView topLeftCell="A6" zoomScaleNormal="100" zoomScaleSheetLayoutView="100" workbookViewId="0">
      <pane xSplit="3" ySplit="15" topLeftCell="D21" activePane="bottomRight" state="frozen"/>
      <selection activeCell="B5" sqref="B5"/>
      <selection pane="topRight" activeCell="B5" sqref="B5"/>
      <selection pane="bottomLeft" activeCell="B5" sqref="B5"/>
      <selection pane="bottomRight" activeCell="A14" sqref="A14:B14"/>
    </sheetView>
  </sheetViews>
  <sheetFormatPr defaultColWidth="10.28515625" defaultRowHeight="15.75" x14ac:dyDescent="0.25"/>
  <cols>
    <col min="1" max="1" width="10.140625" style="285" customWidth="1"/>
    <col min="2" max="2" width="85.28515625" style="286" customWidth="1"/>
    <col min="3" max="3" width="12.28515625" style="287" customWidth="1"/>
    <col min="4" max="4" width="13.42578125" style="287" customWidth="1"/>
    <col min="5" max="6" width="13.42578125" style="288" customWidth="1"/>
    <col min="7" max="7" width="13.42578125" style="289" customWidth="1"/>
    <col min="8" max="8" width="13.42578125" style="294" customWidth="1"/>
    <col min="9" max="9" width="13.42578125" style="289" customWidth="1"/>
    <col min="10" max="10" width="13.42578125" style="294" customWidth="1"/>
    <col min="11" max="11" width="13.42578125" style="289" customWidth="1"/>
    <col min="12" max="12" width="13.42578125" style="294" customWidth="1"/>
    <col min="13" max="13" width="13.42578125" style="289" customWidth="1"/>
    <col min="14" max="14" width="13.42578125" style="294" customWidth="1"/>
    <col min="15" max="15" width="13.42578125" style="289" customWidth="1"/>
    <col min="16" max="16" width="13.42578125" style="294" customWidth="1"/>
    <col min="17" max="17" width="13.42578125" style="289" customWidth="1"/>
    <col min="18" max="18" width="13.42578125" style="294" customWidth="1"/>
    <col min="19" max="19" width="13.42578125" style="289" customWidth="1"/>
    <col min="20" max="20" width="13.42578125" style="294" customWidth="1"/>
    <col min="21" max="21" width="13.42578125" style="289" customWidth="1"/>
    <col min="22" max="22" width="13.42578125" style="294" customWidth="1"/>
    <col min="23" max="23" width="13.42578125" style="289" customWidth="1"/>
    <col min="24" max="24" width="13.42578125" style="294" customWidth="1"/>
    <col min="25" max="25" width="13.42578125" style="289" customWidth="1"/>
    <col min="26" max="27" width="13.42578125" style="322" customWidth="1"/>
    <col min="28" max="28" width="10.28515625" style="289" customWidth="1"/>
    <col min="29" max="16384" width="10.28515625" style="289"/>
  </cols>
  <sheetData>
    <row r="1" spans="1:27" x14ac:dyDescent="0.25">
      <c r="Z1" s="290" t="s">
        <v>524</v>
      </c>
      <c r="AA1" s="290"/>
    </row>
    <row r="2" spans="1:27" x14ac:dyDescent="0.25">
      <c r="Z2" s="290" t="s">
        <v>523</v>
      </c>
      <c r="AA2" s="290"/>
    </row>
    <row r="3" spans="1:27" x14ac:dyDescent="0.25">
      <c r="Z3" s="290" t="s">
        <v>1139</v>
      </c>
      <c r="AA3" s="290"/>
    </row>
    <row r="4" spans="1:27" x14ac:dyDescent="0.25">
      <c r="AA4" s="290"/>
    </row>
    <row r="5" spans="1:27" x14ac:dyDescent="0.25">
      <c r="AA5" s="290"/>
    </row>
    <row r="6" spans="1:27" x14ac:dyDescent="0.25">
      <c r="A6" s="367" t="s">
        <v>1129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</row>
    <row r="7" spans="1:27" x14ac:dyDescent="0.25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</row>
    <row r="9" spans="1:27" ht="21.75" customHeight="1" x14ac:dyDescent="0.25">
      <c r="A9" s="369" t="s">
        <v>1148</v>
      </c>
      <c r="B9" s="369"/>
      <c r="F9" s="325"/>
      <c r="H9" s="327"/>
      <c r="J9" s="327"/>
      <c r="L9" s="327"/>
      <c r="N9" s="327"/>
      <c r="P9" s="327"/>
      <c r="R9" s="327"/>
      <c r="T9" s="327"/>
      <c r="V9" s="327"/>
      <c r="X9" s="327"/>
    </row>
    <row r="10" spans="1:27" x14ac:dyDescent="0.25">
      <c r="B10" s="291" t="s">
        <v>1157</v>
      </c>
    </row>
    <row r="11" spans="1:27" ht="18.75" x14ac:dyDescent="0.25">
      <c r="B11" s="292" t="s">
        <v>1149</v>
      </c>
      <c r="F11" s="325"/>
      <c r="H11" s="327"/>
      <c r="J11" s="327"/>
      <c r="L11" s="327"/>
      <c r="N11" s="327"/>
      <c r="P11" s="327"/>
      <c r="R11" s="327"/>
      <c r="T11" s="327"/>
      <c r="V11" s="327"/>
      <c r="X11" s="327"/>
    </row>
    <row r="12" spans="1:27" ht="15.75" customHeight="1" x14ac:dyDescent="0.25">
      <c r="A12" s="369" t="s">
        <v>1158</v>
      </c>
      <c r="B12" s="369"/>
      <c r="F12" s="325"/>
      <c r="H12" s="327"/>
      <c r="J12" s="327"/>
      <c r="L12" s="327"/>
      <c r="N12" s="327"/>
      <c r="P12" s="327"/>
      <c r="R12" s="327"/>
      <c r="T12" s="327"/>
      <c r="V12" s="327"/>
      <c r="X12" s="327"/>
    </row>
    <row r="13" spans="1:27" ht="18.75" x14ac:dyDescent="0.25">
      <c r="B13" s="292"/>
    </row>
    <row r="14" spans="1:27" ht="40.5" customHeight="1" x14ac:dyDescent="0.25">
      <c r="A14" s="370" t="s">
        <v>1156</v>
      </c>
      <c r="B14" s="370"/>
      <c r="F14" s="325"/>
      <c r="H14" s="327"/>
      <c r="J14" s="327"/>
      <c r="K14" s="352"/>
      <c r="L14" s="327"/>
      <c r="M14" s="352"/>
      <c r="N14" s="327"/>
      <c r="P14" s="327"/>
      <c r="R14" s="327"/>
      <c r="T14" s="327"/>
      <c r="V14" s="327"/>
      <c r="X14" s="327"/>
    </row>
    <row r="15" spans="1:27" x14ac:dyDescent="0.25">
      <c r="A15" s="371" t="s">
        <v>1113</v>
      </c>
      <c r="B15" s="371"/>
    </row>
    <row r="16" spans="1:27" x14ac:dyDescent="0.25">
      <c r="A16" s="289"/>
      <c r="B16" s="289"/>
      <c r="C16" s="289"/>
      <c r="D16" s="289"/>
      <c r="E16" s="289"/>
      <c r="F16" s="294"/>
    </row>
    <row r="17" spans="1:27" x14ac:dyDescent="0.25">
      <c r="A17" s="289"/>
      <c r="B17" s="289"/>
      <c r="C17" s="289"/>
      <c r="D17" s="289"/>
      <c r="E17" s="289"/>
      <c r="F17" s="294"/>
    </row>
    <row r="18" spans="1:27" ht="18.75" customHeight="1" x14ac:dyDescent="0.25">
      <c r="A18" s="364" t="s">
        <v>923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</row>
    <row r="19" spans="1:27" ht="38.25" customHeight="1" x14ac:dyDescent="0.25">
      <c r="A19" s="366" t="s">
        <v>0</v>
      </c>
      <c r="B19" s="376" t="s">
        <v>1</v>
      </c>
      <c r="C19" s="376" t="s">
        <v>609</v>
      </c>
      <c r="D19" s="356" t="s">
        <v>1116</v>
      </c>
      <c r="E19" s="356" t="s">
        <v>1115</v>
      </c>
      <c r="F19" s="376" t="s">
        <v>1117</v>
      </c>
      <c r="G19" s="376"/>
      <c r="H19" s="365" t="s">
        <v>1118</v>
      </c>
      <c r="I19" s="365"/>
      <c r="J19" s="376" t="s">
        <v>1119</v>
      </c>
      <c r="K19" s="376"/>
      <c r="L19" s="365" t="s">
        <v>1120</v>
      </c>
      <c r="M19" s="365"/>
      <c r="N19" s="376" t="s">
        <v>1121</v>
      </c>
      <c r="O19" s="376"/>
      <c r="P19" s="365" t="s">
        <v>1122</v>
      </c>
      <c r="Q19" s="365"/>
      <c r="R19" s="365" t="s">
        <v>1123</v>
      </c>
      <c r="S19" s="365"/>
      <c r="T19" s="365" t="s">
        <v>1124</v>
      </c>
      <c r="U19" s="365"/>
      <c r="V19" s="365" t="s">
        <v>1125</v>
      </c>
      <c r="W19" s="365"/>
      <c r="X19" s="365" t="s">
        <v>1126</v>
      </c>
      <c r="Y19" s="365"/>
      <c r="Z19" s="374" t="s">
        <v>525</v>
      </c>
      <c r="AA19" s="374"/>
    </row>
    <row r="20" spans="1:27" ht="59.25" customHeight="1" x14ac:dyDescent="0.25">
      <c r="A20" s="366"/>
      <c r="B20" s="376"/>
      <c r="C20" s="376"/>
      <c r="D20" s="293" t="s">
        <v>195</v>
      </c>
      <c r="E20" s="293" t="s">
        <v>195</v>
      </c>
      <c r="F20" s="293" t="s">
        <v>1114</v>
      </c>
      <c r="G20" s="293" t="s">
        <v>195</v>
      </c>
      <c r="H20" s="293" t="s">
        <v>1114</v>
      </c>
      <c r="I20" s="293" t="s">
        <v>195</v>
      </c>
      <c r="J20" s="293" t="s">
        <v>1114</v>
      </c>
      <c r="K20" s="293" t="s">
        <v>610</v>
      </c>
      <c r="L20" s="293" t="s">
        <v>1114</v>
      </c>
      <c r="M20" s="293" t="s">
        <v>610</v>
      </c>
      <c r="N20" s="293" t="s">
        <v>1114</v>
      </c>
      <c r="O20" s="293" t="s">
        <v>610</v>
      </c>
      <c r="P20" s="293" t="s">
        <v>1114</v>
      </c>
      <c r="Q20" s="293" t="s">
        <v>610</v>
      </c>
      <c r="R20" s="293" t="s">
        <v>1114</v>
      </c>
      <c r="S20" s="293" t="s">
        <v>610</v>
      </c>
      <c r="T20" s="293" t="s">
        <v>1114</v>
      </c>
      <c r="U20" s="293" t="s">
        <v>610</v>
      </c>
      <c r="V20" s="293" t="s">
        <v>1114</v>
      </c>
      <c r="W20" s="293" t="s">
        <v>610</v>
      </c>
      <c r="X20" s="293" t="s">
        <v>1114</v>
      </c>
      <c r="Y20" s="293" t="s">
        <v>610</v>
      </c>
      <c r="Z20" s="293" t="s">
        <v>1114</v>
      </c>
      <c r="AA20" s="293" t="s">
        <v>610</v>
      </c>
    </row>
    <row r="21" spans="1:27" s="294" customFormat="1" x14ac:dyDescent="0.25">
      <c r="A21" s="329">
        <v>1</v>
      </c>
      <c r="B21" s="330">
        <v>2</v>
      </c>
      <c r="C21" s="330">
        <v>3</v>
      </c>
      <c r="D21" s="330">
        <v>4</v>
      </c>
      <c r="E21" s="329">
        <v>5</v>
      </c>
      <c r="F21" s="330">
        <v>6</v>
      </c>
      <c r="G21" s="329">
        <v>7</v>
      </c>
      <c r="H21" s="330">
        <v>8</v>
      </c>
      <c r="I21" s="329">
        <v>9</v>
      </c>
      <c r="J21" s="330">
        <v>10</v>
      </c>
      <c r="K21" s="329">
        <v>11</v>
      </c>
      <c r="L21" s="330">
        <v>12</v>
      </c>
      <c r="M21" s="329">
        <v>13</v>
      </c>
      <c r="N21" s="330">
        <v>14</v>
      </c>
      <c r="O21" s="329">
        <v>15</v>
      </c>
      <c r="P21" s="330">
        <v>16</v>
      </c>
      <c r="Q21" s="329">
        <v>17</v>
      </c>
      <c r="R21" s="330">
        <v>18</v>
      </c>
      <c r="S21" s="329" t="s">
        <v>1132</v>
      </c>
      <c r="T21" s="330">
        <v>20</v>
      </c>
      <c r="U21" s="329">
        <v>21</v>
      </c>
      <c r="V21" s="330">
        <v>22</v>
      </c>
      <c r="W21" s="329">
        <v>23</v>
      </c>
      <c r="X21" s="330">
        <v>24</v>
      </c>
      <c r="Y21" s="329">
        <v>25</v>
      </c>
      <c r="Z21" s="330">
        <v>26</v>
      </c>
      <c r="AA21" s="329">
        <v>27</v>
      </c>
    </row>
    <row r="22" spans="1:27" s="294" customFormat="1" ht="18.75" x14ac:dyDescent="0.25">
      <c r="A22" s="375" t="s">
        <v>537</v>
      </c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</row>
    <row r="23" spans="1:27" s="294" customFormat="1" x14ac:dyDescent="0.25">
      <c r="A23" s="333" t="s">
        <v>16</v>
      </c>
      <c r="B23" s="310" t="s">
        <v>1030</v>
      </c>
      <c r="C23" s="311" t="s">
        <v>755</v>
      </c>
      <c r="D23" s="303">
        <v>11950.833838944729</v>
      </c>
      <c r="E23" s="303">
        <v>6112.6885734079378</v>
      </c>
      <c r="F23" s="303">
        <f t="shared" ref="F23" si="0">F24+F28+F29+F30+F31+F32+F33+F34+F37</f>
        <v>6608.6584066842288</v>
      </c>
      <c r="G23" s="303">
        <v>6664.5503292544317</v>
      </c>
      <c r="H23" s="303">
        <f t="shared" ref="H23" si="1">H24+H28+H29+H30+H31+H32+H33+H34+H37</f>
        <v>6897.2527300489182</v>
      </c>
      <c r="I23" s="303">
        <f>I29+I31+I37</f>
        <v>7468.9169498740011</v>
      </c>
      <c r="J23" s="303">
        <f t="shared" ref="J23" si="2">J24+J28+J29+J30+J31+J32+J33+J34+J37</f>
        <v>7053.8144818070496</v>
      </c>
      <c r="K23" s="303">
        <f>K29+K31+K37</f>
        <v>7409.3069636895998</v>
      </c>
      <c r="L23" s="303">
        <f>L24+L28+L29+L30+L31+L32+L33+L34+L37</f>
        <v>7303.2605248997861</v>
      </c>
      <c r="M23" s="303">
        <f>M29+M31+M37</f>
        <v>8171.6775520069104</v>
      </c>
      <c r="N23" s="303">
        <f>N24+N28+N29+N30+N31+N32+N33+N34+N37</f>
        <v>7594.4862281005599</v>
      </c>
      <c r="O23" s="303">
        <f>O29+O31+O37</f>
        <v>7750.8564214525086</v>
      </c>
      <c r="P23" s="303">
        <f>P24+P28+P29+P30+P31+P32+P33+P34+P37</f>
        <v>7898.3125180504994</v>
      </c>
      <c r="Q23" s="303">
        <f>Q29+Q31+Q37</f>
        <v>7993.3406771378268</v>
      </c>
      <c r="R23" s="303">
        <f>R24+R28+R29+R30+R31+R32+R33+R34+R37</f>
        <v>0</v>
      </c>
      <c r="S23" s="303">
        <f>S29+S31+S37</f>
        <v>8251.7720310885597</v>
      </c>
      <c r="T23" s="303">
        <f>T24+T28+T29+T30+T31+T32+T33+T34+T37</f>
        <v>0</v>
      </c>
      <c r="U23" s="303">
        <f>U29+U31+U37</f>
        <v>8499.3251920212151</v>
      </c>
      <c r="V23" s="303">
        <f>V24+V28+V29+V30+V31+V32+V33+V34+V37</f>
        <v>0</v>
      </c>
      <c r="W23" s="303">
        <f>W29+W31+W37</f>
        <v>8754.3049477818513</v>
      </c>
      <c r="X23" s="303">
        <f>X24+X28+X29+X30+X31+X32+X33+X34+X37</f>
        <v>0</v>
      </c>
      <c r="Y23" s="303">
        <f>Y29+Y31+Y37</f>
        <v>9016.9340962153074</v>
      </c>
      <c r="Z23" s="304">
        <f>F23+H23+J23+L23+N23+P23</f>
        <v>43355.784889591043</v>
      </c>
      <c r="AA23" s="304">
        <f>I23+K23+M23+O23+Q23+S23+U23+W23+Y23+G23</f>
        <v>79980.985160522207</v>
      </c>
    </row>
    <row r="24" spans="1:27" s="294" customFormat="1" x14ac:dyDescent="0.25">
      <c r="A24" s="333" t="s">
        <v>17</v>
      </c>
      <c r="B24" s="296" t="s">
        <v>1031</v>
      </c>
      <c r="C24" s="311" t="s">
        <v>755</v>
      </c>
      <c r="D24" s="282" t="s">
        <v>290</v>
      </c>
      <c r="E24" s="282" t="s">
        <v>290</v>
      </c>
      <c r="F24" s="282">
        <f t="shared" ref="F24" si="3">F25+F26+F27</f>
        <v>0</v>
      </c>
      <c r="G24" s="282" t="s">
        <v>290</v>
      </c>
      <c r="H24" s="282">
        <f t="shared" ref="H24" si="4">H25+H26+H27</f>
        <v>0</v>
      </c>
      <c r="I24" s="282" t="s">
        <v>290</v>
      </c>
      <c r="J24" s="282">
        <f t="shared" ref="J24" si="5">J25+J26+J27</f>
        <v>0</v>
      </c>
      <c r="K24" s="282" t="s">
        <v>290</v>
      </c>
      <c r="L24" s="282">
        <f>L25+L26+L27</f>
        <v>0</v>
      </c>
      <c r="M24" s="282" t="s">
        <v>290</v>
      </c>
      <c r="N24" s="282">
        <f>N25+N26+N27</f>
        <v>0</v>
      </c>
      <c r="O24" s="282" t="s">
        <v>290</v>
      </c>
      <c r="P24" s="282">
        <f>P25+P26+P27</f>
        <v>0</v>
      </c>
      <c r="Q24" s="282" t="s">
        <v>290</v>
      </c>
      <c r="R24" s="282">
        <f>R25+R26+R27</f>
        <v>0</v>
      </c>
      <c r="S24" s="282" t="s">
        <v>290</v>
      </c>
      <c r="T24" s="282">
        <f>T25+T26+T27</f>
        <v>0</v>
      </c>
      <c r="U24" s="282" t="s">
        <v>290</v>
      </c>
      <c r="V24" s="282">
        <f>V25+V26+V27</f>
        <v>0</v>
      </c>
      <c r="W24" s="282" t="s">
        <v>290</v>
      </c>
      <c r="X24" s="282">
        <f>X25+X26+X27</f>
        <v>0</v>
      </c>
      <c r="Y24" s="282" t="s">
        <v>290</v>
      </c>
      <c r="Z24" s="282" t="s">
        <v>290</v>
      </c>
      <c r="AA24" s="282" t="s">
        <v>290</v>
      </c>
    </row>
    <row r="25" spans="1:27" s="294" customFormat="1" ht="31.5" x14ac:dyDescent="0.25">
      <c r="A25" s="333" t="s">
        <v>203</v>
      </c>
      <c r="B25" s="297" t="s">
        <v>908</v>
      </c>
      <c r="C25" s="311" t="s">
        <v>755</v>
      </c>
      <c r="D25" s="282" t="s">
        <v>290</v>
      </c>
      <c r="E25" s="282" t="s">
        <v>290</v>
      </c>
      <c r="F25" s="298"/>
      <c r="G25" s="282" t="s">
        <v>290</v>
      </c>
      <c r="H25" s="298"/>
      <c r="I25" s="282" t="s">
        <v>290</v>
      </c>
      <c r="J25" s="298"/>
      <c r="K25" s="282" t="s">
        <v>290</v>
      </c>
      <c r="L25" s="298"/>
      <c r="M25" s="282" t="s">
        <v>290</v>
      </c>
      <c r="N25" s="298"/>
      <c r="O25" s="282" t="s">
        <v>290</v>
      </c>
      <c r="P25" s="298"/>
      <c r="Q25" s="282" t="s">
        <v>290</v>
      </c>
      <c r="R25" s="298"/>
      <c r="S25" s="282" t="s">
        <v>290</v>
      </c>
      <c r="T25" s="298"/>
      <c r="U25" s="282" t="s">
        <v>290</v>
      </c>
      <c r="V25" s="298"/>
      <c r="W25" s="282" t="s">
        <v>290</v>
      </c>
      <c r="X25" s="298"/>
      <c r="Y25" s="282" t="s">
        <v>290</v>
      </c>
      <c r="Z25" s="282" t="s">
        <v>290</v>
      </c>
      <c r="AA25" s="282" t="s">
        <v>290</v>
      </c>
    </row>
    <row r="26" spans="1:27" s="294" customFormat="1" ht="31.5" x14ac:dyDescent="0.25">
      <c r="A26" s="333" t="s">
        <v>205</v>
      </c>
      <c r="B26" s="297" t="s">
        <v>909</v>
      </c>
      <c r="C26" s="311" t="s">
        <v>755</v>
      </c>
      <c r="D26" s="282" t="s">
        <v>290</v>
      </c>
      <c r="E26" s="282" t="s">
        <v>290</v>
      </c>
      <c r="F26" s="298"/>
      <c r="G26" s="282" t="s">
        <v>290</v>
      </c>
      <c r="H26" s="298"/>
      <c r="I26" s="282" t="s">
        <v>290</v>
      </c>
      <c r="J26" s="298"/>
      <c r="K26" s="282" t="s">
        <v>290</v>
      </c>
      <c r="L26" s="298"/>
      <c r="M26" s="282" t="s">
        <v>290</v>
      </c>
      <c r="N26" s="298"/>
      <c r="O26" s="282" t="s">
        <v>290</v>
      </c>
      <c r="P26" s="298"/>
      <c r="Q26" s="282" t="s">
        <v>290</v>
      </c>
      <c r="R26" s="298"/>
      <c r="S26" s="282" t="s">
        <v>290</v>
      </c>
      <c r="T26" s="298"/>
      <c r="U26" s="282" t="s">
        <v>290</v>
      </c>
      <c r="V26" s="298"/>
      <c r="W26" s="282" t="s">
        <v>290</v>
      </c>
      <c r="X26" s="298"/>
      <c r="Y26" s="282" t="s">
        <v>290</v>
      </c>
      <c r="Z26" s="282" t="s">
        <v>290</v>
      </c>
      <c r="AA26" s="282" t="s">
        <v>290</v>
      </c>
    </row>
    <row r="27" spans="1:27" s="294" customFormat="1" ht="31.5" x14ac:dyDescent="0.25">
      <c r="A27" s="333" t="s">
        <v>207</v>
      </c>
      <c r="B27" s="297" t="s">
        <v>894</v>
      </c>
      <c r="C27" s="311" t="s">
        <v>755</v>
      </c>
      <c r="D27" s="282" t="s">
        <v>290</v>
      </c>
      <c r="E27" s="282" t="s">
        <v>290</v>
      </c>
      <c r="F27" s="298"/>
      <c r="G27" s="282" t="s">
        <v>290</v>
      </c>
      <c r="H27" s="298"/>
      <c r="I27" s="282" t="s">
        <v>290</v>
      </c>
      <c r="J27" s="298"/>
      <c r="K27" s="282" t="s">
        <v>290</v>
      </c>
      <c r="L27" s="298"/>
      <c r="M27" s="282" t="s">
        <v>290</v>
      </c>
      <c r="N27" s="298"/>
      <c r="O27" s="282" t="s">
        <v>290</v>
      </c>
      <c r="P27" s="298"/>
      <c r="Q27" s="282" t="s">
        <v>290</v>
      </c>
      <c r="R27" s="298"/>
      <c r="S27" s="282" t="s">
        <v>290</v>
      </c>
      <c r="T27" s="298"/>
      <c r="U27" s="282" t="s">
        <v>290</v>
      </c>
      <c r="V27" s="298"/>
      <c r="W27" s="282" t="s">
        <v>290</v>
      </c>
      <c r="X27" s="298"/>
      <c r="Y27" s="282" t="s">
        <v>290</v>
      </c>
      <c r="Z27" s="282" t="s">
        <v>290</v>
      </c>
      <c r="AA27" s="282" t="s">
        <v>290</v>
      </c>
    </row>
    <row r="28" spans="1:27" s="294" customFormat="1" x14ac:dyDescent="0.25">
      <c r="A28" s="333" t="s">
        <v>18</v>
      </c>
      <c r="B28" s="296" t="s">
        <v>1070</v>
      </c>
      <c r="C28" s="311" t="s">
        <v>755</v>
      </c>
      <c r="D28" s="282" t="s">
        <v>290</v>
      </c>
      <c r="E28" s="282" t="s">
        <v>290</v>
      </c>
      <c r="F28" s="298"/>
      <c r="G28" s="282" t="s">
        <v>290</v>
      </c>
      <c r="H28" s="298"/>
      <c r="I28" s="282" t="s">
        <v>290</v>
      </c>
      <c r="J28" s="298"/>
      <c r="K28" s="282" t="s">
        <v>290</v>
      </c>
      <c r="L28" s="298"/>
      <c r="M28" s="282" t="s">
        <v>290</v>
      </c>
      <c r="N28" s="298"/>
      <c r="O28" s="282" t="s">
        <v>290</v>
      </c>
      <c r="P28" s="298"/>
      <c r="Q28" s="282" t="s">
        <v>290</v>
      </c>
      <c r="R28" s="298"/>
      <c r="S28" s="282" t="s">
        <v>290</v>
      </c>
      <c r="T28" s="298"/>
      <c r="U28" s="282" t="s">
        <v>290</v>
      </c>
      <c r="V28" s="298"/>
      <c r="W28" s="282" t="s">
        <v>290</v>
      </c>
      <c r="X28" s="298"/>
      <c r="Y28" s="282" t="s">
        <v>290</v>
      </c>
      <c r="Z28" s="282" t="s">
        <v>290</v>
      </c>
      <c r="AA28" s="282" t="s">
        <v>290</v>
      </c>
    </row>
    <row r="29" spans="1:27" s="294" customFormat="1" x14ac:dyDescent="0.25">
      <c r="A29" s="333" t="s">
        <v>21</v>
      </c>
      <c r="B29" s="296" t="s">
        <v>954</v>
      </c>
      <c r="C29" s="311" t="s">
        <v>755</v>
      </c>
      <c r="D29" s="298">
        <v>3571.5337872100004</v>
      </c>
      <c r="E29" s="298">
        <v>5034.8225826900007</v>
      </c>
      <c r="F29" s="298">
        <v>6542.2824706687798</v>
      </c>
      <c r="G29" s="298">
        <v>6595.9384052914302</v>
      </c>
      <c r="H29" s="298">
        <v>6762.6541496734699</v>
      </c>
      <c r="I29" s="298">
        <v>7395.6891695000004</v>
      </c>
      <c r="J29" s="298">
        <v>6995.1630636356003</v>
      </c>
      <c r="K29" s="298">
        <v>7367.8687933799993</v>
      </c>
      <c r="L29" s="298">
        <v>7274.9695861810251</v>
      </c>
      <c r="M29" s="298">
        <v>7399.4287168299988</v>
      </c>
      <c r="N29" s="298">
        <v>7565.9683696282664</v>
      </c>
      <c r="O29" s="298">
        <v>7721.9349788800009</v>
      </c>
      <c r="P29" s="298">
        <v>7868.6071044133978</v>
      </c>
      <c r="Q29" s="298">
        <v>7963.5041391799996</v>
      </c>
      <c r="R29" s="298">
        <v>0</v>
      </c>
      <c r="S29" s="298">
        <v>8220.9520739300006</v>
      </c>
      <c r="T29" s="298">
        <v>0</v>
      </c>
      <c r="U29" s="298">
        <v>8467.580636147899</v>
      </c>
      <c r="V29" s="298">
        <v>0</v>
      </c>
      <c r="W29" s="298">
        <v>8721.6080552323365</v>
      </c>
      <c r="X29" s="298">
        <v>0</v>
      </c>
      <c r="Y29" s="298">
        <v>8983.2562968893071</v>
      </c>
      <c r="Z29" s="298">
        <f>F29+H29+J29+L29+N29+P29</f>
        <v>43009.644744200545</v>
      </c>
      <c r="AA29" s="298">
        <f>I29+K29+M29+O29+Q29+S29+U29+W29+Y29+G29</f>
        <v>78837.761265260953</v>
      </c>
    </row>
    <row r="30" spans="1:27" s="294" customFormat="1" x14ac:dyDescent="0.25">
      <c r="A30" s="333" t="s">
        <v>39</v>
      </c>
      <c r="B30" s="296" t="s">
        <v>1071</v>
      </c>
      <c r="C30" s="311" t="s">
        <v>755</v>
      </c>
      <c r="D30" s="298" t="s">
        <v>290</v>
      </c>
      <c r="E30" s="298" t="s">
        <v>290</v>
      </c>
      <c r="F30" s="298"/>
      <c r="G30" s="298" t="s">
        <v>290</v>
      </c>
      <c r="H30" s="298"/>
      <c r="I30" s="298" t="s">
        <v>290</v>
      </c>
      <c r="J30" s="298"/>
      <c r="K30" s="298" t="s">
        <v>290</v>
      </c>
      <c r="L30" s="298"/>
      <c r="M30" s="298" t="s">
        <v>290</v>
      </c>
      <c r="N30" s="298"/>
      <c r="O30" s="298" t="s">
        <v>290</v>
      </c>
      <c r="P30" s="298"/>
      <c r="Q30" s="298" t="s">
        <v>290</v>
      </c>
      <c r="R30" s="298"/>
      <c r="S30" s="298" t="s">
        <v>290</v>
      </c>
      <c r="T30" s="298"/>
      <c r="U30" s="298" t="s">
        <v>290</v>
      </c>
      <c r="V30" s="298"/>
      <c r="W30" s="298" t="s">
        <v>290</v>
      </c>
      <c r="X30" s="298"/>
      <c r="Y30" s="298" t="s">
        <v>290</v>
      </c>
      <c r="Z30" s="298" t="s">
        <v>290</v>
      </c>
      <c r="AA30" s="298" t="s">
        <v>290</v>
      </c>
    </row>
    <row r="31" spans="1:27" s="294" customFormat="1" x14ac:dyDescent="0.25">
      <c r="A31" s="333" t="s">
        <v>75</v>
      </c>
      <c r="B31" s="296" t="s">
        <v>955</v>
      </c>
      <c r="C31" s="311" t="s">
        <v>755</v>
      </c>
      <c r="D31" s="298">
        <v>23.993881845762711</v>
      </c>
      <c r="E31" s="298">
        <v>101.89440672033901</v>
      </c>
      <c r="F31" s="298">
        <v>19.636861230000001</v>
      </c>
      <c r="G31" s="298">
        <v>20.557829630000001</v>
      </c>
      <c r="H31" s="298">
        <v>107.83495358999998</v>
      </c>
      <c r="I31" s="298">
        <v>46.858768140000002</v>
      </c>
      <c r="J31" s="298">
        <v>31.608614809999999</v>
      </c>
      <c r="K31" s="298">
        <v>18.674239320000002</v>
      </c>
      <c r="L31" s="298">
        <v>0.96597599999999995</v>
      </c>
      <c r="M31" s="298">
        <v>744.27084774999992</v>
      </c>
      <c r="N31" s="298">
        <v>0.90029650000000006</v>
      </c>
      <c r="O31" s="298">
        <v>3.4228813559322037E-2</v>
      </c>
      <c r="P31" s="298">
        <v>0.90029650000000006</v>
      </c>
      <c r="Q31" s="298">
        <v>3.7288135593220341E-3</v>
      </c>
      <c r="R31" s="298">
        <v>0</v>
      </c>
      <c r="S31" s="298">
        <v>3.7288135593220341E-3</v>
      </c>
      <c r="T31" s="298">
        <v>0</v>
      </c>
      <c r="U31" s="298">
        <v>3.840677966101695E-3</v>
      </c>
      <c r="V31" s="298">
        <v>0</v>
      </c>
      <c r="W31" s="298">
        <v>3.9558983050847459E-3</v>
      </c>
      <c r="X31" s="298">
        <v>0</v>
      </c>
      <c r="Y31" s="298">
        <v>4.0745752542372888E-3</v>
      </c>
      <c r="Z31" s="298">
        <f>F31+H31+J31+L31+N31+P31</f>
        <v>161.84699863</v>
      </c>
      <c r="AA31" s="298">
        <f>I31+K31+M31+O31+Q31+S31+U31+W31+Y31+G31</f>
        <v>830.41524243220329</v>
      </c>
    </row>
    <row r="32" spans="1:27" s="294" customFormat="1" x14ac:dyDescent="0.25">
      <c r="A32" s="333" t="s">
        <v>85</v>
      </c>
      <c r="B32" s="296" t="s">
        <v>956</v>
      </c>
      <c r="C32" s="311" t="s">
        <v>755</v>
      </c>
      <c r="D32" s="298">
        <v>8324.0922856599991</v>
      </c>
      <c r="E32" s="298">
        <v>946.02591371406766</v>
      </c>
      <c r="F32" s="298">
        <v>0</v>
      </c>
      <c r="G32" s="298">
        <v>0</v>
      </c>
      <c r="H32" s="298">
        <v>0</v>
      </c>
      <c r="I32" s="298">
        <v>0</v>
      </c>
      <c r="J32" s="298">
        <v>0</v>
      </c>
      <c r="K32" s="298">
        <v>0</v>
      </c>
      <c r="L32" s="298">
        <v>0</v>
      </c>
      <c r="M32" s="298">
        <v>0</v>
      </c>
      <c r="N32" s="298">
        <v>0</v>
      </c>
      <c r="O32" s="298">
        <v>0</v>
      </c>
      <c r="P32" s="298">
        <v>0</v>
      </c>
      <c r="Q32" s="298">
        <v>0</v>
      </c>
      <c r="R32" s="298">
        <v>0</v>
      </c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298">
        <v>0</v>
      </c>
      <c r="Y32" s="298">
        <v>0</v>
      </c>
      <c r="Z32" s="298">
        <f>F32+H32+J32+L32+N32+P32</f>
        <v>0</v>
      </c>
      <c r="AA32" s="298">
        <f>I32+K32+M32+O32+Q32+S32+U32+W32+Y32+G32</f>
        <v>0</v>
      </c>
    </row>
    <row r="33" spans="1:27" s="294" customFormat="1" x14ac:dyDescent="0.25">
      <c r="A33" s="333" t="s">
        <v>748</v>
      </c>
      <c r="B33" s="296" t="s">
        <v>1078</v>
      </c>
      <c r="C33" s="311" t="s">
        <v>755</v>
      </c>
      <c r="D33" s="298" t="s">
        <v>290</v>
      </c>
      <c r="E33" s="298" t="s">
        <v>290</v>
      </c>
      <c r="F33" s="298"/>
      <c r="G33" s="298" t="s">
        <v>290</v>
      </c>
      <c r="H33" s="298"/>
      <c r="I33" s="298" t="s">
        <v>290</v>
      </c>
      <c r="J33" s="298"/>
      <c r="K33" s="298" t="s">
        <v>290</v>
      </c>
      <c r="L33" s="298"/>
      <c r="M33" s="298" t="s">
        <v>290</v>
      </c>
      <c r="N33" s="298"/>
      <c r="O33" s="298" t="s">
        <v>290</v>
      </c>
      <c r="P33" s="298"/>
      <c r="Q33" s="298" t="s">
        <v>290</v>
      </c>
      <c r="R33" s="298"/>
      <c r="S33" s="298" t="s">
        <v>290</v>
      </c>
      <c r="T33" s="298"/>
      <c r="U33" s="298" t="s">
        <v>290</v>
      </c>
      <c r="V33" s="298"/>
      <c r="W33" s="298" t="s">
        <v>290</v>
      </c>
      <c r="X33" s="298"/>
      <c r="Y33" s="298" t="s">
        <v>290</v>
      </c>
      <c r="Z33" s="298" t="s">
        <v>290</v>
      </c>
      <c r="AA33" s="298" t="s">
        <v>290</v>
      </c>
    </row>
    <row r="34" spans="1:27" s="294" customFormat="1" ht="31.5" x14ac:dyDescent="0.25">
      <c r="A34" s="333" t="s">
        <v>749</v>
      </c>
      <c r="B34" s="297" t="s">
        <v>825</v>
      </c>
      <c r="C34" s="311" t="s">
        <v>755</v>
      </c>
      <c r="D34" s="298" t="s">
        <v>290</v>
      </c>
      <c r="E34" s="298" t="s">
        <v>290</v>
      </c>
      <c r="F34" s="298">
        <f t="shared" ref="F34" si="6">F35+F36</f>
        <v>0</v>
      </c>
      <c r="G34" s="298" t="s">
        <v>290</v>
      </c>
      <c r="H34" s="298">
        <f t="shared" ref="H34" si="7">H35+H36</f>
        <v>0</v>
      </c>
      <c r="I34" s="298" t="s">
        <v>290</v>
      </c>
      <c r="J34" s="298">
        <f t="shared" ref="J34" si="8">J35+J36</f>
        <v>0</v>
      </c>
      <c r="K34" s="298" t="s">
        <v>290</v>
      </c>
      <c r="L34" s="298">
        <f>L35+L36</f>
        <v>0</v>
      </c>
      <c r="M34" s="298" t="s">
        <v>290</v>
      </c>
      <c r="N34" s="298">
        <f>N35+N36</f>
        <v>0</v>
      </c>
      <c r="O34" s="298" t="s">
        <v>290</v>
      </c>
      <c r="P34" s="298">
        <f>P35+P36</f>
        <v>0</v>
      </c>
      <c r="Q34" s="298" t="s">
        <v>290</v>
      </c>
      <c r="R34" s="298">
        <f>R35+R36</f>
        <v>0</v>
      </c>
      <c r="S34" s="298" t="s">
        <v>290</v>
      </c>
      <c r="T34" s="298">
        <f>T35+T36</f>
        <v>0</v>
      </c>
      <c r="U34" s="298" t="s">
        <v>290</v>
      </c>
      <c r="V34" s="298">
        <f>V35+V36</f>
        <v>0</v>
      </c>
      <c r="W34" s="298" t="s">
        <v>290</v>
      </c>
      <c r="X34" s="298">
        <f>X35+X36</f>
        <v>0</v>
      </c>
      <c r="Y34" s="298" t="s">
        <v>290</v>
      </c>
      <c r="Z34" s="298" t="s">
        <v>290</v>
      </c>
      <c r="AA34" s="298" t="s">
        <v>290</v>
      </c>
    </row>
    <row r="35" spans="1:27" s="294" customFormat="1" x14ac:dyDescent="0.25">
      <c r="A35" s="333" t="s">
        <v>994</v>
      </c>
      <c r="B35" s="300" t="s">
        <v>649</v>
      </c>
      <c r="C35" s="311" t="s">
        <v>755</v>
      </c>
      <c r="D35" s="298" t="s">
        <v>290</v>
      </c>
      <c r="E35" s="298" t="s">
        <v>290</v>
      </c>
      <c r="F35" s="298"/>
      <c r="G35" s="298" t="s">
        <v>290</v>
      </c>
      <c r="H35" s="298"/>
      <c r="I35" s="298" t="s">
        <v>290</v>
      </c>
      <c r="J35" s="298"/>
      <c r="K35" s="298" t="s">
        <v>290</v>
      </c>
      <c r="L35" s="298"/>
      <c r="M35" s="298" t="s">
        <v>290</v>
      </c>
      <c r="N35" s="298"/>
      <c r="O35" s="298" t="s">
        <v>290</v>
      </c>
      <c r="P35" s="298"/>
      <c r="Q35" s="298" t="s">
        <v>290</v>
      </c>
      <c r="R35" s="298"/>
      <c r="S35" s="298" t="s">
        <v>290</v>
      </c>
      <c r="T35" s="298"/>
      <c r="U35" s="298" t="s">
        <v>290</v>
      </c>
      <c r="V35" s="298"/>
      <c r="W35" s="298" t="s">
        <v>290</v>
      </c>
      <c r="X35" s="298"/>
      <c r="Y35" s="298" t="s">
        <v>290</v>
      </c>
      <c r="Z35" s="298" t="s">
        <v>290</v>
      </c>
      <c r="AA35" s="298" t="s">
        <v>290</v>
      </c>
    </row>
    <row r="36" spans="1:27" s="294" customFormat="1" x14ac:dyDescent="0.25">
      <c r="A36" s="333" t="s">
        <v>995</v>
      </c>
      <c r="B36" s="300" t="s">
        <v>637</v>
      </c>
      <c r="C36" s="311" t="s">
        <v>755</v>
      </c>
      <c r="D36" s="298" t="s">
        <v>290</v>
      </c>
      <c r="E36" s="298" t="s">
        <v>290</v>
      </c>
      <c r="F36" s="298"/>
      <c r="G36" s="298" t="s">
        <v>290</v>
      </c>
      <c r="H36" s="298"/>
      <c r="I36" s="298" t="s">
        <v>290</v>
      </c>
      <c r="J36" s="298"/>
      <c r="K36" s="298" t="s">
        <v>290</v>
      </c>
      <c r="L36" s="298"/>
      <c r="M36" s="298" t="s">
        <v>290</v>
      </c>
      <c r="N36" s="298"/>
      <c r="O36" s="298" t="s">
        <v>290</v>
      </c>
      <c r="P36" s="298"/>
      <c r="Q36" s="298" t="s">
        <v>290</v>
      </c>
      <c r="R36" s="298"/>
      <c r="S36" s="298" t="s">
        <v>290</v>
      </c>
      <c r="T36" s="298"/>
      <c r="U36" s="298" t="s">
        <v>290</v>
      </c>
      <c r="V36" s="298"/>
      <c r="W36" s="298" t="s">
        <v>290</v>
      </c>
      <c r="X36" s="298"/>
      <c r="Y36" s="298" t="s">
        <v>290</v>
      </c>
      <c r="Z36" s="298" t="s">
        <v>290</v>
      </c>
      <c r="AA36" s="298" t="s">
        <v>290</v>
      </c>
    </row>
    <row r="37" spans="1:27" s="294" customFormat="1" x14ac:dyDescent="0.25">
      <c r="A37" s="333" t="s">
        <v>750</v>
      </c>
      <c r="B37" s="296" t="s">
        <v>957</v>
      </c>
      <c r="C37" s="311" t="s">
        <v>755</v>
      </c>
      <c r="D37" s="298">
        <v>31.21388422896603</v>
      </c>
      <c r="E37" s="298">
        <v>29.945670283530877</v>
      </c>
      <c r="F37" s="298">
        <v>46.739074785448786</v>
      </c>
      <c r="G37" s="298">
        <v>48.054094333001927</v>
      </c>
      <c r="H37" s="298">
        <v>26.763626785448789</v>
      </c>
      <c r="I37" s="298">
        <v>26.369012234000781</v>
      </c>
      <c r="J37" s="298">
        <v>27.042803361448787</v>
      </c>
      <c r="K37" s="298">
        <v>22.763930989599999</v>
      </c>
      <c r="L37" s="298">
        <v>27.324962718760787</v>
      </c>
      <c r="M37" s="298">
        <v>27.977987426911184</v>
      </c>
      <c r="N37" s="298">
        <v>27.617561972293334</v>
      </c>
      <c r="O37" s="298">
        <v>28.887213758948722</v>
      </c>
      <c r="P37" s="298">
        <v>28.805117137101945</v>
      </c>
      <c r="Q37" s="298">
        <v>29.832809144267753</v>
      </c>
      <c r="R37" s="298">
        <v>0</v>
      </c>
      <c r="S37" s="298">
        <v>30.816228344999551</v>
      </c>
      <c r="T37" s="298">
        <v>0</v>
      </c>
      <c r="U37" s="298">
        <v>31.740715195349537</v>
      </c>
      <c r="V37" s="298">
        <v>0</v>
      </c>
      <c r="W37" s="298">
        <v>32.692936651210026</v>
      </c>
      <c r="X37" s="298">
        <v>0</v>
      </c>
      <c r="Y37" s="298">
        <v>33.673724750746324</v>
      </c>
      <c r="Z37" s="304">
        <f>F37+H37+J37+L37+N37+P37</f>
        <v>184.29314676050242</v>
      </c>
      <c r="AA37" s="304">
        <f>I37+K37+M37+O37+Q37+S37+U37+W37+Y37+G37</f>
        <v>312.80865282903585</v>
      </c>
    </row>
    <row r="38" spans="1:27" s="294" customFormat="1" ht="31.5" x14ac:dyDescent="0.25">
      <c r="A38" s="333" t="s">
        <v>19</v>
      </c>
      <c r="B38" s="310" t="s">
        <v>1032</v>
      </c>
      <c r="C38" s="311" t="s">
        <v>755</v>
      </c>
      <c r="D38" s="303">
        <v>11710.127810681262</v>
      </c>
      <c r="E38" s="303">
        <v>5513.7857445044447</v>
      </c>
      <c r="F38" s="303">
        <f t="shared" ref="F38" si="9">F39+F43+F44+F45+F46+F47+F48+F49+F52</f>
        <v>6013.7448564338547</v>
      </c>
      <c r="G38" s="303">
        <v>6134.5428370271857</v>
      </c>
      <c r="H38" s="303">
        <f t="shared" ref="H38" si="10">H39+H43+H44+H45+H46+H47+H48+H49+H52</f>
        <v>6235.815441172168</v>
      </c>
      <c r="I38" s="303">
        <f>I44+I46+I52+I47</f>
        <v>6782.0007477294621</v>
      </c>
      <c r="J38" s="303">
        <f t="shared" ref="J38" si="11">J39+J43+J44+J45+J46+J47+J48+J49+J52</f>
        <v>6458.7570172876003</v>
      </c>
      <c r="K38" s="303">
        <f>K44+K46+K52+K47</f>
        <v>7284.1912656078885</v>
      </c>
      <c r="L38" s="303">
        <f>L39+L43+L44+L45+L46+L47+L48+L49+L52</f>
        <v>6629.6480575523992</v>
      </c>
      <c r="M38" s="303">
        <f>M44+M46+M52+M47</f>
        <v>7484.4607329196624</v>
      </c>
      <c r="N38" s="303">
        <f>N39+N43+N44+N45+N46+N47+N48+N49+N52</f>
        <v>6876.7593127326309</v>
      </c>
      <c r="O38" s="303">
        <f>O44+O46+O52+O47</f>
        <v>7694.065309559227</v>
      </c>
      <c r="P38" s="303">
        <f>P39+P43+P44+P45+P46+P47+P48+P49+P52</f>
        <v>7161.2949161464976</v>
      </c>
      <c r="Q38" s="303">
        <f>Q44+Q46+Q52+Q47</f>
        <v>7951.0903785493811</v>
      </c>
      <c r="R38" s="303">
        <f>R39+R43+R44+R45+R46+R47+R48+R49+R52</f>
        <v>0</v>
      </c>
      <c r="S38" s="303">
        <f>S44+S46+S52+S47</f>
        <v>8246.6897809808743</v>
      </c>
      <c r="T38" s="303">
        <f>T39+T43+T44+T45+T46+T47+T48+T49+T52</f>
        <v>0</v>
      </c>
      <c r="U38" s="303">
        <f>U44+U46+U52+U47</f>
        <v>8500.5652835927449</v>
      </c>
      <c r="V38" s="303">
        <f>V39+V43+V44+V45+V46+V47+V48+V49+V52</f>
        <v>0</v>
      </c>
      <c r="W38" s="303">
        <f>W44+W46+W52+W47</f>
        <v>8766.7434989155881</v>
      </c>
      <c r="X38" s="303">
        <f>X39+X43+X44+X45+X46+X47+X48+X49+X52</f>
        <v>0</v>
      </c>
      <c r="Y38" s="303">
        <f>Y44+Y46+Y52+Y47</f>
        <v>9041.5496777747358</v>
      </c>
      <c r="Z38" s="304">
        <f>F38+H38+J38+L38+N38+P38</f>
        <v>39376.019601325155</v>
      </c>
      <c r="AA38" s="304">
        <f>I38+K38+M38+O38+Q38+S38+U38+W38+Y38+G38</f>
        <v>77885.899512656746</v>
      </c>
    </row>
    <row r="39" spans="1:27" s="294" customFormat="1" x14ac:dyDescent="0.25">
      <c r="A39" s="333" t="s">
        <v>23</v>
      </c>
      <c r="B39" s="296" t="s">
        <v>1031</v>
      </c>
      <c r="C39" s="311" t="s">
        <v>755</v>
      </c>
      <c r="D39" s="282" t="s">
        <v>290</v>
      </c>
      <c r="E39" s="282" t="s">
        <v>290</v>
      </c>
      <c r="F39" s="282">
        <f t="shared" ref="F39" si="12">F40+F41+F42</f>
        <v>0</v>
      </c>
      <c r="G39" s="282" t="s">
        <v>290</v>
      </c>
      <c r="H39" s="282">
        <f t="shared" ref="H39" si="13">H40+H41+H42</f>
        <v>0</v>
      </c>
      <c r="I39" s="282" t="s">
        <v>290</v>
      </c>
      <c r="J39" s="282">
        <f t="shared" ref="J39" si="14">J40+J41+J42</f>
        <v>0</v>
      </c>
      <c r="K39" s="282" t="s">
        <v>290</v>
      </c>
      <c r="L39" s="282">
        <f>L40+L41+L42</f>
        <v>0</v>
      </c>
      <c r="M39" s="282" t="s">
        <v>290</v>
      </c>
      <c r="N39" s="282">
        <f>N40+N41+N42</f>
        <v>0</v>
      </c>
      <c r="O39" s="282" t="s">
        <v>290</v>
      </c>
      <c r="P39" s="282">
        <f>P40+P41+P42</f>
        <v>0</v>
      </c>
      <c r="Q39" s="282" t="s">
        <v>290</v>
      </c>
      <c r="R39" s="282">
        <f>R40+R41+R42</f>
        <v>0</v>
      </c>
      <c r="S39" s="282" t="s">
        <v>290</v>
      </c>
      <c r="T39" s="282">
        <f>T40+T41+T42</f>
        <v>0</v>
      </c>
      <c r="U39" s="282" t="s">
        <v>290</v>
      </c>
      <c r="V39" s="282">
        <f>V40+V41+V42</f>
        <v>0</v>
      </c>
      <c r="W39" s="282" t="s">
        <v>290</v>
      </c>
      <c r="X39" s="282">
        <f>X40+X41+X42</f>
        <v>0</v>
      </c>
      <c r="Y39" s="282" t="s">
        <v>290</v>
      </c>
      <c r="Z39" s="282" t="s">
        <v>290</v>
      </c>
      <c r="AA39" s="282" t="s">
        <v>290</v>
      </c>
    </row>
    <row r="40" spans="1:27" s="294" customFormat="1" ht="31.5" x14ac:dyDescent="0.25">
      <c r="A40" s="333" t="s">
        <v>848</v>
      </c>
      <c r="B40" s="301" t="s">
        <v>908</v>
      </c>
      <c r="C40" s="311" t="s">
        <v>755</v>
      </c>
      <c r="D40" s="282" t="s">
        <v>290</v>
      </c>
      <c r="E40" s="282" t="s">
        <v>290</v>
      </c>
      <c r="F40" s="298"/>
      <c r="G40" s="282" t="s">
        <v>290</v>
      </c>
      <c r="H40" s="298"/>
      <c r="I40" s="282" t="s">
        <v>290</v>
      </c>
      <c r="J40" s="298"/>
      <c r="K40" s="282" t="s">
        <v>290</v>
      </c>
      <c r="L40" s="298"/>
      <c r="M40" s="282" t="s">
        <v>290</v>
      </c>
      <c r="N40" s="298"/>
      <c r="O40" s="282" t="s">
        <v>290</v>
      </c>
      <c r="P40" s="298"/>
      <c r="Q40" s="282" t="s">
        <v>290</v>
      </c>
      <c r="R40" s="298"/>
      <c r="S40" s="282" t="s">
        <v>290</v>
      </c>
      <c r="T40" s="298"/>
      <c r="U40" s="282" t="s">
        <v>290</v>
      </c>
      <c r="V40" s="298"/>
      <c r="W40" s="282" t="s">
        <v>290</v>
      </c>
      <c r="X40" s="298"/>
      <c r="Y40" s="282" t="s">
        <v>290</v>
      </c>
      <c r="Z40" s="282" t="s">
        <v>290</v>
      </c>
      <c r="AA40" s="282" t="s">
        <v>290</v>
      </c>
    </row>
    <row r="41" spans="1:27" s="294" customFormat="1" ht="31.5" x14ac:dyDescent="0.25">
      <c r="A41" s="333" t="s">
        <v>849</v>
      </c>
      <c r="B41" s="301" t="s">
        <v>909</v>
      </c>
      <c r="C41" s="311" t="s">
        <v>755</v>
      </c>
      <c r="D41" s="282" t="s">
        <v>290</v>
      </c>
      <c r="E41" s="282" t="s">
        <v>290</v>
      </c>
      <c r="F41" s="298"/>
      <c r="G41" s="282" t="s">
        <v>290</v>
      </c>
      <c r="H41" s="298"/>
      <c r="I41" s="282" t="s">
        <v>290</v>
      </c>
      <c r="J41" s="298"/>
      <c r="K41" s="282" t="s">
        <v>290</v>
      </c>
      <c r="L41" s="298"/>
      <c r="M41" s="282" t="s">
        <v>290</v>
      </c>
      <c r="N41" s="298"/>
      <c r="O41" s="282" t="s">
        <v>290</v>
      </c>
      <c r="P41" s="298"/>
      <c r="Q41" s="282" t="s">
        <v>290</v>
      </c>
      <c r="R41" s="298"/>
      <c r="S41" s="282" t="s">
        <v>290</v>
      </c>
      <c r="T41" s="298"/>
      <c r="U41" s="282" t="s">
        <v>290</v>
      </c>
      <c r="V41" s="298"/>
      <c r="W41" s="282" t="s">
        <v>290</v>
      </c>
      <c r="X41" s="298"/>
      <c r="Y41" s="282" t="s">
        <v>290</v>
      </c>
      <c r="Z41" s="282" t="s">
        <v>290</v>
      </c>
      <c r="AA41" s="282" t="s">
        <v>290</v>
      </c>
    </row>
    <row r="42" spans="1:27" s="294" customFormat="1" ht="31.5" x14ac:dyDescent="0.25">
      <c r="A42" s="333" t="s">
        <v>854</v>
      </c>
      <c r="B42" s="301" t="s">
        <v>894</v>
      </c>
      <c r="C42" s="311" t="s">
        <v>755</v>
      </c>
      <c r="D42" s="282" t="s">
        <v>290</v>
      </c>
      <c r="E42" s="282" t="s">
        <v>290</v>
      </c>
      <c r="F42" s="298"/>
      <c r="G42" s="282" t="s">
        <v>290</v>
      </c>
      <c r="H42" s="298"/>
      <c r="I42" s="282" t="s">
        <v>290</v>
      </c>
      <c r="J42" s="298"/>
      <c r="K42" s="282" t="s">
        <v>290</v>
      </c>
      <c r="L42" s="298"/>
      <c r="M42" s="282" t="s">
        <v>290</v>
      </c>
      <c r="N42" s="298"/>
      <c r="O42" s="282" t="s">
        <v>290</v>
      </c>
      <c r="P42" s="298"/>
      <c r="Q42" s="282" t="s">
        <v>290</v>
      </c>
      <c r="R42" s="298"/>
      <c r="S42" s="282" t="s">
        <v>290</v>
      </c>
      <c r="T42" s="298"/>
      <c r="U42" s="282" t="s">
        <v>290</v>
      </c>
      <c r="V42" s="298"/>
      <c r="W42" s="282" t="s">
        <v>290</v>
      </c>
      <c r="X42" s="298"/>
      <c r="Y42" s="282" t="s">
        <v>290</v>
      </c>
      <c r="Z42" s="282" t="s">
        <v>290</v>
      </c>
      <c r="AA42" s="282" t="s">
        <v>290</v>
      </c>
    </row>
    <row r="43" spans="1:27" s="294" customFormat="1" x14ac:dyDescent="0.25">
      <c r="A43" s="333" t="s">
        <v>24</v>
      </c>
      <c r="B43" s="296" t="s">
        <v>1070</v>
      </c>
      <c r="C43" s="311" t="s">
        <v>755</v>
      </c>
      <c r="D43" s="282" t="s">
        <v>290</v>
      </c>
      <c r="E43" s="282" t="s">
        <v>290</v>
      </c>
      <c r="F43" s="298"/>
      <c r="G43" s="282" t="s">
        <v>290</v>
      </c>
      <c r="H43" s="298"/>
      <c r="I43" s="282" t="s">
        <v>290</v>
      </c>
      <c r="J43" s="298"/>
      <c r="K43" s="282" t="s">
        <v>290</v>
      </c>
      <c r="L43" s="298"/>
      <c r="M43" s="282" t="s">
        <v>290</v>
      </c>
      <c r="N43" s="298"/>
      <c r="O43" s="282" t="s">
        <v>290</v>
      </c>
      <c r="P43" s="298"/>
      <c r="Q43" s="282" t="s">
        <v>290</v>
      </c>
      <c r="R43" s="298"/>
      <c r="S43" s="282" t="s">
        <v>290</v>
      </c>
      <c r="T43" s="298"/>
      <c r="U43" s="282" t="s">
        <v>290</v>
      </c>
      <c r="V43" s="298"/>
      <c r="W43" s="282" t="s">
        <v>290</v>
      </c>
      <c r="X43" s="298"/>
      <c r="Y43" s="282" t="s">
        <v>290</v>
      </c>
      <c r="Z43" s="282" t="s">
        <v>290</v>
      </c>
      <c r="AA43" s="282" t="s">
        <v>290</v>
      </c>
    </row>
    <row r="44" spans="1:27" s="294" customFormat="1" x14ac:dyDescent="0.25">
      <c r="A44" s="333" t="s">
        <v>30</v>
      </c>
      <c r="B44" s="296" t="s">
        <v>954</v>
      </c>
      <c r="C44" s="311" t="s">
        <v>755</v>
      </c>
      <c r="D44" s="298">
        <v>3963.0160515316193</v>
      </c>
      <c r="E44" s="298">
        <v>4639.2318896801107</v>
      </c>
      <c r="F44" s="298">
        <v>5988.9252672861348</v>
      </c>
      <c r="G44" s="298">
        <v>6114.594157351009</v>
      </c>
      <c r="H44" s="298">
        <v>6212.8463825679873</v>
      </c>
      <c r="I44" s="298">
        <v>6762.5913022484829</v>
      </c>
      <c r="J44" s="298">
        <v>6435.3693751849414</v>
      </c>
      <c r="K44" s="298">
        <v>7260.7574487114398</v>
      </c>
      <c r="L44" s="298">
        <v>6605.676788899882</v>
      </c>
      <c r="M44" s="298">
        <v>7449.1955434459842</v>
      </c>
      <c r="N44" s="298">
        <v>6851.9209194670502</v>
      </c>
      <c r="O44" s="298">
        <v>7657.3934111446106</v>
      </c>
      <c r="P44" s="298">
        <v>7135.3884719704974</v>
      </c>
      <c r="Q44" s="298">
        <v>7912.9555028361883</v>
      </c>
      <c r="R44" s="298">
        <v>0</v>
      </c>
      <c r="S44" s="298">
        <v>8207.0334088771615</v>
      </c>
      <c r="T44" s="298">
        <v>0</v>
      </c>
      <c r="U44" s="298">
        <v>8459.6880845066953</v>
      </c>
      <c r="V44" s="298">
        <v>0</v>
      </c>
      <c r="W44" s="298">
        <v>8724.5863120243594</v>
      </c>
      <c r="X44" s="298">
        <v>0</v>
      </c>
      <c r="Y44" s="298">
        <v>8998.0710132513104</v>
      </c>
      <c r="Z44" s="282">
        <f>F44+H44+J44+L44+N44+P44</f>
        <v>39230.127205376499</v>
      </c>
      <c r="AA44" s="282">
        <f>I44+K44+M44+O44+Q44+S44+U44+W44+Y44+G44</f>
        <v>77546.866184397237</v>
      </c>
    </row>
    <row r="45" spans="1:27" s="294" customFormat="1" x14ac:dyDescent="0.25">
      <c r="A45" s="333" t="s">
        <v>40</v>
      </c>
      <c r="B45" s="296" t="s">
        <v>1071</v>
      </c>
      <c r="C45" s="311" t="s">
        <v>755</v>
      </c>
      <c r="D45" s="298" t="s">
        <v>290</v>
      </c>
      <c r="E45" s="298" t="s">
        <v>290</v>
      </c>
      <c r="F45" s="298"/>
      <c r="G45" s="298" t="s">
        <v>290</v>
      </c>
      <c r="H45" s="298"/>
      <c r="I45" s="298" t="s">
        <v>290</v>
      </c>
      <c r="J45" s="298"/>
      <c r="K45" s="298" t="s">
        <v>290</v>
      </c>
      <c r="L45" s="298"/>
      <c r="M45" s="298" t="s">
        <v>290</v>
      </c>
      <c r="N45" s="298"/>
      <c r="O45" s="298" t="s">
        <v>290</v>
      </c>
      <c r="P45" s="298"/>
      <c r="Q45" s="298" t="s">
        <v>290</v>
      </c>
      <c r="R45" s="298"/>
      <c r="S45" s="298" t="s">
        <v>290</v>
      </c>
      <c r="T45" s="298"/>
      <c r="U45" s="298" t="s">
        <v>290</v>
      </c>
      <c r="V45" s="298"/>
      <c r="W45" s="298" t="s">
        <v>290</v>
      </c>
      <c r="X45" s="298"/>
      <c r="Y45" s="298" t="s">
        <v>290</v>
      </c>
      <c r="Z45" s="282" t="s">
        <v>290</v>
      </c>
      <c r="AA45" s="282" t="s">
        <v>290</v>
      </c>
    </row>
    <row r="46" spans="1:27" s="294" customFormat="1" x14ac:dyDescent="0.25">
      <c r="A46" s="333" t="s">
        <v>41</v>
      </c>
      <c r="B46" s="296" t="s">
        <v>955</v>
      </c>
      <c r="C46" s="311" t="s">
        <v>755</v>
      </c>
      <c r="D46" s="298">
        <v>15.195537077417477</v>
      </c>
      <c r="E46" s="298">
        <v>18.471940907526339</v>
      </c>
      <c r="F46" s="298">
        <v>16.714411415702525</v>
      </c>
      <c r="G46" s="298">
        <v>15.682567227535174</v>
      </c>
      <c r="H46" s="298">
        <v>17.645329155717853</v>
      </c>
      <c r="I46" s="298">
        <v>15.500561847640947</v>
      </c>
      <c r="J46" s="298">
        <v>18.315851663635129</v>
      </c>
      <c r="K46" s="298">
        <v>20.202530307161421</v>
      </c>
      <c r="L46" s="298">
        <v>18.993538175189631</v>
      </c>
      <c r="M46" s="298">
        <v>31.905092428067807</v>
      </c>
      <c r="N46" s="298">
        <v>19.696299087671644</v>
      </c>
      <c r="O46" s="298">
        <v>33.177838294595269</v>
      </c>
      <c r="P46" s="298">
        <v>20.543239948441521</v>
      </c>
      <c r="Q46" s="298">
        <v>34.501493995783818</v>
      </c>
      <c r="R46" s="298">
        <v>0</v>
      </c>
      <c r="S46" s="298">
        <v>35.878095925019913</v>
      </c>
      <c r="T46" s="298">
        <v>0</v>
      </c>
      <c r="U46" s="298">
        <v>36.982608144786965</v>
      </c>
      <c r="V46" s="298">
        <v>0</v>
      </c>
      <c r="W46" s="298">
        <v>38.140644617133525</v>
      </c>
      <c r="X46" s="298">
        <v>0</v>
      </c>
      <c r="Y46" s="298">
        <v>39.336217957194826</v>
      </c>
      <c r="Z46" s="282">
        <f>F46+H46+J46+L46+N46+P46</f>
        <v>111.9086694463583</v>
      </c>
      <c r="AA46" s="282">
        <f>I46+K46+M46+O46+Q46+S46+U46+W46+Y46+G46</f>
        <v>301.30765074491967</v>
      </c>
    </row>
    <row r="47" spans="1:27" s="294" customFormat="1" x14ac:dyDescent="0.25">
      <c r="A47" s="333" t="s">
        <v>42</v>
      </c>
      <c r="B47" s="296" t="s">
        <v>956</v>
      </c>
      <c r="C47" s="311" t="s">
        <v>755</v>
      </c>
      <c r="D47" s="298">
        <v>7719.4057175168255</v>
      </c>
      <c r="E47" s="298">
        <v>853.1919737999998</v>
      </c>
      <c r="F47" s="298">
        <v>2.9144015225150355</v>
      </c>
      <c r="G47" s="298">
        <v>0</v>
      </c>
      <c r="H47" s="298">
        <v>0</v>
      </c>
      <c r="I47" s="298">
        <v>0</v>
      </c>
      <c r="J47" s="298">
        <v>0</v>
      </c>
      <c r="K47" s="298">
        <v>0</v>
      </c>
      <c r="L47" s="298">
        <v>0</v>
      </c>
      <c r="M47" s="298">
        <v>0</v>
      </c>
      <c r="N47" s="298">
        <v>0</v>
      </c>
      <c r="O47" s="298">
        <v>0</v>
      </c>
      <c r="P47" s="298">
        <v>0</v>
      </c>
      <c r="Q47" s="298">
        <v>0</v>
      </c>
      <c r="R47" s="298">
        <v>0</v>
      </c>
      <c r="S47" s="298">
        <v>0</v>
      </c>
      <c r="T47" s="298">
        <v>0</v>
      </c>
      <c r="U47" s="298">
        <v>0</v>
      </c>
      <c r="V47" s="298">
        <v>0</v>
      </c>
      <c r="W47" s="298">
        <v>0</v>
      </c>
      <c r="X47" s="298">
        <v>0</v>
      </c>
      <c r="Y47" s="298">
        <v>0</v>
      </c>
      <c r="Z47" s="282">
        <f>F47+H47+J47+L47+N47+P47</f>
        <v>2.9144015225150355</v>
      </c>
      <c r="AA47" s="282">
        <f>I47+K47+M47+O47+Q47+S47+U47+W47+Y47+G47</f>
        <v>0</v>
      </c>
    </row>
    <row r="48" spans="1:27" s="294" customFormat="1" x14ac:dyDescent="0.25">
      <c r="A48" s="333" t="s">
        <v>43</v>
      </c>
      <c r="B48" s="296" t="s">
        <v>1078</v>
      </c>
      <c r="C48" s="311" t="s">
        <v>755</v>
      </c>
      <c r="D48" s="298" t="s">
        <v>290</v>
      </c>
      <c r="E48" s="298" t="s">
        <v>290</v>
      </c>
      <c r="F48" s="298"/>
      <c r="G48" s="298" t="s">
        <v>290</v>
      </c>
      <c r="H48" s="298"/>
      <c r="I48" s="298" t="s">
        <v>290</v>
      </c>
      <c r="J48" s="298"/>
      <c r="K48" s="298" t="s">
        <v>290</v>
      </c>
      <c r="L48" s="298"/>
      <c r="M48" s="298" t="s">
        <v>290</v>
      </c>
      <c r="N48" s="298"/>
      <c r="O48" s="298" t="s">
        <v>290</v>
      </c>
      <c r="P48" s="298"/>
      <c r="Q48" s="298" t="s">
        <v>290</v>
      </c>
      <c r="R48" s="298"/>
      <c r="S48" s="298" t="s">
        <v>290</v>
      </c>
      <c r="T48" s="298"/>
      <c r="U48" s="298" t="s">
        <v>290</v>
      </c>
      <c r="V48" s="298"/>
      <c r="W48" s="298" t="s">
        <v>290</v>
      </c>
      <c r="X48" s="298"/>
      <c r="Y48" s="298" t="s">
        <v>290</v>
      </c>
      <c r="Z48" s="282" t="s">
        <v>290</v>
      </c>
      <c r="AA48" s="282" t="s">
        <v>290</v>
      </c>
    </row>
    <row r="49" spans="1:27" s="294" customFormat="1" ht="31.5" x14ac:dyDescent="0.25">
      <c r="A49" s="333" t="s">
        <v>44</v>
      </c>
      <c r="B49" s="297" t="s">
        <v>825</v>
      </c>
      <c r="C49" s="311" t="s">
        <v>755</v>
      </c>
      <c r="D49" s="298" t="s">
        <v>290</v>
      </c>
      <c r="E49" s="298" t="s">
        <v>290</v>
      </c>
      <c r="F49" s="298">
        <f t="shared" ref="F49" si="15">F50+F51</f>
        <v>0</v>
      </c>
      <c r="G49" s="298" t="s">
        <v>290</v>
      </c>
      <c r="H49" s="298">
        <f t="shared" ref="H49" si="16">H50+H51</f>
        <v>0</v>
      </c>
      <c r="I49" s="298" t="s">
        <v>290</v>
      </c>
      <c r="J49" s="298">
        <f t="shared" ref="J49" si="17">J50+J51</f>
        <v>0</v>
      </c>
      <c r="K49" s="298" t="s">
        <v>290</v>
      </c>
      <c r="L49" s="298">
        <f>L50+L51</f>
        <v>0</v>
      </c>
      <c r="M49" s="298" t="s">
        <v>290</v>
      </c>
      <c r="N49" s="298">
        <f>N50+N51</f>
        <v>0</v>
      </c>
      <c r="O49" s="298" t="s">
        <v>290</v>
      </c>
      <c r="P49" s="298">
        <f>P50+P51</f>
        <v>0</v>
      </c>
      <c r="Q49" s="298" t="s">
        <v>290</v>
      </c>
      <c r="R49" s="298">
        <f>R50+R51</f>
        <v>0</v>
      </c>
      <c r="S49" s="298" t="s">
        <v>290</v>
      </c>
      <c r="T49" s="298">
        <f>T50+T51</f>
        <v>0</v>
      </c>
      <c r="U49" s="298" t="s">
        <v>290</v>
      </c>
      <c r="V49" s="298">
        <f>V50+V51</f>
        <v>0</v>
      </c>
      <c r="W49" s="298" t="s">
        <v>290</v>
      </c>
      <c r="X49" s="298">
        <f>X50+X51</f>
        <v>0</v>
      </c>
      <c r="Y49" s="298" t="s">
        <v>290</v>
      </c>
      <c r="Z49" s="282" t="s">
        <v>290</v>
      </c>
      <c r="AA49" s="282" t="s">
        <v>290</v>
      </c>
    </row>
    <row r="50" spans="1:27" s="294" customFormat="1" x14ac:dyDescent="0.25">
      <c r="A50" s="333" t="s">
        <v>996</v>
      </c>
      <c r="B50" s="301" t="s">
        <v>649</v>
      </c>
      <c r="C50" s="311" t="s">
        <v>755</v>
      </c>
      <c r="D50" s="298" t="s">
        <v>290</v>
      </c>
      <c r="E50" s="298" t="s">
        <v>290</v>
      </c>
      <c r="F50" s="298"/>
      <c r="G50" s="298" t="s">
        <v>290</v>
      </c>
      <c r="H50" s="298"/>
      <c r="I50" s="298" t="s">
        <v>290</v>
      </c>
      <c r="J50" s="298"/>
      <c r="K50" s="298" t="s">
        <v>290</v>
      </c>
      <c r="L50" s="298"/>
      <c r="M50" s="298" t="s">
        <v>290</v>
      </c>
      <c r="N50" s="298"/>
      <c r="O50" s="298" t="s">
        <v>290</v>
      </c>
      <c r="P50" s="298"/>
      <c r="Q50" s="298" t="s">
        <v>290</v>
      </c>
      <c r="R50" s="298"/>
      <c r="S50" s="298" t="s">
        <v>290</v>
      </c>
      <c r="T50" s="298"/>
      <c r="U50" s="298" t="s">
        <v>290</v>
      </c>
      <c r="V50" s="298"/>
      <c r="W50" s="298" t="s">
        <v>290</v>
      </c>
      <c r="X50" s="298"/>
      <c r="Y50" s="298" t="s">
        <v>290</v>
      </c>
      <c r="Z50" s="282" t="s">
        <v>290</v>
      </c>
      <c r="AA50" s="282" t="s">
        <v>290</v>
      </c>
    </row>
    <row r="51" spans="1:27" s="294" customFormat="1" x14ac:dyDescent="0.25">
      <c r="A51" s="333" t="s">
        <v>997</v>
      </c>
      <c r="B51" s="301" t="s">
        <v>637</v>
      </c>
      <c r="C51" s="311" t="s">
        <v>755</v>
      </c>
      <c r="D51" s="298" t="s">
        <v>290</v>
      </c>
      <c r="E51" s="298" t="s">
        <v>290</v>
      </c>
      <c r="F51" s="298"/>
      <c r="G51" s="298" t="s">
        <v>290</v>
      </c>
      <c r="H51" s="298"/>
      <c r="I51" s="298" t="s">
        <v>290</v>
      </c>
      <c r="J51" s="298"/>
      <c r="K51" s="298" t="s">
        <v>290</v>
      </c>
      <c r="L51" s="298"/>
      <c r="M51" s="298" t="s">
        <v>290</v>
      </c>
      <c r="N51" s="298"/>
      <c r="O51" s="298" t="s">
        <v>290</v>
      </c>
      <c r="P51" s="298"/>
      <c r="Q51" s="298" t="s">
        <v>290</v>
      </c>
      <c r="R51" s="298"/>
      <c r="S51" s="298" t="s">
        <v>290</v>
      </c>
      <c r="T51" s="298"/>
      <c r="U51" s="298" t="s">
        <v>290</v>
      </c>
      <c r="V51" s="298"/>
      <c r="W51" s="298" t="s">
        <v>290</v>
      </c>
      <c r="X51" s="298"/>
      <c r="Y51" s="298" t="s">
        <v>290</v>
      </c>
      <c r="Z51" s="282" t="s">
        <v>290</v>
      </c>
      <c r="AA51" s="282" t="s">
        <v>290</v>
      </c>
    </row>
    <row r="52" spans="1:27" s="294" customFormat="1" x14ac:dyDescent="0.25">
      <c r="A52" s="333" t="s">
        <v>45</v>
      </c>
      <c r="B52" s="296" t="s">
        <v>957</v>
      </c>
      <c r="C52" s="311" t="s">
        <v>755</v>
      </c>
      <c r="D52" s="298">
        <v>12.510504555399313</v>
      </c>
      <c r="E52" s="298">
        <v>2.8899401168080519</v>
      </c>
      <c r="F52" s="298">
        <v>5.1907762095026611</v>
      </c>
      <c r="G52" s="298">
        <v>4.2661124486413939</v>
      </c>
      <c r="H52" s="298">
        <v>5.3237294484621831</v>
      </c>
      <c r="I52" s="298">
        <v>3.9088836333387116</v>
      </c>
      <c r="J52" s="298">
        <v>5.0717904390237472</v>
      </c>
      <c r="K52" s="298">
        <v>3.2312865892871452</v>
      </c>
      <c r="L52" s="298">
        <v>4.9777304773276265</v>
      </c>
      <c r="M52" s="298">
        <v>3.3600970456104156</v>
      </c>
      <c r="N52" s="298">
        <v>5.1420941779087466</v>
      </c>
      <c r="O52" s="298">
        <v>3.494060120021603</v>
      </c>
      <c r="P52" s="298">
        <v>5.3632042275588221</v>
      </c>
      <c r="Q52" s="298">
        <v>3.6333817174092373</v>
      </c>
      <c r="R52" s="298">
        <v>0</v>
      </c>
      <c r="S52" s="298">
        <v>3.7782761786923791</v>
      </c>
      <c r="T52" s="298">
        <v>0</v>
      </c>
      <c r="U52" s="298">
        <v>3.8945909412634419</v>
      </c>
      <c r="V52" s="298">
        <v>0</v>
      </c>
      <c r="W52" s="298">
        <v>4.0165422740952588</v>
      </c>
      <c r="X52" s="298">
        <v>0</v>
      </c>
      <c r="Y52" s="298">
        <v>4.1424465662314303</v>
      </c>
      <c r="Z52" s="282">
        <f t="shared" ref="Z52:Z57" si="18">F52+H52+J52+L52+N52+P52</f>
        <v>31.069324979783783</v>
      </c>
      <c r="AA52" s="282">
        <f t="shared" ref="AA52:AA57" si="19">I52+K52+M52+O52+Q52+S52+U52+W52+Y52+G52</f>
        <v>37.725677514591013</v>
      </c>
    </row>
    <row r="53" spans="1:27" s="294" customFormat="1" x14ac:dyDescent="0.25">
      <c r="A53" s="333" t="s">
        <v>847</v>
      </c>
      <c r="B53" s="307" t="s">
        <v>1033</v>
      </c>
      <c r="C53" s="311" t="s">
        <v>755</v>
      </c>
      <c r="D53" s="303">
        <f>D54+D55+D60+D61</f>
        <v>5268.5578448787237</v>
      </c>
      <c r="E53" s="303">
        <f t="shared" ref="E53:Y53" si="20">E54+E55+E60+E61</f>
        <v>985.73702254383898</v>
      </c>
      <c r="F53" s="303">
        <f t="shared" si="20"/>
        <v>594.34725996006671</v>
      </c>
      <c r="G53" s="303">
        <f t="shared" si="20"/>
        <v>622.27767965356213</v>
      </c>
      <c r="H53" s="303">
        <f t="shared" si="20"/>
        <v>592.18007256793908</v>
      </c>
      <c r="I53" s="303">
        <f t="shared" si="20"/>
        <v>831.3965573559999</v>
      </c>
      <c r="J53" s="303">
        <f t="shared" si="20"/>
        <v>608.22760198808282</v>
      </c>
      <c r="K53" s="303">
        <f t="shared" si="20"/>
        <v>993.83105642279895</v>
      </c>
      <c r="L53" s="303">
        <f t="shared" si="20"/>
        <v>634.07080570870346</v>
      </c>
      <c r="M53" s="303">
        <f t="shared" si="20"/>
        <v>1045.234514858671</v>
      </c>
      <c r="N53" s="303">
        <f t="shared" si="20"/>
        <v>617.24582181877838</v>
      </c>
      <c r="O53" s="303">
        <f t="shared" si="20"/>
        <v>1104.8912161010176</v>
      </c>
      <c r="P53" s="303">
        <f t="shared" si="20"/>
        <v>649.01438249603234</v>
      </c>
      <c r="Q53" s="303">
        <f t="shared" si="20"/>
        <v>1158.0284241350582</v>
      </c>
      <c r="R53" s="303">
        <f t="shared" si="20"/>
        <v>0</v>
      </c>
      <c r="S53" s="303">
        <f t="shared" si="20"/>
        <v>1213.9173074700607</v>
      </c>
      <c r="T53" s="303">
        <f t="shared" si="20"/>
        <v>0</v>
      </c>
      <c r="U53" s="303">
        <f t="shared" si="20"/>
        <v>1248.2404432462617</v>
      </c>
      <c r="V53" s="303">
        <f t="shared" si="20"/>
        <v>0</v>
      </c>
      <c r="W53" s="303">
        <f t="shared" si="20"/>
        <v>1283.5513854267911</v>
      </c>
      <c r="X53" s="303">
        <f t="shared" si="20"/>
        <v>0</v>
      </c>
      <c r="Y53" s="303">
        <f t="shared" si="20"/>
        <v>1319.8789304503989</v>
      </c>
      <c r="Z53" s="282">
        <f t="shared" si="18"/>
        <v>3695.0859445396031</v>
      </c>
      <c r="AA53" s="282">
        <f t="shared" si="19"/>
        <v>10821.24751512062</v>
      </c>
    </row>
    <row r="54" spans="1:27" s="294" customFormat="1" x14ac:dyDescent="0.25">
      <c r="A54" s="333" t="s">
        <v>848</v>
      </c>
      <c r="B54" s="301" t="s">
        <v>944</v>
      </c>
      <c r="C54" s="311" t="s">
        <v>755</v>
      </c>
      <c r="D54" s="282">
        <v>0</v>
      </c>
      <c r="E54" s="282">
        <v>0</v>
      </c>
      <c r="F54" s="298">
        <v>0</v>
      </c>
      <c r="G54" s="282">
        <v>0</v>
      </c>
      <c r="H54" s="298">
        <v>0</v>
      </c>
      <c r="I54" s="298">
        <v>0</v>
      </c>
      <c r="J54" s="298">
        <v>0</v>
      </c>
      <c r="K54" s="298">
        <v>0</v>
      </c>
      <c r="L54" s="298">
        <v>0</v>
      </c>
      <c r="M54" s="298">
        <v>0</v>
      </c>
      <c r="N54" s="298">
        <v>0</v>
      </c>
      <c r="O54" s="298">
        <v>0</v>
      </c>
      <c r="P54" s="298">
        <v>0</v>
      </c>
      <c r="Q54" s="298">
        <v>0</v>
      </c>
      <c r="R54" s="298">
        <v>0</v>
      </c>
      <c r="S54" s="298">
        <v>0</v>
      </c>
      <c r="T54" s="298">
        <v>0</v>
      </c>
      <c r="U54" s="298">
        <v>0</v>
      </c>
      <c r="V54" s="298">
        <v>0</v>
      </c>
      <c r="W54" s="298">
        <v>0</v>
      </c>
      <c r="X54" s="298">
        <v>0</v>
      </c>
      <c r="Y54" s="298">
        <v>0</v>
      </c>
      <c r="Z54" s="282">
        <f t="shared" si="18"/>
        <v>0</v>
      </c>
      <c r="AA54" s="282">
        <f t="shared" si="19"/>
        <v>0</v>
      </c>
    </row>
    <row r="55" spans="1:27" s="294" customFormat="1" x14ac:dyDescent="0.25">
      <c r="A55" s="333" t="s">
        <v>849</v>
      </c>
      <c r="B55" s="300" t="s">
        <v>945</v>
      </c>
      <c r="C55" s="311" t="s">
        <v>755</v>
      </c>
      <c r="D55" s="298">
        <f>D56+D59</f>
        <v>5104.7423824299995</v>
      </c>
      <c r="E55" s="298">
        <f t="shared" ref="E55:Y55" si="21">E56+E59</f>
        <v>844.41488706999996</v>
      </c>
      <c r="F55" s="298">
        <f t="shared" si="21"/>
        <v>423.76886445390988</v>
      </c>
      <c r="G55" s="298">
        <f t="shared" si="21"/>
        <v>437.19596698000004</v>
      </c>
      <c r="H55" s="298">
        <f t="shared" si="21"/>
        <v>406.28179299543996</v>
      </c>
      <c r="I55" s="298">
        <f t="shared" si="21"/>
        <v>654.17203410999991</v>
      </c>
      <c r="J55" s="298">
        <f t="shared" si="21"/>
        <v>405.06544025479985</v>
      </c>
      <c r="K55" s="298">
        <f t="shared" si="21"/>
        <v>799.80360800000005</v>
      </c>
      <c r="L55" s="298">
        <f t="shared" si="21"/>
        <v>426.90635640911393</v>
      </c>
      <c r="M55" s="298">
        <f t="shared" si="21"/>
        <v>843.51261912000007</v>
      </c>
      <c r="N55" s="298">
        <f t="shared" si="21"/>
        <v>435.58252825386762</v>
      </c>
      <c r="O55" s="298">
        <f t="shared" si="21"/>
        <v>895.15527757999996</v>
      </c>
      <c r="P55" s="298">
        <f t="shared" si="21"/>
        <v>459.53956730783034</v>
      </c>
      <c r="Q55" s="298">
        <f t="shared" si="21"/>
        <v>947.55787504</v>
      </c>
      <c r="R55" s="298">
        <f t="shared" si="21"/>
        <v>0</v>
      </c>
      <c r="S55" s="298">
        <f t="shared" si="21"/>
        <v>1004.47896268</v>
      </c>
      <c r="T55" s="298">
        <f t="shared" si="21"/>
        <v>0</v>
      </c>
      <c r="U55" s="298">
        <f t="shared" si="21"/>
        <v>1034.6133315604</v>
      </c>
      <c r="V55" s="298">
        <f t="shared" si="21"/>
        <v>0</v>
      </c>
      <c r="W55" s="298">
        <f t="shared" si="21"/>
        <v>1065.6517315072119</v>
      </c>
      <c r="X55" s="298">
        <f t="shared" si="21"/>
        <v>0</v>
      </c>
      <c r="Y55" s="298">
        <f t="shared" si="21"/>
        <v>1097.6212834524281</v>
      </c>
      <c r="Z55" s="282">
        <f t="shared" si="18"/>
        <v>2557.1445496749611</v>
      </c>
      <c r="AA55" s="282">
        <f t="shared" si="19"/>
        <v>8779.7626900300402</v>
      </c>
    </row>
    <row r="56" spans="1:27" s="294" customFormat="1" x14ac:dyDescent="0.25">
      <c r="A56" s="333" t="s">
        <v>850</v>
      </c>
      <c r="B56" s="305" t="s">
        <v>651</v>
      </c>
      <c r="C56" s="311" t="s">
        <v>755</v>
      </c>
      <c r="D56" s="298">
        <f>D57+D58</f>
        <v>5104.7423824299995</v>
      </c>
      <c r="E56" s="298">
        <f t="shared" ref="E56:Y56" si="22">E57+E58</f>
        <v>844.41488706999996</v>
      </c>
      <c r="F56" s="298">
        <f t="shared" si="22"/>
        <v>423.76886445390988</v>
      </c>
      <c r="G56" s="298">
        <f t="shared" si="22"/>
        <v>437.19596698000004</v>
      </c>
      <c r="H56" s="298">
        <f t="shared" si="22"/>
        <v>406.28179299543996</v>
      </c>
      <c r="I56" s="298">
        <f t="shared" si="22"/>
        <v>654.17203410999991</v>
      </c>
      <c r="J56" s="298">
        <f t="shared" si="22"/>
        <v>405.06544025479985</v>
      </c>
      <c r="K56" s="298">
        <f t="shared" si="22"/>
        <v>799.80360800000005</v>
      </c>
      <c r="L56" s="298">
        <f t="shared" si="22"/>
        <v>426.90635640911393</v>
      </c>
      <c r="M56" s="298">
        <f t="shared" si="22"/>
        <v>843.51261912000007</v>
      </c>
      <c r="N56" s="298">
        <f t="shared" si="22"/>
        <v>435.58252825386762</v>
      </c>
      <c r="O56" s="298">
        <f t="shared" si="22"/>
        <v>895.15527757999996</v>
      </c>
      <c r="P56" s="298">
        <f t="shared" si="22"/>
        <v>459.53956730783034</v>
      </c>
      <c r="Q56" s="298">
        <f t="shared" si="22"/>
        <v>947.55787504</v>
      </c>
      <c r="R56" s="298">
        <f t="shared" si="22"/>
        <v>0</v>
      </c>
      <c r="S56" s="298">
        <f t="shared" si="22"/>
        <v>1004.47896268</v>
      </c>
      <c r="T56" s="298">
        <f t="shared" si="22"/>
        <v>0</v>
      </c>
      <c r="U56" s="298">
        <f t="shared" si="22"/>
        <v>1034.6133315604</v>
      </c>
      <c r="V56" s="298">
        <f t="shared" si="22"/>
        <v>0</v>
      </c>
      <c r="W56" s="298">
        <f t="shared" si="22"/>
        <v>1065.6517315072119</v>
      </c>
      <c r="X56" s="298">
        <f t="shared" si="22"/>
        <v>0</v>
      </c>
      <c r="Y56" s="298">
        <f t="shared" si="22"/>
        <v>1097.6212834524281</v>
      </c>
      <c r="Z56" s="282">
        <f t="shared" si="18"/>
        <v>2557.1445496749611</v>
      </c>
      <c r="AA56" s="282">
        <f t="shared" si="19"/>
        <v>8779.7626900300402</v>
      </c>
    </row>
    <row r="57" spans="1:27" s="294" customFormat="1" ht="31.5" x14ac:dyDescent="0.25">
      <c r="A57" s="333" t="s">
        <v>851</v>
      </c>
      <c r="B57" s="306" t="s">
        <v>526</v>
      </c>
      <c r="C57" s="311" t="s">
        <v>755</v>
      </c>
      <c r="D57" s="298">
        <v>352.44770342999999</v>
      </c>
      <c r="E57" s="298">
        <v>357.67842939999997</v>
      </c>
      <c r="F57" s="298">
        <v>423.76886445390988</v>
      </c>
      <c r="G57" s="298">
        <v>437.19596698000004</v>
      </c>
      <c r="H57" s="298">
        <v>406.28179299543996</v>
      </c>
      <c r="I57" s="298">
        <v>654.17203410999991</v>
      </c>
      <c r="J57" s="298">
        <v>405.06544025479985</v>
      </c>
      <c r="K57" s="298">
        <v>799.80360800000005</v>
      </c>
      <c r="L57" s="298">
        <v>426.90635640911393</v>
      </c>
      <c r="M57" s="298">
        <v>843.51261912000007</v>
      </c>
      <c r="N57" s="298">
        <v>435.58252825386762</v>
      </c>
      <c r="O57" s="298">
        <v>895.15527757999996</v>
      </c>
      <c r="P57" s="298">
        <v>459.53956730783034</v>
      </c>
      <c r="Q57" s="298">
        <v>947.55787504</v>
      </c>
      <c r="R57" s="298">
        <v>0</v>
      </c>
      <c r="S57" s="298">
        <v>1004.47896268</v>
      </c>
      <c r="T57" s="298">
        <v>0</v>
      </c>
      <c r="U57" s="298">
        <v>1034.6133315604</v>
      </c>
      <c r="V57" s="298">
        <v>0</v>
      </c>
      <c r="W57" s="298">
        <v>1065.6517315072119</v>
      </c>
      <c r="X57" s="298">
        <v>0</v>
      </c>
      <c r="Y57" s="298">
        <v>1097.6212834524281</v>
      </c>
      <c r="Z57" s="282">
        <f t="shared" si="18"/>
        <v>2557.1445496749611</v>
      </c>
      <c r="AA57" s="282">
        <f t="shared" si="19"/>
        <v>8779.7626900300402</v>
      </c>
    </row>
    <row r="58" spans="1:27" s="294" customFormat="1" x14ac:dyDescent="0.25">
      <c r="A58" s="333" t="s">
        <v>852</v>
      </c>
      <c r="B58" s="306" t="s">
        <v>650</v>
      </c>
      <c r="C58" s="311" t="s">
        <v>755</v>
      </c>
      <c r="D58" s="298">
        <v>4752.2946789999996</v>
      </c>
      <c r="E58" s="298">
        <v>486.73645766999999</v>
      </c>
      <c r="F58" s="298">
        <v>0</v>
      </c>
      <c r="G58" s="298"/>
      <c r="H58" s="298">
        <v>0</v>
      </c>
      <c r="I58" s="298"/>
      <c r="J58" s="298">
        <v>0</v>
      </c>
      <c r="K58" s="298">
        <v>0</v>
      </c>
      <c r="L58" s="298">
        <v>0</v>
      </c>
      <c r="M58" s="298"/>
      <c r="N58" s="298">
        <v>0</v>
      </c>
      <c r="O58" s="298"/>
      <c r="P58" s="298">
        <v>0</v>
      </c>
      <c r="Q58" s="298"/>
      <c r="R58" s="298">
        <v>0</v>
      </c>
      <c r="S58" s="298"/>
      <c r="T58" s="298">
        <v>0</v>
      </c>
      <c r="U58" s="298"/>
      <c r="V58" s="298">
        <v>0</v>
      </c>
      <c r="W58" s="298"/>
      <c r="X58" s="298">
        <v>0</v>
      </c>
      <c r="Y58" s="298"/>
      <c r="Z58" s="282">
        <f t="shared" ref="Z58" si="23">F58+H58+J58+L58+N58+P58</f>
        <v>0</v>
      </c>
      <c r="AA58" s="282">
        <f t="shared" ref="AA58" si="24">I58+K58+M58+O58+Q58+S58+U58+W58+Y58+G58</f>
        <v>0</v>
      </c>
    </row>
    <row r="59" spans="1:27" s="294" customFormat="1" x14ac:dyDescent="0.25">
      <c r="A59" s="333" t="s">
        <v>853</v>
      </c>
      <c r="B59" s="305" t="s">
        <v>611</v>
      </c>
      <c r="C59" s="311" t="s">
        <v>755</v>
      </c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82">
        <f t="shared" ref="Z59" si="25">F59+H59+J59+L59+N59+P59</f>
        <v>0</v>
      </c>
      <c r="AA59" s="282">
        <f t="shared" ref="AA59" si="26">I59+K59+M59+O59+Q59+S59+U59+W59+Y59+G59</f>
        <v>0</v>
      </c>
    </row>
    <row r="60" spans="1:27" s="294" customFormat="1" x14ac:dyDescent="0.25">
      <c r="A60" s="333" t="s">
        <v>854</v>
      </c>
      <c r="B60" s="300" t="s">
        <v>946</v>
      </c>
      <c r="C60" s="311" t="s">
        <v>755</v>
      </c>
      <c r="D60" s="298">
        <v>163.81546244872388</v>
      </c>
      <c r="E60" s="298">
        <v>141.32213547383904</v>
      </c>
      <c r="F60" s="298">
        <v>170.57839550615682</v>
      </c>
      <c r="G60" s="298">
        <v>185.08171267356212</v>
      </c>
      <c r="H60" s="298">
        <v>185.89827957249915</v>
      </c>
      <c r="I60" s="298">
        <v>177.22452324599999</v>
      </c>
      <c r="J60" s="298">
        <v>203.162161733283</v>
      </c>
      <c r="K60" s="298">
        <v>194.02744842279893</v>
      </c>
      <c r="L60" s="298">
        <v>207.16444929958953</v>
      </c>
      <c r="M60" s="298">
        <v>201.72189573867084</v>
      </c>
      <c r="N60" s="298">
        <v>181.66329356491076</v>
      </c>
      <c r="O60" s="298">
        <v>209.73593852101763</v>
      </c>
      <c r="P60" s="298">
        <v>189.47481518820194</v>
      </c>
      <c r="Q60" s="298">
        <v>210.47054909505835</v>
      </c>
      <c r="R60" s="298">
        <v>0</v>
      </c>
      <c r="S60" s="298">
        <v>209.43834479006068</v>
      </c>
      <c r="T60" s="298">
        <v>0</v>
      </c>
      <c r="U60" s="298">
        <v>213.62711168586191</v>
      </c>
      <c r="V60" s="298">
        <v>0</v>
      </c>
      <c r="W60" s="298">
        <v>217.89965391957915</v>
      </c>
      <c r="X60" s="298">
        <v>0</v>
      </c>
      <c r="Y60" s="298">
        <v>222.25764699797074</v>
      </c>
      <c r="Z60" s="282">
        <f>F60+H60+J60+L60+N60+P60</f>
        <v>1137.9413948646411</v>
      </c>
      <c r="AA60" s="282">
        <f t="shared" ref="AA60:AA64" si="27">I60+K60+M60+O60+Q60+S60+U60+W60+Y60+G60</f>
        <v>2041.4848250905804</v>
      </c>
    </row>
    <row r="61" spans="1:27" s="294" customFormat="1" x14ac:dyDescent="0.25">
      <c r="A61" s="333" t="s">
        <v>855</v>
      </c>
      <c r="B61" s="300" t="s">
        <v>947</v>
      </c>
      <c r="C61" s="311" t="s">
        <v>755</v>
      </c>
      <c r="D61" s="298">
        <v>0</v>
      </c>
      <c r="E61" s="298">
        <v>0</v>
      </c>
      <c r="F61" s="298">
        <v>0</v>
      </c>
      <c r="G61" s="298">
        <v>0</v>
      </c>
      <c r="H61" s="298">
        <v>0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298">
        <v>0</v>
      </c>
      <c r="O61" s="298">
        <v>0</v>
      </c>
      <c r="P61" s="298">
        <v>0</v>
      </c>
      <c r="Q61" s="298">
        <v>0</v>
      </c>
      <c r="R61" s="298">
        <v>0</v>
      </c>
      <c r="S61" s="298">
        <v>0</v>
      </c>
      <c r="T61" s="298">
        <v>0</v>
      </c>
      <c r="U61" s="298">
        <v>0</v>
      </c>
      <c r="V61" s="298">
        <v>0</v>
      </c>
      <c r="W61" s="298">
        <v>0</v>
      </c>
      <c r="X61" s="298">
        <v>0</v>
      </c>
      <c r="Y61" s="298">
        <v>0</v>
      </c>
      <c r="Z61" s="282">
        <f>F61+H61+J61+L61+N61+P61</f>
        <v>0</v>
      </c>
      <c r="AA61" s="282">
        <f t="shared" si="27"/>
        <v>0</v>
      </c>
    </row>
    <row r="62" spans="1:27" s="295" customFormat="1" x14ac:dyDescent="0.25">
      <c r="A62" s="331" t="s">
        <v>856</v>
      </c>
      <c r="B62" s="302" t="s">
        <v>1034</v>
      </c>
      <c r="C62" s="332" t="s">
        <v>755</v>
      </c>
      <c r="D62" s="303">
        <v>4427.5499502758876</v>
      </c>
      <c r="E62" s="303">
        <v>2719.8687804172096</v>
      </c>
      <c r="F62" s="298">
        <f t="shared" ref="F62" si="28">F63+F64+F65+F66+F67</f>
        <v>3591.4729145590009</v>
      </c>
      <c r="G62" s="303">
        <v>3642.0062882858529</v>
      </c>
      <c r="H62" s="298">
        <f t="shared" ref="H62" si="29">H63+H64+H65+H66+H67</f>
        <v>3808.3760490478016</v>
      </c>
      <c r="I62" s="303">
        <f>SUM(I63:I67)</f>
        <v>3926.4271359459999</v>
      </c>
      <c r="J62" s="298">
        <f t="shared" ref="J62" si="30">J63+J64+J65+J66+J67</f>
        <v>3997.6147437002269</v>
      </c>
      <c r="K62" s="303">
        <f>SUM(K63:K67)</f>
        <v>4140.5634742929997</v>
      </c>
      <c r="L62" s="298">
        <f>L63+L64+L65+L66+L67</f>
        <v>4091.6744393625549</v>
      </c>
      <c r="M62" s="303">
        <f>SUM(M63:M67)</f>
        <v>4220.3455249319013</v>
      </c>
      <c r="N62" s="298">
        <f>N63+N64+N65+N66+N67</f>
        <v>4256.0082000786824</v>
      </c>
      <c r="O62" s="303">
        <f>SUM(O63:O67)</f>
        <v>4314.1243839048793</v>
      </c>
      <c r="P62" s="298">
        <f>P63+P64+P65+P66+P67</f>
        <v>4426.9439828985442</v>
      </c>
      <c r="Q62" s="303">
        <f>SUM(Q63:Q67)</f>
        <v>4423.6168932861128</v>
      </c>
      <c r="R62" s="298">
        <f>R63+R64+R65+R66+R67</f>
        <v>0</v>
      </c>
      <c r="S62" s="303">
        <f>SUM(S63:S67)</f>
        <v>4543.775611904015</v>
      </c>
      <c r="T62" s="298">
        <f>T63+T64+T65+T66+T67</f>
        <v>0</v>
      </c>
      <c r="U62" s="303">
        <f>SUM(U63:U67)</f>
        <v>4677.2546021060698</v>
      </c>
      <c r="V62" s="298">
        <f>V63+V64+V65+V66+V67</f>
        <v>0</v>
      </c>
      <c r="W62" s="303">
        <f>SUM(W63:W67)</f>
        <v>4814.681276451086</v>
      </c>
      <c r="X62" s="298">
        <f>X63+X64+X65+X66+X67</f>
        <v>0</v>
      </c>
      <c r="Y62" s="303">
        <f>SUM(Y63:Y67)</f>
        <v>4956.1729317520894</v>
      </c>
      <c r="Z62" s="282">
        <f>F62+H62+J62+L62+N62+P62</f>
        <v>24172.090329646813</v>
      </c>
      <c r="AA62" s="282">
        <f t="shared" si="27"/>
        <v>43658.968122860999</v>
      </c>
    </row>
    <row r="63" spans="1:27" s="294" customFormat="1" ht="31.5" x14ac:dyDescent="0.25">
      <c r="A63" s="333" t="s">
        <v>857</v>
      </c>
      <c r="B63" s="301" t="s">
        <v>739</v>
      </c>
      <c r="C63" s="311" t="s">
        <v>755</v>
      </c>
      <c r="D63" s="298">
        <v>1983.8929171</v>
      </c>
      <c r="E63" s="298">
        <v>1845.3717476599998</v>
      </c>
      <c r="F63" s="298">
        <v>1919.9086805242002</v>
      </c>
      <c r="G63" s="298">
        <v>2022.1191890999999</v>
      </c>
      <c r="H63" s="298">
        <v>2079.7129231831832</v>
      </c>
      <c r="I63" s="298">
        <v>2256.8104858800002</v>
      </c>
      <c r="J63" s="298">
        <v>2194.8305523754466</v>
      </c>
      <c r="K63" s="298">
        <v>2444.4079477679998</v>
      </c>
      <c r="L63" s="298">
        <v>2216.1395868645286</v>
      </c>
      <c r="M63" s="298">
        <v>2497.1091376857003</v>
      </c>
      <c r="N63" s="298">
        <v>2304.7851703391098</v>
      </c>
      <c r="O63" s="298">
        <v>2531.4900951463801</v>
      </c>
      <c r="P63" s="298">
        <v>2396.9765771526741</v>
      </c>
      <c r="Q63" s="298">
        <v>2588.62073401932</v>
      </c>
      <c r="R63" s="298">
        <v>0</v>
      </c>
      <c r="S63" s="298">
        <v>2644.86392055752</v>
      </c>
      <c r="T63" s="298">
        <v>0</v>
      </c>
      <c r="U63" s="298">
        <v>2724.2098381742453</v>
      </c>
      <c r="V63" s="298">
        <v>0</v>
      </c>
      <c r="W63" s="298">
        <v>2805.9361333194729</v>
      </c>
      <c r="X63" s="298">
        <v>0</v>
      </c>
      <c r="Y63" s="298">
        <v>2890.1142173190569</v>
      </c>
      <c r="Z63" s="282">
        <f>F63+H63+J63+L63+N63+P63</f>
        <v>13112.353490439144</v>
      </c>
      <c r="AA63" s="282">
        <f t="shared" si="27"/>
        <v>25405.681698969696</v>
      </c>
    </row>
    <row r="64" spans="1:27" s="294" customFormat="1" ht="31.5" x14ac:dyDescent="0.25">
      <c r="A64" s="333" t="s">
        <v>858</v>
      </c>
      <c r="B64" s="301" t="s">
        <v>741</v>
      </c>
      <c r="C64" s="311" t="s">
        <v>755</v>
      </c>
      <c r="D64" s="298">
        <v>2273.4939939999999</v>
      </c>
      <c r="E64" s="298">
        <v>698.07106149000003</v>
      </c>
      <c r="F64" s="298">
        <v>1475.3348408899999</v>
      </c>
      <c r="G64" s="298">
        <v>1445.3462432899998</v>
      </c>
      <c r="H64" s="298">
        <v>1514.65618769</v>
      </c>
      <c r="I64" s="298">
        <v>1488.44423985</v>
      </c>
      <c r="J64" s="298">
        <v>1589.68635124</v>
      </c>
      <c r="K64" s="298">
        <v>1423.9405104099999</v>
      </c>
      <c r="L64" s="298">
        <v>1653.2738052896</v>
      </c>
      <c r="M64" s="298">
        <v>1469.8551345099997</v>
      </c>
      <c r="N64" s="298">
        <v>1719.4047575011841</v>
      </c>
      <c r="O64" s="298">
        <v>1519.4019197600001</v>
      </c>
      <c r="P64" s="298">
        <v>1788.1809478012315</v>
      </c>
      <c r="Q64" s="298">
        <v>1561.49128049</v>
      </c>
      <c r="R64" s="298">
        <v>0</v>
      </c>
      <c r="S64" s="298">
        <v>1615.4838758400001</v>
      </c>
      <c r="T64" s="298">
        <v>0</v>
      </c>
      <c r="U64" s="298">
        <v>1663.9483921152002</v>
      </c>
      <c r="V64" s="298">
        <v>0</v>
      </c>
      <c r="W64" s="298">
        <v>1713.8668438786563</v>
      </c>
      <c r="X64" s="298">
        <v>0</v>
      </c>
      <c r="Y64" s="298">
        <v>1765.2828491950158</v>
      </c>
      <c r="Z64" s="282">
        <f>F64+H64+J64+L64+N64+P64</f>
        <v>9740.5368904120151</v>
      </c>
      <c r="AA64" s="282">
        <f t="shared" si="27"/>
        <v>15667.061289338873</v>
      </c>
    </row>
    <row r="65" spans="1:27" s="294" customFormat="1" x14ac:dyDescent="0.25">
      <c r="A65" s="333" t="s">
        <v>859</v>
      </c>
      <c r="B65" s="300" t="s">
        <v>1072</v>
      </c>
      <c r="C65" s="311" t="s">
        <v>755</v>
      </c>
      <c r="D65" s="298" t="s">
        <v>290</v>
      </c>
      <c r="E65" s="298" t="s">
        <v>290</v>
      </c>
      <c r="F65" s="298">
        <v>0</v>
      </c>
      <c r="G65" s="298" t="s">
        <v>290</v>
      </c>
      <c r="H65" s="298">
        <v>0</v>
      </c>
      <c r="I65" s="298" t="s">
        <v>290</v>
      </c>
      <c r="J65" s="298">
        <v>0</v>
      </c>
      <c r="K65" s="298" t="s">
        <v>290</v>
      </c>
      <c r="L65" s="298">
        <v>0</v>
      </c>
      <c r="M65" s="298" t="s">
        <v>290</v>
      </c>
      <c r="N65" s="298">
        <v>0</v>
      </c>
      <c r="O65" s="298" t="s">
        <v>290</v>
      </c>
      <c r="P65" s="298">
        <v>0</v>
      </c>
      <c r="Q65" s="298" t="s">
        <v>290</v>
      </c>
      <c r="R65" s="298">
        <v>0</v>
      </c>
      <c r="S65" s="298" t="s">
        <v>290</v>
      </c>
      <c r="T65" s="298">
        <v>0</v>
      </c>
      <c r="U65" s="298" t="s">
        <v>290</v>
      </c>
      <c r="V65" s="298">
        <v>0</v>
      </c>
      <c r="W65" s="298" t="s">
        <v>290</v>
      </c>
      <c r="X65" s="298">
        <v>0</v>
      </c>
      <c r="Y65" s="298" t="s">
        <v>290</v>
      </c>
      <c r="Z65" s="282" t="s">
        <v>290</v>
      </c>
      <c r="AA65" s="282" t="s">
        <v>290</v>
      </c>
    </row>
    <row r="66" spans="1:27" s="294" customFormat="1" x14ac:dyDescent="0.25">
      <c r="A66" s="333" t="s">
        <v>860</v>
      </c>
      <c r="B66" s="300" t="s">
        <v>1093</v>
      </c>
      <c r="C66" s="311" t="s">
        <v>755</v>
      </c>
      <c r="D66" s="298" t="s">
        <v>290</v>
      </c>
      <c r="E66" s="298" t="s">
        <v>290</v>
      </c>
      <c r="F66" s="298">
        <v>0</v>
      </c>
      <c r="G66" s="298" t="s">
        <v>290</v>
      </c>
      <c r="H66" s="298">
        <v>0</v>
      </c>
      <c r="I66" s="298" t="s">
        <v>290</v>
      </c>
      <c r="J66" s="298">
        <v>0</v>
      </c>
      <c r="K66" s="298" t="s">
        <v>290</v>
      </c>
      <c r="L66" s="298">
        <v>0</v>
      </c>
      <c r="M66" s="298" t="s">
        <v>290</v>
      </c>
      <c r="N66" s="298">
        <v>0</v>
      </c>
      <c r="O66" s="298" t="s">
        <v>290</v>
      </c>
      <c r="P66" s="298">
        <v>0</v>
      </c>
      <c r="Q66" s="298" t="s">
        <v>290</v>
      </c>
      <c r="R66" s="298">
        <v>0</v>
      </c>
      <c r="S66" s="298" t="s">
        <v>290</v>
      </c>
      <c r="T66" s="298">
        <v>0</v>
      </c>
      <c r="U66" s="298" t="s">
        <v>290</v>
      </c>
      <c r="V66" s="298">
        <v>0</v>
      </c>
      <c r="W66" s="298" t="s">
        <v>290</v>
      </c>
      <c r="X66" s="298">
        <v>0</v>
      </c>
      <c r="Y66" s="298" t="s">
        <v>290</v>
      </c>
      <c r="Z66" s="282" t="s">
        <v>290</v>
      </c>
      <c r="AA66" s="282" t="s">
        <v>290</v>
      </c>
    </row>
    <row r="67" spans="1:27" s="294" customFormat="1" x14ac:dyDescent="0.25">
      <c r="A67" s="333" t="s">
        <v>861</v>
      </c>
      <c r="B67" s="300" t="s">
        <v>527</v>
      </c>
      <c r="C67" s="311" t="s">
        <v>755</v>
      </c>
      <c r="D67" s="298">
        <v>170.16303917588763</v>
      </c>
      <c r="E67" s="298">
        <v>176.42597126720969</v>
      </c>
      <c r="F67" s="298">
        <v>196.2293931448005</v>
      </c>
      <c r="G67" s="298">
        <v>174.5408558958533</v>
      </c>
      <c r="H67" s="298">
        <v>214.00693817461863</v>
      </c>
      <c r="I67" s="298">
        <v>181.17241021599989</v>
      </c>
      <c r="J67" s="298">
        <v>213.09784008478036</v>
      </c>
      <c r="K67" s="298">
        <v>272.21501611499997</v>
      </c>
      <c r="L67" s="298">
        <v>222.26104720842591</v>
      </c>
      <c r="M67" s="298">
        <v>253.38125273620142</v>
      </c>
      <c r="N67" s="298">
        <v>231.81827223838823</v>
      </c>
      <c r="O67" s="298">
        <v>263.23236899849917</v>
      </c>
      <c r="P67" s="298">
        <v>241.7864579446389</v>
      </c>
      <c r="Q67" s="298">
        <v>273.50487877679296</v>
      </c>
      <c r="R67" s="298">
        <v>0</v>
      </c>
      <c r="S67" s="298">
        <v>283.42781550649448</v>
      </c>
      <c r="T67" s="298">
        <v>0</v>
      </c>
      <c r="U67" s="298">
        <v>289.09637181662436</v>
      </c>
      <c r="V67" s="298">
        <v>0</v>
      </c>
      <c r="W67" s="298">
        <v>294.87829925295688</v>
      </c>
      <c r="X67" s="298">
        <v>0</v>
      </c>
      <c r="Y67" s="298">
        <v>300.77586523801602</v>
      </c>
      <c r="Z67" s="282">
        <f t="shared" ref="Z67:Z76" si="31">F67+H67+J67+L67+N67+P67</f>
        <v>1319.1999487956525</v>
      </c>
      <c r="AA67" s="282">
        <f t="shared" ref="AA67:AA76" si="32">I67+K67+M67+O67+Q67+S67+U67+W67+Y67+G67</f>
        <v>2586.2251345524387</v>
      </c>
    </row>
    <row r="68" spans="1:27" s="294" customFormat="1" x14ac:dyDescent="0.25">
      <c r="A68" s="333" t="s">
        <v>862</v>
      </c>
      <c r="B68" s="307" t="s">
        <v>828</v>
      </c>
      <c r="C68" s="311" t="s">
        <v>755</v>
      </c>
      <c r="D68" s="298">
        <v>1253.3272630311099</v>
      </c>
      <c r="E68" s="298">
        <v>1180.2366669316255</v>
      </c>
      <c r="F68" s="298">
        <v>1151.1509863406368</v>
      </c>
      <c r="G68" s="298">
        <v>1210.3976459784437</v>
      </c>
      <c r="H68" s="298">
        <v>1145.0331188835519</v>
      </c>
      <c r="I68" s="303">
        <v>1292.526222159496</v>
      </c>
      <c r="J68" s="298">
        <v>1188.0488184454509</v>
      </c>
      <c r="K68" s="303">
        <v>1328.9686488328018</v>
      </c>
      <c r="L68" s="298">
        <v>1237.4606236840928</v>
      </c>
      <c r="M68" s="303">
        <v>1377.9500148776356</v>
      </c>
      <c r="N68" s="298">
        <v>1299.6239232482062</v>
      </c>
      <c r="O68" s="303">
        <v>1432.4335009527404</v>
      </c>
      <c r="P68" s="298">
        <v>1364.9099692971279</v>
      </c>
      <c r="Q68" s="303">
        <v>1496.6893922868505</v>
      </c>
      <c r="R68" s="298">
        <v>0</v>
      </c>
      <c r="S68" s="303">
        <v>1565.3044341623233</v>
      </c>
      <c r="T68" s="298">
        <v>0</v>
      </c>
      <c r="U68" s="303">
        <v>1627.9166115288162</v>
      </c>
      <c r="V68" s="298">
        <v>0</v>
      </c>
      <c r="W68" s="303">
        <v>1693.0332759899688</v>
      </c>
      <c r="X68" s="298">
        <v>0</v>
      </c>
      <c r="Y68" s="303">
        <v>1760.7546070295678</v>
      </c>
      <c r="Z68" s="309">
        <f t="shared" si="31"/>
        <v>7386.2274398990658</v>
      </c>
      <c r="AA68" s="309">
        <f t="shared" si="32"/>
        <v>14785.974353798645</v>
      </c>
    </row>
    <row r="69" spans="1:27" s="294" customFormat="1" x14ac:dyDescent="0.25">
      <c r="A69" s="333" t="s">
        <v>863</v>
      </c>
      <c r="B69" s="307" t="s">
        <v>829</v>
      </c>
      <c r="C69" s="311" t="s">
        <v>755</v>
      </c>
      <c r="D69" s="298">
        <v>315.78378239218392</v>
      </c>
      <c r="E69" s="298">
        <v>302.05002297728555</v>
      </c>
      <c r="F69" s="298">
        <v>311.81593300709199</v>
      </c>
      <c r="G69" s="298">
        <v>324.85081348853225</v>
      </c>
      <c r="H69" s="298">
        <v>290.36990387849045</v>
      </c>
      <c r="I69" s="303">
        <v>352.99678955799999</v>
      </c>
      <c r="J69" s="298">
        <v>292.03938427988135</v>
      </c>
      <c r="K69" s="303">
        <v>389.34403867599997</v>
      </c>
      <c r="L69" s="298">
        <v>296.10642394626177</v>
      </c>
      <c r="M69" s="303">
        <v>404.79860857400001</v>
      </c>
      <c r="N69" s="298">
        <v>319.10895205604169</v>
      </c>
      <c r="O69" s="303">
        <v>420.86665017400003</v>
      </c>
      <c r="P69" s="298">
        <v>319.10895205604169</v>
      </c>
      <c r="Q69" s="303">
        <v>437.57741343800006</v>
      </c>
      <c r="R69" s="298">
        <v>0</v>
      </c>
      <c r="S69" s="303">
        <v>454.95660723256003</v>
      </c>
      <c r="T69" s="298">
        <v>0</v>
      </c>
      <c r="U69" s="303">
        <v>469.04309009544659</v>
      </c>
      <c r="V69" s="298">
        <v>0</v>
      </c>
      <c r="W69" s="303">
        <v>487.8048136992644</v>
      </c>
      <c r="X69" s="298">
        <v>0</v>
      </c>
      <c r="Y69" s="303">
        <v>507.31700624723499</v>
      </c>
      <c r="Z69" s="309">
        <f t="shared" si="31"/>
        <v>1828.549549223809</v>
      </c>
      <c r="AA69" s="309">
        <f t="shared" si="32"/>
        <v>4249.5558311830382</v>
      </c>
    </row>
    <row r="70" spans="1:27" s="294" customFormat="1" x14ac:dyDescent="0.25">
      <c r="A70" s="333" t="s">
        <v>864</v>
      </c>
      <c r="B70" s="307" t="s">
        <v>1035</v>
      </c>
      <c r="C70" s="311" t="s">
        <v>755</v>
      </c>
      <c r="D70" s="298">
        <v>28.877142189562939</v>
      </c>
      <c r="E70" s="298">
        <v>35.572636687838141</v>
      </c>
      <c r="F70" s="298">
        <f t="shared" ref="F70" si="33">F71+F72</f>
        <v>45.357059929475284</v>
      </c>
      <c r="G70" s="298">
        <v>40.715064366721471</v>
      </c>
      <c r="H70" s="298">
        <f t="shared" ref="H70" si="34">H71+H72</f>
        <v>52.148578664619137</v>
      </c>
      <c r="I70" s="323">
        <v>46.078092232055432</v>
      </c>
      <c r="J70" s="298">
        <f t="shared" ref="J70" si="35">J71+J72</f>
        <v>58.946822666950517</v>
      </c>
      <c r="K70" s="323">
        <v>70.551252117367994</v>
      </c>
      <c r="L70" s="298">
        <f>L71+L72</f>
        <v>59.808574134026834</v>
      </c>
      <c r="M70" s="323">
        <v>74.260348150062711</v>
      </c>
      <c r="N70" s="298">
        <f>N71+N72</f>
        <v>60.881179496922101</v>
      </c>
      <c r="O70" s="323">
        <v>69.600686528065239</v>
      </c>
      <c r="P70" s="298">
        <f>P71+P72</f>
        <v>60.881179496922101</v>
      </c>
      <c r="Q70" s="323">
        <v>69.551412389187846</v>
      </c>
      <c r="R70" s="298">
        <f>R71+R72</f>
        <v>0</v>
      </c>
      <c r="S70" s="323">
        <v>74.532356888755345</v>
      </c>
      <c r="T70" s="298">
        <f>T71+T72</f>
        <v>0</v>
      </c>
      <c r="U70" s="323">
        <f>S70-S71+U71</f>
        <v>83.518058697457349</v>
      </c>
      <c r="V70" s="298">
        <f>V71+V72</f>
        <v>0</v>
      </c>
      <c r="W70" s="323">
        <f>U70-U71+W71</f>
        <v>93.867322361640973</v>
      </c>
      <c r="X70" s="298">
        <f>X71+X72</f>
        <v>0</v>
      </c>
      <c r="Y70" s="323">
        <f>W70-W71+Y71</f>
        <v>107.48713084668132</v>
      </c>
      <c r="Z70" s="309">
        <f t="shared" si="31"/>
        <v>338.0233943889159</v>
      </c>
      <c r="AA70" s="309">
        <f t="shared" si="32"/>
        <v>730.16172457799564</v>
      </c>
    </row>
    <row r="71" spans="1:27" s="294" customFormat="1" x14ac:dyDescent="0.25">
      <c r="A71" s="333" t="s">
        <v>116</v>
      </c>
      <c r="B71" s="300" t="s">
        <v>803</v>
      </c>
      <c r="C71" s="311" t="s">
        <v>755</v>
      </c>
      <c r="D71" s="298">
        <v>26.596356925490607</v>
      </c>
      <c r="E71" s="298">
        <v>32.417823210190939</v>
      </c>
      <c r="F71" s="298">
        <v>40.1192280603873</v>
      </c>
      <c r="G71" s="298">
        <v>37.296899114871451</v>
      </c>
      <c r="H71" s="298">
        <v>46.812607020031137</v>
      </c>
      <c r="I71" s="324">
        <v>41.154245849652114</v>
      </c>
      <c r="J71" s="298">
        <v>53.704656356772169</v>
      </c>
      <c r="K71" s="324">
        <v>63.816416799999999</v>
      </c>
      <c r="L71" s="298">
        <v>54.393895811677787</v>
      </c>
      <c r="M71" s="324">
        <v>67.241256219999983</v>
      </c>
      <c r="N71" s="298">
        <v>55.287956620630879</v>
      </c>
      <c r="O71" s="324">
        <v>62.287318920799997</v>
      </c>
      <c r="P71" s="298">
        <v>55.287956620630879</v>
      </c>
      <c r="Q71" s="324">
        <v>61.933349277632004</v>
      </c>
      <c r="R71" s="298">
        <v>0</v>
      </c>
      <c r="S71" s="324">
        <v>66.598761652737309</v>
      </c>
      <c r="T71" s="298">
        <v>0</v>
      </c>
      <c r="U71" s="324">
        <v>75.584463461439313</v>
      </c>
      <c r="V71" s="298">
        <v>0</v>
      </c>
      <c r="W71" s="324">
        <v>85.933727125622937</v>
      </c>
      <c r="X71" s="298">
        <v>0</v>
      </c>
      <c r="Y71" s="324">
        <v>99.553535610663289</v>
      </c>
      <c r="Z71" s="282">
        <f t="shared" si="31"/>
        <v>305.6063004901302</v>
      </c>
      <c r="AA71" s="282">
        <f t="shared" si="32"/>
        <v>661.3999740334184</v>
      </c>
    </row>
    <row r="72" spans="1:27" s="294" customFormat="1" ht="15.75" customHeight="1" x14ac:dyDescent="0.25">
      <c r="A72" s="333" t="s">
        <v>800</v>
      </c>
      <c r="B72" s="300" t="s">
        <v>67</v>
      </c>
      <c r="C72" s="311" t="s">
        <v>755</v>
      </c>
      <c r="D72" s="298">
        <v>2.2807852640723318</v>
      </c>
      <c r="E72" s="298">
        <v>3.1548134776472025</v>
      </c>
      <c r="F72" s="298">
        <v>5.2378318690879837</v>
      </c>
      <c r="G72" s="298">
        <v>3.4181652518500201</v>
      </c>
      <c r="H72" s="298">
        <v>5.3359716445879997</v>
      </c>
      <c r="I72" s="298">
        <f>I70-I71</f>
        <v>4.923846382403319</v>
      </c>
      <c r="J72" s="298">
        <v>5.242166310178348</v>
      </c>
      <c r="K72" s="298">
        <f>K70-K71</f>
        <v>6.7348353173679953</v>
      </c>
      <c r="L72" s="298">
        <v>5.4146783223490473</v>
      </c>
      <c r="M72" s="298">
        <f>M70-M71</f>
        <v>7.0190919300627286</v>
      </c>
      <c r="N72" s="298">
        <v>5.5932228762912217</v>
      </c>
      <c r="O72" s="298">
        <f>O70-O71</f>
        <v>7.313367607265242</v>
      </c>
      <c r="P72" s="298">
        <v>5.5932228762912217</v>
      </c>
      <c r="Q72" s="298">
        <f>Q70-Q71</f>
        <v>7.6180631115558413</v>
      </c>
      <c r="R72" s="298">
        <v>0</v>
      </c>
      <c r="S72" s="298">
        <f>S70-S71</f>
        <v>7.9335952360180357</v>
      </c>
      <c r="T72" s="298">
        <v>0</v>
      </c>
      <c r="U72" s="298">
        <f>U70-U71</f>
        <v>7.9335952360180357</v>
      </c>
      <c r="V72" s="298">
        <v>0</v>
      </c>
      <c r="W72" s="298">
        <f>W70-W71</f>
        <v>7.9335952360180357</v>
      </c>
      <c r="X72" s="298">
        <v>0</v>
      </c>
      <c r="Y72" s="298">
        <f>Y70-Y71</f>
        <v>7.9335952360180357</v>
      </c>
      <c r="Z72" s="282">
        <f t="shared" si="31"/>
        <v>32.417093898785822</v>
      </c>
      <c r="AA72" s="282">
        <f t="shared" si="32"/>
        <v>68.761750544577296</v>
      </c>
    </row>
    <row r="73" spans="1:27" s="294" customFormat="1" ht="15.75" customHeight="1" x14ac:dyDescent="0.25">
      <c r="A73" s="333" t="s">
        <v>865</v>
      </c>
      <c r="B73" s="307" t="s">
        <v>1036</v>
      </c>
      <c r="C73" s="311" t="s">
        <v>755</v>
      </c>
      <c r="D73" s="303">
        <f>D74+D75+D76</f>
        <v>416.03182791379407</v>
      </c>
      <c r="E73" s="303">
        <f>E74+E75+E76</f>
        <v>290.32061494664777</v>
      </c>
      <c r="F73" s="298">
        <f t="shared" ref="F73" si="36">F74+F75+F76</f>
        <v>319.60070263758246</v>
      </c>
      <c r="G73" s="303">
        <v>294.29534525407257</v>
      </c>
      <c r="H73" s="298">
        <f t="shared" ref="H73" si="37">H74+H75+H76</f>
        <v>347.70771812976591</v>
      </c>
      <c r="I73" s="303">
        <f>I74+I75+I76</f>
        <v>332.57595047791085</v>
      </c>
      <c r="J73" s="298">
        <f t="shared" ref="J73" si="38">J74+J75+J76</f>
        <v>313.87964620700791</v>
      </c>
      <c r="K73" s="303">
        <f>K74+K75+K76</f>
        <v>360.93279526592039</v>
      </c>
      <c r="L73" s="298">
        <f t="shared" ref="L73:Y73" si="39">L74+L75+L76</f>
        <v>310.52719071675983</v>
      </c>
      <c r="M73" s="303">
        <f t="shared" si="39"/>
        <v>361.8717215273918</v>
      </c>
      <c r="N73" s="298">
        <f t="shared" si="39"/>
        <v>323.89123603399992</v>
      </c>
      <c r="O73" s="303">
        <f t="shared" si="39"/>
        <v>352.14887189852448</v>
      </c>
      <c r="P73" s="298">
        <f t="shared" si="39"/>
        <v>340.43644990182918</v>
      </c>
      <c r="Q73" s="303">
        <f t="shared" si="39"/>
        <v>365.62684301417153</v>
      </c>
      <c r="R73" s="298">
        <f t="shared" si="39"/>
        <v>0</v>
      </c>
      <c r="S73" s="303">
        <f t="shared" si="39"/>
        <v>394.20346332315944</v>
      </c>
      <c r="T73" s="298">
        <f t="shared" si="39"/>
        <v>0</v>
      </c>
      <c r="U73" s="303">
        <f t="shared" si="39"/>
        <v>394.59247791869313</v>
      </c>
      <c r="V73" s="298">
        <f t="shared" si="39"/>
        <v>0</v>
      </c>
      <c r="W73" s="303">
        <f t="shared" si="39"/>
        <v>393.8054249868369</v>
      </c>
      <c r="X73" s="298">
        <f t="shared" si="39"/>
        <v>0</v>
      </c>
      <c r="Y73" s="303">
        <f t="shared" si="39"/>
        <v>389.93907144876334</v>
      </c>
      <c r="Z73" s="309">
        <f t="shared" si="31"/>
        <v>1956.0429436269455</v>
      </c>
      <c r="AA73" s="309">
        <f t="shared" si="32"/>
        <v>3639.9919651154441</v>
      </c>
    </row>
    <row r="74" spans="1:27" s="294" customFormat="1" x14ac:dyDescent="0.25">
      <c r="A74" s="333" t="s">
        <v>866</v>
      </c>
      <c r="B74" s="300" t="s">
        <v>528</v>
      </c>
      <c r="C74" s="311" t="s">
        <v>755</v>
      </c>
      <c r="D74" s="298">
        <v>310.209878560611</v>
      </c>
      <c r="E74" s="298">
        <v>192.78920714458471</v>
      </c>
      <c r="F74" s="298">
        <v>222.35358080523346</v>
      </c>
      <c r="G74" s="298">
        <v>191.44784651352489</v>
      </c>
      <c r="H74" s="298">
        <v>262.92321160103216</v>
      </c>
      <c r="I74" s="324">
        <v>216.70979169690645</v>
      </c>
      <c r="J74" s="298">
        <v>210.15315755140193</v>
      </c>
      <c r="K74" s="324">
        <v>265.74933068363265</v>
      </c>
      <c r="L74" s="298">
        <v>204.0668495785321</v>
      </c>
      <c r="M74" s="324">
        <v>247.95594146806161</v>
      </c>
      <c r="N74" s="298">
        <v>211.3352591174781</v>
      </c>
      <c r="O74" s="324">
        <v>234.00181343739297</v>
      </c>
      <c r="P74" s="298">
        <v>211.3352591174781</v>
      </c>
      <c r="Q74" s="324">
        <v>242.90953873276493</v>
      </c>
      <c r="R74" s="298">
        <v>0</v>
      </c>
      <c r="S74" s="324">
        <v>266.74027326104368</v>
      </c>
      <c r="T74" s="298">
        <v>0</v>
      </c>
      <c r="U74" s="324">
        <f>S74</f>
        <v>266.74027326104368</v>
      </c>
      <c r="V74" s="298">
        <v>0</v>
      </c>
      <c r="W74" s="324">
        <f>U74</f>
        <v>266.74027326104368</v>
      </c>
      <c r="X74" s="298">
        <v>0</v>
      </c>
      <c r="Y74" s="324">
        <f>W74</f>
        <v>266.74027326104368</v>
      </c>
      <c r="Z74" s="282">
        <f t="shared" si="31"/>
        <v>1322.1673177711557</v>
      </c>
      <c r="AA74" s="282">
        <f t="shared" si="32"/>
        <v>2465.7353555764585</v>
      </c>
    </row>
    <row r="75" spans="1:27" s="294" customFormat="1" ht="15.75" customHeight="1" x14ac:dyDescent="0.25">
      <c r="A75" s="333" t="s">
        <v>867</v>
      </c>
      <c r="B75" s="300" t="s">
        <v>529</v>
      </c>
      <c r="C75" s="311" t="s">
        <v>755</v>
      </c>
      <c r="D75" s="298">
        <v>50.144442132092749</v>
      </c>
      <c r="E75" s="298">
        <v>36.897718493787018</v>
      </c>
      <c r="F75" s="298">
        <v>40.270008371660886</v>
      </c>
      <c r="G75" s="298">
        <v>34.650354626783781</v>
      </c>
      <c r="H75" s="298">
        <v>43.002114557217219</v>
      </c>
      <c r="I75" s="324">
        <v>35.916162603080515</v>
      </c>
      <c r="J75" s="298">
        <v>44.209303296631468</v>
      </c>
      <c r="K75" s="324">
        <v>43.134164848799998</v>
      </c>
      <c r="L75" s="298">
        <v>45.839292689846836</v>
      </c>
      <c r="M75" s="324">
        <v>44.859541292999999</v>
      </c>
      <c r="N75" s="298">
        <v>47.529530009651168</v>
      </c>
      <c r="O75" s="324">
        <v>46.653917066999995</v>
      </c>
      <c r="P75" s="298">
        <v>47.529530009651168</v>
      </c>
      <c r="Q75" s="324">
        <v>48.520085032200001</v>
      </c>
      <c r="R75" s="298">
        <v>0</v>
      </c>
      <c r="S75" s="324">
        <v>50.460883231368001</v>
      </c>
      <c r="T75" s="298">
        <v>0</v>
      </c>
      <c r="U75" s="324">
        <f>S75</f>
        <v>50.460883231368001</v>
      </c>
      <c r="V75" s="298">
        <v>0</v>
      </c>
      <c r="W75" s="324">
        <f>U75</f>
        <v>50.460883231368001</v>
      </c>
      <c r="X75" s="298">
        <v>0</v>
      </c>
      <c r="Y75" s="324">
        <f>W75</f>
        <v>50.460883231368001</v>
      </c>
      <c r="Z75" s="282">
        <f t="shared" si="31"/>
        <v>268.37977893465876</v>
      </c>
      <c r="AA75" s="282">
        <f t="shared" si="32"/>
        <v>455.57775839633638</v>
      </c>
    </row>
    <row r="76" spans="1:27" s="294" customFormat="1" x14ac:dyDescent="0.25">
      <c r="A76" s="333" t="s">
        <v>868</v>
      </c>
      <c r="B76" s="300" t="s">
        <v>530</v>
      </c>
      <c r="C76" s="311" t="s">
        <v>755</v>
      </c>
      <c r="D76" s="298">
        <f>4807.97218622109-D58</f>
        <v>55.677507221090309</v>
      </c>
      <c r="E76" s="298">
        <f>547.370146978276-E58</f>
        <v>60.633689308276018</v>
      </c>
      <c r="F76" s="298">
        <v>56.977113460688088</v>
      </c>
      <c r="G76" s="298">
        <v>68.197144113763898</v>
      </c>
      <c r="H76" s="298">
        <v>41.782391971516518</v>
      </c>
      <c r="I76" s="298">
        <f>I38-I53-I62-I68-I69-I70-I74-I75</f>
        <v>79.949996177923879</v>
      </c>
      <c r="J76" s="298">
        <v>59.51718535897453</v>
      </c>
      <c r="K76" s="298">
        <f>K38-K53-K62-K68-K69-K70-K74-K75</f>
        <v>52.049299733487743</v>
      </c>
      <c r="L76" s="298">
        <v>60.621048448380861</v>
      </c>
      <c r="M76" s="298">
        <f>M38-M53-M62-M68-M69-M70-M74-M75</f>
        <v>69.056238766330182</v>
      </c>
      <c r="N76" s="298">
        <v>65.02644690687066</v>
      </c>
      <c r="O76" s="298">
        <f>O38-O53-O62-O68-O69-O70-O74-O75</f>
        <v>71.493141394131513</v>
      </c>
      <c r="P76" s="298">
        <v>81.571660774699922</v>
      </c>
      <c r="Q76" s="298">
        <f>Q38-Q53-Q62-Q68-Q69-Q70-Q74-Q75</f>
        <v>74.197219249206597</v>
      </c>
      <c r="R76" s="298">
        <v>0</v>
      </c>
      <c r="S76" s="298">
        <f>S38-S53-S62-S68-S69-S70-S74-S75</f>
        <v>77.002306830747756</v>
      </c>
      <c r="T76" s="298">
        <v>0</v>
      </c>
      <c r="U76" s="298">
        <f>U38-U53-U62-U68-U69-U70-U74-U75</f>
        <v>77.391321426281451</v>
      </c>
      <c r="V76" s="298">
        <v>0</v>
      </c>
      <c r="W76" s="298">
        <f>W38-W53-W62-W68-W69-W70-W74-W75</f>
        <v>76.604268494425213</v>
      </c>
      <c r="X76" s="298">
        <v>0</v>
      </c>
      <c r="Y76" s="298">
        <f>Y38-Y53-Y62-Y68-Y69-Y70-Y74-Y75</f>
        <v>72.737914956351659</v>
      </c>
      <c r="Z76" s="282">
        <f t="shared" si="31"/>
        <v>365.49584692113058</v>
      </c>
      <c r="AA76" s="282">
        <f t="shared" si="32"/>
        <v>718.67885114265005</v>
      </c>
    </row>
    <row r="77" spans="1:27" s="295" customFormat="1" x14ac:dyDescent="0.25">
      <c r="A77" s="331" t="s">
        <v>869</v>
      </c>
      <c r="B77" s="302" t="s">
        <v>874</v>
      </c>
      <c r="C77" s="332" t="s">
        <v>755</v>
      </c>
      <c r="D77" s="309" t="s">
        <v>290</v>
      </c>
      <c r="E77" s="309" t="s">
        <v>290</v>
      </c>
      <c r="F77" s="298"/>
      <c r="G77" s="309" t="s">
        <v>290</v>
      </c>
      <c r="H77" s="298"/>
      <c r="I77" s="309" t="s">
        <v>290</v>
      </c>
      <c r="J77" s="298"/>
      <c r="K77" s="309" t="s">
        <v>290</v>
      </c>
      <c r="L77" s="298"/>
      <c r="M77" s="309" t="s">
        <v>290</v>
      </c>
      <c r="N77" s="298"/>
      <c r="O77" s="309" t="s">
        <v>290</v>
      </c>
      <c r="P77" s="298"/>
      <c r="Q77" s="309" t="s">
        <v>290</v>
      </c>
      <c r="R77" s="298"/>
      <c r="S77" s="309" t="s">
        <v>290</v>
      </c>
      <c r="T77" s="298"/>
      <c r="U77" s="309" t="s">
        <v>290</v>
      </c>
      <c r="V77" s="298"/>
      <c r="W77" s="309" t="s">
        <v>290</v>
      </c>
      <c r="X77" s="298"/>
      <c r="Y77" s="309" t="s">
        <v>290</v>
      </c>
      <c r="Z77" s="282" t="s">
        <v>290</v>
      </c>
      <c r="AA77" s="282" t="s">
        <v>290</v>
      </c>
    </row>
    <row r="78" spans="1:27" s="294" customFormat="1" x14ac:dyDescent="0.25">
      <c r="A78" s="333" t="s">
        <v>870</v>
      </c>
      <c r="B78" s="300" t="s">
        <v>68</v>
      </c>
      <c r="C78" s="311" t="s">
        <v>755</v>
      </c>
      <c r="D78" s="298">
        <v>192.49923935999999</v>
      </c>
      <c r="E78" s="298">
        <v>223.96953105999998</v>
      </c>
      <c r="F78" s="298">
        <v>228.16689762263422</v>
      </c>
      <c r="G78" s="298">
        <v>248.72637999999998</v>
      </c>
      <c r="H78" s="298">
        <v>241.40057768474702</v>
      </c>
      <c r="I78" s="298">
        <v>513.44636491923075</v>
      </c>
      <c r="J78" s="298">
        <v>250.57379963676743</v>
      </c>
      <c r="K78" s="298">
        <v>520.0009</v>
      </c>
      <c r="L78" s="298">
        <v>259.8450302233278</v>
      </c>
      <c r="M78" s="298">
        <v>528.87053899999989</v>
      </c>
      <c r="N78" s="298">
        <v>269.45929634159086</v>
      </c>
      <c r="O78" s="298">
        <v>541.84227348000002</v>
      </c>
      <c r="P78" s="298">
        <v>281.04604608427923</v>
      </c>
      <c r="Q78" s="298">
        <v>559.28606945920046</v>
      </c>
      <c r="R78" s="298">
        <v>0</v>
      </c>
      <c r="S78" s="298">
        <v>586.1331709575685</v>
      </c>
      <c r="T78" s="298">
        <v>0</v>
      </c>
      <c r="U78" s="298">
        <v>604.17736290929292</v>
      </c>
      <c r="V78" s="298">
        <v>0</v>
      </c>
      <c r="W78" s="298">
        <v>623.09596971160272</v>
      </c>
      <c r="X78" s="298">
        <v>0</v>
      </c>
      <c r="Y78" s="298">
        <v>642.62780870291817</v>
      </c>
      <c r="Z78" s="282">
        <f>F78+H78+J78+L78+N78+P78</f>
        <v>1530.4916475933464</v>
      </c>
      <c r="AA78" s="282">
        <f t="shared" ref="AA78:AA81" si="40">I78+K78+M78+O78+Q78+S78+U78+W78+Y78+G78</f>
        <v>5368.2068391398134</v>
      </c>
    </row>
    <row r="79" spans="1:27" s="294" customFormat="1" x14ac:dyDescent="0.25">
      <c r="A79" s="333" t="s">
        <v>871</v>
      </c>
      <c r="B79" s="300" t="s">
        <v>69</v>
      </c>
      <c r="C79" s="311" t="s">
        <v>755</v>
      </c>
      <c r="D79" s="298">
        <v>342.04877229682677</v>
      </c>
      <c r="E79" s="298">
        <v>75.693203879999999</v>
      </c>
      <c r="F79" s="298">
        <v>7.972141282515036</v>
      </c>
      <c r="G79" s="298">
        <v>21.668245860000003</v>
      </c>
      <c r="H79" s="298">
        <v>5.3583571154999987</v>
      </c>
      <c r="I79" s="298">
        <v>10.237321100000001</v>
      </c>
      <c r="J79" s="298">
        <v>5.5619746858889991</v>
      </c>
      <c r="K79" s="298">
        <v>5.6343427699999999</v>
      </c>
      <c r="L79" s="298">
        <v>5.7677677492668931</v>
      </c>
      <c r="M79" s="298">
        <v>5.8344558272000011</v>
      </c>
      <c r="N79" s="298">
        <v>5.9811751559897655</v>
      </c>
      <c r="O79" s="298">
        <v>6.0678340602880017</v>
      </c>
      <c r="P79" s="298">
        <v>6.2383656876973257</v>
      </c>
      <c r="Q79" s="298">
        <v>6.3105474226995213</v>
      </c>
      <c r="R79" s="298">
        <v>0</v>
      </c>
      <c r="S79" s="298">
        <v>6.562969319607503</v>
      </c>
      <c r="T79" s="298">
        <v>0</v>
      </c>
      <c r="U79" s="298">
        <v>6.7650112514483638</v>
      </c>
      <c r="V79" s="298">
        <v>0</v>
      </c>
      <c r="W79" s="298">
        <v>6.9768440603822652</v>
      </c>
      <c r="X79" s="298">
        <v>0</v>
      </c>
      <c r="Y79" s="298">
        <v>7.1955432680147178</v>
      </c>
      <c r="Z79" s="282">
        <f>F79+H79+J79+L79+N79+P79</f>
        <v>36.879781676858016</v>
      </c>
      <c r="AA79" s="282">
        <f t="shared" si="40"/>
        <v>83.253114939640369</v>
      </c>
    </row>
    <row r="80" spans="1:27" s="294" customFormat="1" x14ac:dyDescent="0.25">
      <c r="A80" s="333" t="s">
        <v>872</v>
      </c>
      <c r="B80" s="300" t="s">
        <v>9</v>
      </c>
      <c r="C80" s="311" t="s">
        <v>755</v>
      </c>
      <c r="D80" s="298">
        <v>148.30195316443567</v>
      </c>
      <c r="E80" s="298">
        <v>163.23533427449857</v>
      </c>
      <c r="F80" s="298">
        <v>152.98247119096641</v>
      </c>
      <c r="G80" s="298">
        <v>160.28399733210443</v>
      </c>
      <c r="H80" s="298">
        <v>152.67531622357799</v>
      </c>
      <c r="I80" s="298">
        <v>207.81378857946217</v>
      </c>
      <c r="J80" s="298">
        <v>154.39005987956824</v>
      </c>
      <c r="K80" s="298">
        <v>216.71657806849456</v>
      </c>
      <c r="L80" s="298">
        <v>157.46127105022063</v>
      </c>
      <c r="M80" s="298">
        <v>221.21628396935287</v>
      </c>
      <c r="N80" s="298">
        <v>163.25915181582167</v>
      </c>
      <c r="O80" s="298">
        <v>228.38744352565581</v>
      </c>
      <c r="P80" s="298">
        <v>170.27929534390199</v>
      </c>
      <c r="Q80" s="298">
        <v>236.96829571138053</v>
      </c>
      <c r="R80" s="298">
        <v>0</v>
      </c>
      <c r="S80" s="298">
        <v>244.85073355032651</v>
      </c>
      <c r="T80" s="298">
        <v>0</v>
      </c>
      <c r="U80" s="298">
        <v>252.38849775583074</v>
      </c>
      <c r="V80" s="298">
        <v>0</v>
      </c>
      <c r="W80" s="298">
        <v>260.29153921947631</v>
      </c>
      <c r="X80" s="298">
        <v>0</v>
      </c>
      <c r="Y80" s="298">
        <v>268.45075173563106</v>
      </c>
      <c r="Z80" s="282">
        <f>F80+H80+J80+L80+N80+P80</f>
        <v>951.04756550405705</v>
      </c>
      <c r="AA80" s="282">
        <f t="shared" si="40"/>
        <v>2297.3679094477152</v>
      </c>
    </row>
    <row r="81" spans="1:27" s="294" customFormat="1" x14ac:dyDescent="0.25">
      <c r="A81" s="333" t="s">
        <v>26</v>
      </c>
      <c r="B81" s="310" t="s">
        <v>1087</v>
      </c>
      <c r="C81" s="311" t="s">
        <v>755</v>
      </c>
      <c r="D81" s="309">
        <f>D23-D38</f>
        <v>240.70602826346658</v>
      </c>
      <c r="E81" s="309">
        <f t="shared" ref="E81:G81" si="41">E23-E38</f>
        <v>598.90282890349317</v>
      </c>
      <c r="F81" s="309">
        <f t="shared" ref="F81" si="42">F82+F86+F87+F88+F89+F90+F91+F92+F95</f>
        <v>594.91355025037342</v>
      </c>
      <c r="G81" s="309">
        <f t="shared" si="41"/>
        <v>530.00749222724608</v>
      </c>
      <c r="H81" s="309">
        <f t="shared" ref="H81" si="43">H82+H86+H87+H88+H89+H90+H91+H92+H95</f>
        <v>661.43728887675127</v>
      </c>
      <c r="I81" s="309">
        <f>I23-I38</f>
        <v>686.91620214453906</v>
      </c>
      <c r="J81" s="309">
        <f t="shared" ref="J81" si="44">J82+J86+J87+J88+J89+J90+J91+J92+J95</f>
        <v>595.0574645194489</v>
      </c>
      <c r="K81" s="309">
        <f>K23-K38</f>
        <v>125.11569808171134</v>
      </c>
      <c r="L81" s="309">
        <f>L82+L86+L87+L88+L89+L90+L91+L92+L95</f>
        <v>673.61246734738666</v>
      </c>
      <c r="M81" s="309">
        <f>M23-M38</f>
        <v>687.21681908724804</v>
      </c>
      <c r="N81" s="309">
        <f>N82+N86+N87+N88+N89+N90+N91+N92+N95</f>
        <v>717.72691536792911</v>
      </c>
      <c r="O81" s="309">
        <f>O23-O38</f>
        <v>56.791111893281595</v>
      </c>
      <c r="P81" s="309">
        <f>P82+P86+P87+P88+P89+P90+P91+P92+P95</f>
        <v>737.01760190400194</v>
      </c>
      <c r="Q81" s="309">
        <f>Q23-Q38</f>
        <v>42.25029858844573</v>
      </c>
      <c r="R81" s="309">
        <f>R82+R86+R87+R88+R89+R90+R91+R92+R95</f>
        <v>0</v>
      </c>
      <c r="S81" s="309">
        <f>S23-S38</f>
        <v>5.0822501076854678</v>
      </c>
      <c r="T81" s="309">
        <f>T82+T86+T87+T88+T89+T90+T91+T92+T95</f>
        <v>0</v>
      </c>
      <c r="U81" s="309">
        <f>U23-U38</f>
        <v>-1.2400915715297742</v>
      </c>
      <c r="V81" s="309">
        <f>V82+V86+V87+V88+V89+V90+V91+V92+V95</f>
        <v>0</v>
      </c>
      <c r="W81" s="309">
        <f>W23-W38</f>
        <v>-12.438551133736837</v>
      </c>
      <c r="X81" s="309">
        <f>X82+X86+X87+X88+X89+X90+X91+X92+X95</f>
        <v>0</v>
      </c>
      <c r="Y81" s="309">
        <f>Y23-Y38</f>
        <v>-24.615581559428392</v>
      </c>
      <c r="Z81" s="309">
        <f>F81+H81+J81+L81+N81+P81</f>
        <v>3979.7652882658913</v>
      </c>
      <c r="AA81" s="309">
        <f t="shared" si="40"/>
        <v>2095.0856478654623</v>
      </c>
    </row>
    <row r="82" spans="1:27" s="294" customFormat="1" x14ac:dyDescent="0.25">
      <c r="A82" s="333" t="s">
        <v>47</v>
      </c>
      <c r="B82" s="296" t="s">
        <v>1031</v>
      </c>
      <c r="C82" s="311" t="s">
        <v>755</v>
      </c>
      <c r="D82" s="282" t="s">
        <v>290</v>
      </c>
      <c r="E82" s="282" t="s">
        <v>290</v>
      </c>
      <c r="F82" s="282">
        <f t="shared" ref="F82" si="45">F83+F84+F85</f>
        <v>0</v>
      </c>
      <c r="G82" s="282" t="s">
        <v>290</v>
      </c>
      <c r="H82" s="282">
        <f t="shared" ref="H82" si="46">H83+H84+H85</f>
        <v>0</v>
      </c>
      <c r="I82" s="282" t="s">
        <v>290</v>
      </c>
      <c r="J82" s="282">
        <f t="shared" ref="J82" si="47">J83+J84+J85</f>
        <v>0</v>
      </c>
      <c r="K82" s="282" t="s">
        <v>290</v>
      </c>
      <c r="L82" s="282">
        <f>L83+L84+L85</f>
        <v>0</v>
      </c>
      <c r="M82" s="282" t="s">
        <v>290</v>
      </c>
      <c r="N82" s="282">
        <f>N83+N84+N85</f>
        <v>0</v>
      </c>
      <c r="O82" s="282" t="s">
        <v>290</v>
      </c>
      <c r="P82" s="282">
        <f>P83+P84+P85</f>
        <v>0</v>
      </c>
      <c r="Q82" s="282" t="s">
        <v>290</v>
      </c>
      <c r="R82" s="282">
        <f>R83+R84+R85</f>
        <v>0</v>
      </c>
      <c r="S82" s="282" t="s">
        <v>290</v>
      </c>
      <c r="T82" s="282">
        <f>T83+T84+T85</f>
        <v>0</v>
      </c>
      <c r="U82" s="282" t="s">
        <v>290</v>
      </c>
      <c r="V82" s="282">
        <f>V83+V84+V85</f>
        <v>0</v>
      </c>
      <c r="W82" s="282" t="s">
        <v>290</v>
      </c>
      <c r="X82" s="282">
        <f>X83+X84+X85</f>
        <v>0</v>
      </c>
      <c r="Y82" s="282" t="s">
        <v>290</v>
      </c>
      <c r="Z82" s="298" t="s">
        <v>290</v>
      </c>
      <c r="AA82" s="298" t="s">
        <v>290</v>
      </c>
    </row>
    <row r="83" spans="1:27" s="294" customFormat="1" ht="31.5" x14ac:dyDescent="0.25">
      <c r="A83" s="333" t="s">
        <v>839</v>
      </c>
      <c r="B83" s="301" t="s">
        <v>908</v>
      </c>
      <c r="C83" s="311" t="s">
        <v>755</v>
      </c>
      <c r="D83" s="282" t="s">
        <v>290</v>
      </c>
      <c r="E83" s="282" t="s">
        <v>290</v>
      </c>
      <c r="F83" s="282">
        <f t="shared" ref="F83:F91" si="48">F25-F40</f>
        <v>0</v>
      </c>
      <c r="G83" s="282" t="s">
        <v>290</v>
      </c>
      <c r="H83" s="282">
        <f t="shared" ref="H83:H91" si="49">H25-H40</f>
        <v>0</v>
      </c>
      <c r="I83" s="282" t="s">
        <v>290</v>
      </c>
      <c r="J83" s="282">
        <f t="shared" ref="J83:J95" si="50">J25-J40</f>
        <v>0</v>
      </c>
      <c r="K83" s="282" t="s">
        <v>290</v>
      </c>
      <c r="L83" s="282">
        <f>L25-L40</f>
        <v>0</v>
      </c>
      <c r="M83" s="282" t="s">
        <v>290</v>
      </c>
      <c r="N83" s="282">
        <f>N25-N40</f>
        <v>0</v>
      </c>
      <c r="O83" s="282" t="s">
        <v>290</v>
      </c>
      <c r="P83" s="282">
        <f>P25-P40</f>
        <v>0</v>
      </c>
      <c r="Q83" s="282" t="s">
        <v>290</v>
      </c>
      <c r="R83" s="282">
        <f>R25-R40</f>
        <v>0</v>
      </c>
      <c r="S83" s="282" t="s">
        <v>290</v>
      </c>
      <c r="T83" s="282">
        <f>T25-T40</f>
        <v>0</v>
      </c>
      <c r="U83" s="282" t="s">
        <v>290</v>
      </c>
      <c r="V83" s="282">
        <f>V25-V40</f>
        <v>0</v>
      </c>
      <c r="W83" s="282" t="s">
        <v>290</v>
      </c>
      <c r="X83" s="282">
        <f>X25-X40</f>
        <v>0</v>
      </c>
      <c r="Y83" s="282" t="s">
        <v>290</v>
      </c>
      <c r="Z83" s="298" t="s">
        <v>290</v>
      </c>
      <c r="AA83" s="298" t="s">
        <v>290</v>
      </c>
    </row>
    <row r="84" spans="1:27" s="294" customFormat="1" ht="31.5" x14ac:dyDescent="0.25">
      <c r="A84" s="333" t="s">
        <v>840</v>
      </c>
      <c r="B84" s="301" t="s">
        <v>909</v>
      </c>
      <c r="C84" s="311" t="s">
        <v>755</v>
      </c>
      <c r="D84" s="282" t="s">
        <v>290</v>
      </c>
      <c r="E84" s="282" t="s">
        <v>290</v>
      </c>
      <c r="F84" s="282">
        <f t="shared" si="48"/>
        <v>0</v>
      </c>
      <c r="G84" s="282" t="s">
        <v>290</v>
      </c>
      <c r="H84" s="282">
        <f t="shared" si="49"/>
        <v>0</v>
      </c>
      <c r="I84" s="282" t="s">
        <v>290</v>
      </c>
      <c r="J84" s="282">
        <f t="shared" si="50"/>
        <v>0</v>
      </c>
      <c r="K84" s="282" t="s">
        <v>290</v>
      </c>
      <c r="L84" s="282">
        <f t="shared" ref="L84:L91" si="51">L26-L41</f>
        <v>0</v>
      </c>
      <c r="M84" s="282" t="s">
        <v>290</v>
      </c>
      <c r="N84" s="282">
        <f t="shared" ref="N84:N91" si="52">N26-N41</f>
        <v>0</v>
      </c>
      <c r="O84" s="282" t="s">
        <v>290</v>
      </c>
      <c r="P84" s="282">
        <f t="shared" ref="P84:P91" si="53">P26-P41</f>
        <v>0</v>
      </c>
      <c r="Q84" s="282" t="s">
        <v>290</v>
      </c>
      <c r="R84" s="282">
        <f t="shared" ref="R84:R91" si="54">R26-R41</f>
        <v>0</v>
      </c>
      <c r="S84" s="282" t="s">
        <v>290</v>
      </c>
      <c r="T84" s="282">
        <f t="shared" ref="T84:T91" si="55">T26-T41</f>
        <v>0</v>
      </c>
      <c r="U84" s="282" t="s">
        <v>290</v>
      </c>
      <c r="V84" s="282">
        <f t="shared" ref="V84:V91" si="56">V26-V41</f>
        <v>0</v>
      </c>
      <c r="W84" s="282" t="s">
        <v>290</v>
      </c>
      <c r="X84" s="282">
        <f t="shared" ref="X84:X91" si="57">X26-X41</f>
        <v>0</v>
      </c>
      <c r="Y84" s="282" t="s">
        <v>290</v>
      </c>
      <c r="Z84" s="298" t="s">
        <v>290</v>
      </c>
      <c r="AA84" s="298" t="s">
        <v>290</v>
      </c>
    </row>
    <row r="85" spans="1:27" s="294" customFormat="1" ht="31.5" x14ac:dyDescent="0.25">
      <c r="A85" s="333" t="s">
        <v>841</v>
      </c>
      <c r="B85" s="301" t="s">
        <v>894</v>
      </c>
      <c r="C85" s="311" t="s">
        <v>755</v>
      </c>
      <c r="D85" s="282" t="s">
        <v>290</v>
      </c>
      <c r="E85" s="282" t="s">
        <v>290</v>
      </c>
      <c r="F85" s="282">
        <f t="shared" si="48"/>
        <v>0</v>
      </c>
      <c r="G85" s="282" t="s">
        <v>290</v>
      </c>
      <c r="H85" s="282">
        <f t="shared" si="49"/>
        <v>0</v>
      </c>
      <c r="I85" s="282" t="s">
        <v>290</v>
      </c>
      <c r="J85" s="282">
        <f t="shared" si="50"/>
        <v>0</v>
      </c>
      <c r="K85" s="282" t="s">
        <v>290</v>
      </c>
      <c r="L85" s="282">
        <f t="shared" si="51"/>
        <v>0</v>
      </c>
      <c r="M85" s="282" t="s">
        <v>290</v>
      </c>
      <c r="N85" s="282">
        <f t="shared" si="52"/>
        <v>0</v>
      </c>
      <c r="O85" s="282" t="s">
        <v>290</v>
      </c>
      <c r="P85" s="282">
        <f t="shared" si="53"/>
        <v>0</v>
      </c>
      <c r="Q85" s="282" t="s">
        <v>290</v>
      </c>
      <c r="R85" s="282">
        <f t="shared" si="54"/>
        <v>0</v>
      </c>
      <c r="S85" s="282" t="s">
        <v>290</v>
      </c>
      <c r="T85" s="282">
        <f t="shared" si="55"/>
        <v>0</v>
      </c>
      <c r="U85" s="282" t="s">
        <v>290</v>
      </c>
      <c r="V85" s="282">
        <f t="shared" si="56"/>
        <v>0</v>
      </c>
      <c r="W85" s="282" t="s">
        <v>290</v>
      </c>
      <c r="X85" s="282">
        <f t="shared" si="57"/>
        <v>0</v>
      </c>
      <c r="Y85" s="282" t="s">
        <v>290</v>
      </c>
      <c r="Z85" s="298" t="s">
        <v>290</v>
      </c>
      <c r="AA85" s="298" t="s">
        <v>290</v>
      </c>
    </row>
    <row r="86" spans="1:27" s="294" customFormat="1" x14ac:dyDescent="0.25">
      <c r="A86" s="333" t="s">
        <v>48</v>
      </c>
      <c r="B86" s="296" t="s">
        <v>1070</v>
      </c>
      <c r="C86" s="311" t="s">
        <v>755</v>
      </c>
      <c r="D86" s="282" t="s">
        <v>290</v>
      </c>
      <c r="E86" s="282" t="s">
        <v>290</v>
      </c>
      <c r="F86" s="282">
        <f t="shared" si="48"/>
        <v>0</v>
      </c>
      <c r="G86" s="282" t="s">
        <v>290</v>
      </c>
      <c r="H86" s="282">
        <f t="shared" si="49"/>
        <v>0</v>
      </c>
      <c r="I86" s="282" t="s">
        <v>290</v>
      </c>
      <c r="J86" s="282">
        <f t="shared" si="50"/>
        <v>0</v>
      </c>
      <c r="K86" s="282" t="s">
        <v>290</v>
      </c>
      <c r="L86" s="282">
        <f t="shared" si="51"/>
        <v>0</v>
      </c>
      <c r="M86" s="282" t="s">
        <v>290</v>
      </c>
      <c r="N86" s="282">
        <f t="shared" si="52"/>
        <v>0</v>
      </c>
      <c r="O86" s="282" t="s">
        <v>290</v>
      </c>
      <c r="P86" s="282">
        <f t="shared" si="53"/>
        <v>0</v>
      </c>
      <c r="Q86" s="282" t="s">
        <v>290</v>
      </c>
      <c r="R86" s="282">
        <f t="shared" si="54"/>
        <v>0</v>
      </c>
      <c r="S86" s="282" t="s">
        <v>290</v>
      </c>
      <c r="T86" s="282">
        <f t="shared" si="55"/>
        <v>0</v>
      </c>
      <c r="U86" s="282" t="s">
        <v>290</v>
      </c>
      <c r="V86" s="282">
        <f t="shared" si="56"/>
        <v>0</v>
      </c>
      <c r="W86" s="282" t="s">
        <v>290</v>
      </c>
      <c r="X86" s="282">
        <f t="shared" si="57"/>
        <v>0</v>
      </c>
      <c r="Y86" s="282" t="s">
        <v>290</v>
      </c>
      <c r="Z86" s="298" t="s">
        <v>290</v>
      </c>
      <c r="AA86" s="298" t="s">
        <v>290</v>
      </c>
    </row>
    <row r="87" spans="1:27" s="294" customFormat="1" x14ac:dyDescent="0.25">
      <c r="A87" s="333" t="s">
        <v>756</v>
      </c>
      <c r="B87" s="296" t="s">
        <v>954</v>
      </c>
      <c r="C87" s="311" t="s">
        <v>755</v>
      </c>
      <c r="D87" s="298">
        <v>-391.48226432161891</v>
      </c>
      <c r="E87" s="298">
        <v>395.59069300988995</v>
      </c>
      <c r="F87" s="282">
        <f t="shared" si="48"/>
        <v>553.35720338264491</v>
      </c>
      <c r="G87" s="298">
        <v>481.34424794042116</v>
      </c>
      <c r="H87" s="282">
        <f t="shared" si="49"/>
        <v>549.80776710548253</v>
      </c>
      <c r="I87" s="298">
        <f>I29-I44</f>
        <v>633.09786725151753</v>
      </c>
      <c r="J87" s="282">
        <f t="shared" si="50"/>
        <v>559.79368845065892</v>
      </c>
      <c r="K87" s="298">
        <f>K29-K44</f>
        <v>107.11134466855947</v>
      </c>
      <c r="L87" s="282">
        <f t="shared" si="51"/>
        <v>669.29279728114307</v>
      </c>
      <c r="M87" s="298">
        <f>M29-M44</f>
        <v>-49.766826615985337</v>
      </c>
      <c r="N87" s="282">
        <f t="shared" si="52"/>
        <v>714.04745016121615</v>
      </c>
      <c r="O87" s="298">
        <f>O29-O44</f>
        <v>64.541567735390345</v>
      </c>
      <c r="P87" s="282">
        <f t="shared" si="53"/>
        <v>733.21863244290034</v>
      </c>
      <c r="Q87" s="298">
        <f>Q29-Q44</f>
        <v>50.548636343811268</v>
      </c>
      <c r="R87" s="282">
        <f t="shared" si="54"/>
        <v>0</v>
      </c>
      <c r="S87" s="298">
        <f>S29-S44</f>
        <v>13.91866505283906</v>
      </c>
      <c r="T87" s="282">
        <f t="shared" si="55"/>
        <v>0</v>
      </c>
      <c r="U87" s="298">
        <f>U29-U44</f>
        <v>7.8925516412036814</v>
      </c>
      <c r="V87" s="282">
        <f t="shared" si="56"/>
        <v>0</v>
      </c>
      <c r="W87" s="298">
        <f>W29-W44</f>
        <v>-2.9782567920228757</v>
      </c>
      <c r="X87" s="282">
        <f t="shared" si="57"/>
        <v>0</v>
      </c>
      <c r="Y87" s="298">
        <f>Y29-Y44</f>
        <v>-14.81471636200331</v>
      </c>
      <c r="Z87" s="282">
        <f>F87+H87+J87+L87+N87+P87</f>
        <v>3779.5175388240459</v>
      </c>
      <c r="AA87" s="282">
        <f>I87+K87+M87+O87+Q87+S87+U87+W87+Y87+G87</f>
        <v>1290.895080863731</v>
      </c>
    </row>
    <row r="88" spans="1:27" s="294" customFormat="1" x14ac:dyDescent="0.25">
      <c r="A88" s="333" t="s">
        <v>757</v>
      </c>
      <c r="B88" s="296" t="s">
        <v>1071</v>
      </c>
      <c r="C88" s="311" t="s">
        <v>755</v>
      </c>
      <c r="D88" s="298" t="s">
        <v>290</v>
      </c>
      <c r="E88" s="298" t="s">
        <v>290</v>
      </c>
      <c r="F88" s="282">
        <f t="shared" si="48"/>
        <v>0</v>
      </c>
      <c r="G88" s="298" t="s">
        <v>290</v>
      </c>
      <c r="H88" s="282">
        <f t="shared" si="49"/>
        <v>0</v>
      </c>
      <c r="I88" s="298" t="s">
        <v>290</v>
      </c>
      <c r="J88" s="282">
        <f t="shared" si="50"/>
        <v>0</v>
      </c>
      <c r="K88" s="298" t="s">
        <v>290</v>
      </c>
      <c r="L88" s="282">
        <f t="shared" si="51"/>
        <v>0</v>
      </c>
      <c r="M88" s="298" t="s">
        <v>290</v>
      </c>
      <c r="N88" s="282">
        <f t="shared" si="52"/>
        <v>0</v>
      </c>
      <c r="O88" s="298" t="s">
        <v>290</v>
      </c>
      <c r="P88" s="282">
        <f t="shared" si="53"/>
        <v>0</v>
      </c>
      <c r="Q88" s="298" t="s">
        <v>290</v>
      </c>
      <c r="R88" s="282">
        <f t="shared" si="54"/>
        <v>0</v>
      </c>
      <c r="S88" s="298" t="s">
        <v>290</v>
      </c>
      <c r="T88" s="282">
        <f t="shared" si="55"/>
        <v>0</v>
      </c>
      <c r="U88" s="298" t="s">
        <v>290</v>
      </c>
      <c r="V88" s="282">
        <f t="shared" si="56"/>
        <v>0</v>
      </c>
      <c r="W88" s="298" t="s">
        <v>290</v>
      </c>
      <c r="X88" s="282">
        <f t="shared" si="57"/>
        <v>0</v>
      </c>
      <c r="Y88" s="298" t="s">
        <v>290</v>
      </c>
      <c r="Z88" s="298" t="s">
        <v>290</v>
      </c>
      <c r="AA88" s="298" t="s">
        <v>290</v>
      </c>
    </row>
    <row r="89" spans="1:27" s="294" customFormat="1" x14ac:dyDescent="0.25">
      <c r="A89" s="333" t="s">
        <v>758</v>
      </c>
      <c r="B89" s="296" t="s">
        <v>955</v>
      </c>
      <c r="C89" s="311" t="s">
        <v>755</v>
      </c>
      <c r="D89" s="298">
        <v>8.7983447683452347</v>
      </c>
      <c r="E89" s="298">
        <v>83.422465812812675</v>
      </c>
      <c r="F89" s="282">
        <f t="shared" si="48"/>
        <v>2.922449814297476</v>
      </c>
      <c r="G89" s="298">
        <v>4.875262402464827</v>
      </c>
      <c r="H89" s="282">
        <f t="shared" si="49"/>
        <v>90.189624434282138</v>
      </c>
      <c r="I89" s="298">
        <f>I31-I46</f>
        <v>31.358206292359057</v>
      </c>
      <c r="J89" s="282">
        <f t="shared" si="50"/>
        <v>13.292763146364869</v>
      </c>
      <c r="K89" s="298">
        <f>K31-K46</f>
        <v>-1.5282909871614194</v>
      </c>
      <c r="L89" s="282">
        <f t="shared" si="51"/>
        <v>-18.02756217518963</v>
      </c>
      <c r="M89" s="298">
        <f>M31-M46</f>
        <v>712.36575532193206</v>
      </c>
      <c r="N89" s="282">
        <f t="shared" si="52"/>
        <v>-18.796002587671644</v>
      </c>
      <c r="O89" s="298">
        <f>O31-O46</f>
        <v>-33.143609481035945</v>
      </c>
      <c r="P89" s="282">
        <f t="shared" si="53"/>
        <v>-19.642943448441521</v>
      </c>
      <c r="Q89" s="298">
        <f>Q31-Q46</f>
        <v>-34.497765182224498</v>
      </c>
      <c r="R89" s="282">
        <f t="shared" si="54"/>
        <v>0</v>
      </c>
      <c r="S89" s="298">
        <f>S31-S46</f>
        <v>-35.874367111460593</v>
      </c>
      <c r="T89" s="282">
        <f t="shared" si="55"/>
        <v>0</v>
      </c>
      <c r="U89" s="298">
        <f>U31-U46</f>
        <v>-36.978767466820862</v>
      </c>
      <c r="V89" s="282">
        <f t="shared" si="56"/>
        <v>0</v>
      </c>
      <c r="W89" s="298">
        <f>W31-W46</f>
        <v>-38.136688718828438</v>
      </c>
      <c r="X89" s="282">
        <f t="shared" si="57"/>
        <v>0</v>
      </c>
      <c r="Y89" s="298">
        <f>Y31-Y46</f>
        <v>-39.33214338194059</v>
      </c>
      <c r="Z89" s="282">
        <f>F89+H89+J89+L89+N89+P89</f>
        <v>49.938329183641677</v>
      </c>
      <c r="AA89" s="282">
        <f t="shared" ref="AA89:AA90" si="58">I89+K89+M89+O89+Q89+S89+U89+W89+Y89+G89</f>
        <v>529.10759168728373</v>
      </c>
    </row>
    <row r="90" spans="1:27" s="294" customFormat="1" x14ac:dyDescent="0.25">
      <c r="A90" s="333" t="s">
        <v>759</v>
      </c>
      <c r="B90" s="296" t="s">
        <v>956</v>
      </c>
      <c r="C90" s="311" t="s">
        <v>755</v>
      </c>
      <c r="D90" s="298">
        <v>604.68656814317364</v>
      </c>
      <c r="E90" s="298">
        <v>92.833939914067855</v>
      </c>
      <c r="F90" s="282">
        <f t="shared" si="48"/>
        <v>-2.9144015225150355</v>
      </c>
      <c r="G90" s="298">
        <v>0</v>
      </c>
      <c r="H90" s="282">
        <f t="shared" si="49"/>
        <v>0</v>
      </c>
      <c r="I90" s="298">
        <f>I32-I47</f>
        <v>0</v>
      </c>
      <c r="J90" s="282">
        <f t="shared" si="50"/>
        <v>0</v>
      </c>
      <c r="K90" s="298">
        <f>K32-K47</f>
        <v>0</v>
      </c>
      <c r="L90" s="282">
        <f t="shared" si="51"/>
        <v>0</v>
      </c>
      <c r="M90" s="298">
        <f>M32-M47</f>
        <v>0</v>
      </c>
      <c r="N90" s="282">
        <f t="shared" si="52"/>
        <v>0</v>
      </c>
      <c r="O90" s="298">
        <f>O32-O47</f>
        <v>0</v>
      </c>
      <c r="P90" s="282">
        <f t="shared" si="53"/>
        <v>0</v>
      </c>
      <c r="Q90" s="298">
        <f>Q32-Q47</f>
        <v>0</v>
      </c>
      <c r="R90" s="282">
        <f t="shared" si="54"/>
        <v>0</v>
      </c>
      <c r="S90" s="298">
        <f>S32-S47</f>
        <v>0</v>
      </c>
      <c r="T90" s="282">
        <f t="shared" si="55"/>
        <v>0</v>
      </c>
      <c r="U90" s="298">
        <f>U32-U47</f>
        <v>0</v>
      </c>
      <c r="V90" s="282">
        <f t="shared" si="56"/>
        <v>0</v>
      </c>
      <c r="W90" s="298">
        <f>W32-W47</f>
        <v>0</v>
      </c>
      <c r="X90" s="282">
        <f t="shared" si="57"/>
        <v>0</v>
      </c>
      <c r="Y90" s="298">
        <f>Y32-Y47</f>
        <v>0</v>
      </c>
      <c r="Z90" s="282">
        <f>F90+H90+J90+L90+N90+P90</f>
        <v>-2.9144015225150355</v>
      </c>
      <c r="AA90" s="282">
        <f t="shared" si="58"/>
        <v>0</v>
      </c>
    </row>
    <row r="91" spans="1:27" s="294" customFormat="1" x14ac:dyDescent="0.25">
      <c r="A91" s="333" t="s">
        <v>760</v>
      </c>
      <c r="B91" s="296" t="s">
        <v>1078</v>
      </c>
      <c r="C91" s="311" t="s">
        <v>755</v>
      </c>
      <c r="D91" s="298" t="s">
        <v>290</v>
      </c>
      <c r="E91" s="298" t="s">
        <v>290</v>
      </c>
      <c r="F91" s="282">
        <f t="shared" si="48"/>
        <v>0</v>
      </c>
      <c r="G91" s="298" t="s">
        <v>290</v>
      </c>
      <c r="H91" s="282">
        <f t="shared" si="49"/>
        <v>0</v>
      </c>
      <c r="I91" s="298" t="s">
        <v>290</v>
      </c>
      <c r="J91" s="282">
        <f t="shared" si="50"/>
        <v>0</v>
      </c>
      <c r="K91" s="298" t="s">
        <v>290</v>
      </c>
      <c r="L91" s="282">
        <f t="shared" si="51"/>
        <v>0</v>
      </c>
      <c r="M91" s="298" t="s">
        <v>290</v>
      </c>
      <c r="N91" s="282">
        <f t="shared" si="52"/>
        <v>0</v>
      </c>
      <c r="O91" s="298" t="s">
        <v>290</v>
      </c>
      <c r="P91" s="282">
        <f t="shared" si="53"/>
        <v>0</v>
      </c>
      <c r="Q91" s="298" t="s">
        <v>290</v>
      </c>
      <c r="R91" s="282">
        <f t="shared" si="54"/>
        <v>0</v>
      </c>
      <c r="S91" s="298" t="s">
        <v>290</v>
      </c>
      <c r="T91" s="282">
        <f t="shared" si="55"/>
        <v>0</v>
      </c>
      <c r="U91" s="298" t="s">
        <v>290</v>
      </c>
      <c r="V91" s="282">
        <f t="shared" si="56"/>
        <v>0</v>
      </c>
      <c r="W91" s="298" t="s">
        <v>290</v>
      </c>
      <c r="X91" s="282">
        <f t="shared" si="57"/>
        <v>0</v>
      </c>
      <c r="Y91" s="298" t="s">
        <v>290</v>
      </c>
      <c r="Z91" s="298" t="s">
        <v>290</v>
      </c>
      <c r="AA91" s="298" t="s">
        <v>290</v>
      </c>
    </row>
    <row r="92" spans="1:27" s="294" customFormat="1" ht="31.5" x14ac:dyDescent="0.25">
      <c r="A92" s="333" t="s">
        <v>761</v>
      </c>
      <c r="B92" s="297" t="s">
        <v>825</v>
      </c>
      <c r="C92" s="311" t="s">
        <v>755</v>
      </c>
      <c r="D92" s="298" t="s">
        <v>290</v>
      </c>
      <c r="E92" s="298" t="s">
        <v>290</v>
      </c>
      <c r="F92" s="298">
        <f t="shared" ref="F92" si="59">F93+F94</f>
        <v>0</v>
      </c>
      <c r="G92" s="298" t="s">
        <v>290</v>
      </c>
      <c r="H92" s="298">
        <f t="shared" ref="H92" si="60">H93+H94</f>
        <v>0</v>
      </c>
      <c r="I92" s="298" t="s">
        <v>290</v>
      </c>
      <c r="J92" s="298">
        <f t="shared" ref="J92" si="61">J93+J94</f>
        <v>0</v>
      </c>
      <c r="K92" s="298" t="s">
        <v>290</v>
      </c>
      <c r="L92" s="298">
        <f>L93+L94</f>
        <v>0</v>
      </c>
      <c r="M92" s="298" t="s">
        <v>290</v>
      </c>
      <c r="N92" s="298">
        <f>N93+N94</f>
        <v>0</v>
      </c>
      <c r="O92" s="298" t="s">
        <v>290</v>
      </c>
      <c r="P92" s="298">
        <f>P93+P94</f>
        <v>0</v>
      </c>
      <c r="Q92" s="298" t="s">
        <v>290</v>
      </c>
      <c r="R92" s="298">
        <f>R93+R94</f>
        <v>0</v>
      </c>
      <c r="S92" s="298" t="s">
        <v>290</v>
      </c>
      <c r="T92" s="298">
        <f>T93+T94</f>
        <v>0</v>
      </c>
      <c r="U92" s="298" t="s">
        <v>290</v>
      </c>
      <c r="V92" s="298">
        <f>V93+V94</f>
        <v>0</v>
      </c>
      <c r="W92" s="298" t="s">
        <v>290</v>
      </c>
      <c r="X92" s="298">
        <f>X93+X94</f>
        <v>0</v>
      </c>
      <c r="Y92" s="298" t="s">
        <v>290</v>
      </c>
      <c r="Z92" s="298" t="s">
        <v>290</v>
      </c>
      <c r="AA92" s="298" t="s">
        <v>290</v>
      </c>
    </row>
    <row r="93" spans="1:27" s="294" customFormat="1" x14ac:dyDescent="0.25">
      <c r="A93" s="333" t="s">
        <v>998</v>
      </c>
      <c r="B93" s="301" t="s">
        <v>649</v>
      </c>
      <c r="C93" s="311" t="s">
        <v>755</v>
      </c>
      <c r="D93" s="298" t="s">
        <v>290</v>
      </c>
      <c r="E93" s="298" t="s">
        <v>290</v>
      </c>
      <c r="F93" s="282">
        <f t="shared" ref="F93:F95" si="62">F35-F50</f>
        <v>0</v>
      </c>
      <c r="G93" s="298" t="s">
        <v>290</v>
      </c>
      <c r="H93" s="282">
        <f t="shared" ref="H93:H95" si="63">H35-H50</f>
        <v>0</v>
      </c>
      <c r="I93" s="298" t="s">
        <v>290</v>
      </c>
      <c r="J93" s="282">
        <f t="shared" si="50"/>
        <v>0</v>
      </c>
      <c r="K93" s="298" t="s">
        <v>290</v>
      </c>
      <c r="L93" s="282">
        <f t="shared" ref="L93:L95" si="64">L35-L50</f>
        <v>0</v>
      </c>
      <c r="M93" s="298" t="s">
        <v>290</v>
      </c>
      <c r="N93" s="282">
        <f t="shared" ref="N93:N95" si="65">N35-N50</f>
        <v>0</v>
      </c>
      <c r="O93" s="298" t="s">
        <v>290</v>
      </c>
      <c r="P93" s="282">
        <f t="shared" ref="P93:P95" si="66">P35-P50</f>
        <v>0</v>
      </c>
      <c r="Q93" s="298" t="s">
        <v>290</v>
      </c>
      <c r="R93" s="282">
        <f t="shared" ref="R93:R95" si="67">R35-R50</f>
        <v>0</v>
      </c>
      <c r="S93" s="298" t="s">
        <v>290</v>
      </c>
      <c r="T93" s="282">
        <f t="shared" ref="T93:T95" si="68">T35-T50</f>
        <v>0</v>
      </c>
      <c r="U93" s="298" t="s">
        <v>290</v>
      </c>
      <c r="V93" s="282">
        <f t="shared" ref="V93:V95" si="69">V35-V50</f>
        <v>0</v>
      </c>
      <c r="W93" s="298" t="s">
        <v>290</v>
      </c>
      <c r="X93" s="282">
        <f t="shared" ref="X93:X95" si="70">X35-X50</f>
        <v>0</v>
      </c>
      <c r="Y93" s="298" t="s">
        <v>290</v>
      </c>
      <c r="Z93" s="298" t="s">
        <v>290</v>
      </c>
      <c r="AA93" s="298" t="s">
        <v>290</v>
      </c>
    </row>
    <row r="94" spans="1:27" s="294" customFormat="1" x14ac:dyDescent="0.25">
      <c r="A94" s="333" t="s">
        <v>999</v>
      </c>
      <c r="B94" s="300" t="s">
        <v>637</v>
      </c>
      <c r="C94" s="311" t="s">
        <v>755</v>
      </c>
      <c r="D94" s="298" t="s">
        <v>290</v>
      </c>
      <c r="E94" s="298" t="s">
        <v>290</v>
      </c>
      <c r="F94" s="282">
        <f t="shared" si="62"/>
        <v>0</v>
      </c>
      <c r="G94" s="298" t="s">
        <v>290</v>
      </c>
      <c r="H94" s="282">
        <f t="shared" si="63"/>
        <v>0</v>
      </c>
      <c r="I94" s="298" t="s">
        <v>290</v>
      </c>
      <c r="J94" s="282">
        <f t="shared" si="50"/>
        <v>0</v>
      </c>
      <c r="K94" s="298" t="s">
        <v>290</v>
      </c>
      <c r="L94" s="282">
        <f t="shared" si="64"/>
        <v>0</v>
      </c>
      <c r="M94" s="298" t="s">
        <v>290</v>
      </c>
      <c r="N94" s="282">
        <f t="shared" si="65"/>
        <v>0</v>
      </c>
      <c r="O94" s="298" t="s">
        <v>290</v>
      </c>
      <c r="P94" s="282">
        <f t="shared" si="66"/>
        <v>0</v>
      </c>
      <c r="Q94" s="298" t="s">
        <v>290</v>
      </c>
      <c r="R94" s="282">
        <f t="shared" si="67"/>
        <v>0</v>
      </c>
      <c r="S94" s="298" t="s">
        <v>290</v>
      </c>
      <c r="T94" s="282">
        <f t="shared" si="68"/>
        <v>0</v>
      </c>
      <c r="U94" s="298" t="s">
        <v>290</v>
      </c>
      <c r="V94" s="282">
        <f t="shared" si="69"/>
        <v>0</v>
      </c>
      <c r="W94" s="298" t="s">
        <v>290</v>
      </c>
      <c r="X94" s="282">
        <f t="shared" si="70"/>
        <v>0</v>
      </c>
      <c r="Y94" s="298" t="s">
        <v>290</v>
      </c>
      <c r="Z94" s="298" t="s">
        <v>290</v>
      </c>
      <c r="AA94" s="298" t="s">
        <v>290</v>
      </c>
    </row>
    <row r="95" spans="1:27" s="294" customFormat="1" x14ac:dyDescent="0.25">
      <c r="A95" s="333" t="s">
        <v>762</v>
      </c>
      <c r="B95" s="296" t="s">
        <v>957</v>
      </c>
      <c r="C95" s="311" t="s">
        <v>755</v>
      </c>
      <c r="D95" s="298">
        <v>18.703379673566715</v>
      </c>
      <c r="E95" s="298">
        <v>27.055730166722824</v>
      </c>
      <c r="F95" s="282">
        <f t="shared" si="62"/>
        <v>41.548298575946127</v>
      </c>
      <c r="G95" s="298">
        <v>43.787981884360534</v>
      </c>
      <c r="H95" s="282">
        <f t="shared" si="63"/>
        <v>21.439897336986604</v>
      </c>
      <c r="I95" s="298">
        <f>I37-I52</f>
        <v>22.46012860066207</v>
      </c>
      <c r="J95" s="282">
        <f t="shared" si="50"/>
        <v>21.971012922425039</v>
      </c>
      <c r="K95" s="298">
        <f>K37-K52</f>
        <v>19.532644400312854</v>
      </c>
      <c r="L95" s="282">
        <f t="shared" si="64"/>
        <v>22.347232241433161</v>
      </c>
      <c r="M95" s="298">
        <f>M37-M52</f>
        <v>24.617890381300768</v>
      </c>
      <c r="N95" s="282">
        <f t="shared" si="65"/>
        <v>22.475467794384588</v>
      </c>
      <c r="O95" s="298">
        <f>O37-O52</f>
        <v>25.393153638927117</v>
      </c>
      <c r="P95" s="282">
        <f t="shared" si="66"/>
        <v>23.441912909543124</v>
      </c>
      <c r="Q95" s="298">
        <f>Q37-Q52</f>
        <v>26.199427426858517</v>
      </c>
      <c r="R95" s="282">
        <f t="shared" si="67"/>
        <v>0</v>
      </c>
      <c r="S95" s="298">
        <f>S37-S52</f>
        <v>27.037952166307171</v>
      </c>
      <c r="T95" s="282">
        <f t="shared" si="68"/>
        <v>0</v>
      </c>
      <c r="U95" s="298">
        <f>U37-U52</f>
        <v>27.846124254086096</v>
      </c>
      <c r="V95" s="282">
        <f t="shared" si="69"/>
        <v>0</v>
      </c>
      <c r="W95" s="298">
        <f>W37-W52</f>
        <v>28.676394377114768</v>
      </c>
      <c r="X95" s="282">
        <f t="shared" si="70"/>
        <v>0</v>
      </c>
      <c r="Y95" s="298">
        <f>Y37-Y52</f>
        <v>29.531278184514893</v>
      </c>
      <c r="Z95" s="282">
        <f t="shared" ref="Z95:Z109" si="71">F95+H95+J95+L95+N95+P95</f>
        <v>153.22382178071865</v>
      </c>
      <c r="AA95" s="282">
        <f t="shared" ref="AA95:AA109" si="72">I95+K95+M95+O95+Q95+S95+U95+W95+Y95+G95</f>
        <v>275.08297531444481</v>
      </c>
    </row>
    <row r="96" spans="1:27" s="294" customFormat="1" x14ac:dyDescent="0.25">
      <c r="A96" s="333" t="s">
        <v>27</v>
      </c>
      <c r="B96" s="310" t="s">
        <v>1088</v>
      </c>
      <c r="C96" s="311" t="s">
        <v>755</v>
      </c>
      <c r="D96" s="303">
        <v>-440.8500411652696</v>
      </c>
      <c r="E96" s="303">
        <v>-543.68615776934303</v>
      </c>
      <c r="F96" s="303">
        <f t="shared" ref="F96" si="73">F97-F103</f>
        <v>-493.87642382672959</v>
      </c>
      <c r="G96" s="303">
        <v>-842.39826034596763</v>
      </c>
      <c r="H96" s="303">
        <f t="shared" ref="H96" si="74">H97-H103</f>
        <v>-378.3751634989552</v>
      </c>
      <c r="I96" s="303">
        <f>I97-I103</f>
        <v>-1319.8757667864706</v>
      </c>
      <c r="J96" s="303">
        <f t="shared" ref="J96" si="75">J97-J103</f>
        <v>-328.22123446243961</v>
      </c>
      <c r="K96" s="303">
        <f t="shared" ref="K96:Y96" si="76">K97-K103</f>
        <v>-209.37338690757932</v>
      </c>
      <c r="L96" s="303">
        <f t="shared" si="76"/>
        <v>-456.69713077906022</v>
      </c>
      <c r="M96" s="303">
        <f t="shared" si="76"/>
        <v>-37.84921757298207</v>
      </c>
      <c r="N96" s="303">
        <f t="shared" si="76"/>
        <v>-652.55772125223007</v>
      </c>
      <c r="O96" s="303">
        <f t="shared" si="76"/>
        <v>-23.046301531902515</v>
      </c>
      <c r="P96" s="303">
        <f t="shared" si="76"/>
        <v>-609.09295310996617</v>
      </c>
      <c r="Q96" s="303">
        <f t="shared" si="76"/>
        <v>-8.6789495026085888</v>
      </c>
      <c r="R96" s="303">
        <f t="shared" si="76"/>
        <v>0</v>
      </c>
      <c r="S96" s="303">
        <f t="shared" si="76"/>
        <v>39.55398809964106</v>
      </c>
      <c r="T96" s="303">
        <f t="shared" si="76"/>
        <v>0</v>
      </c>
      <c r="U96" s="303">
        <f t="shared" si="76"/>
        <v>41.916848510812429</v>
      </c>
      <c r="V96" s="303">
        <f t="shared" si="76"/>
        <v>0</v>
      </c>
      <c r="W96" s="303">
        <f t="shared" si="76"/>
        <v>44.374119549682575</v>
      </c>
      <c r="X96" s="303">
        <f t="shared" si="76"/>
        <v>0</v>
      </c>
      <c r="Y96" s="303">
        <f t="shared" si="76"/>
        <v>46.929104031389713</v>
      </c>
      <c r="Z96" s="309">
        <f t="shared" si="71"/>
        <v>-2918.8206269293805</v>
      </c>
      <c r="AA96" s="309">
        <f t="shared" si="72"/>
        <v>-2268.4478224559853</v>
      </c>
    </row>
    <row r="97" spans="1:27" s="294" customFormat="1" x14ac:dyDescent="0.25">
      <c r="A97" s="333" t="s">
        <v>54</v>
      </c>
      <c r="B97" s="297" t="s">
        <v>1037</v>
      </c>
      <c r="C97" s="311" t="s">
        <v>755</v>
      </c>
      <c r="D97" s="298">
        <v>447.88302634932319</v>
      </c>
      <c r="E97" s="298">
        <v>473.9855575591593</v>
      </c>
      <c r="F97" s="298">
        <f t="shared" ref="F97" si="77">F98+F99+F100+F102</f>
        <v>779.92183495000006</v>
      </c>
      <c r="G97" s="298">
        <v>222.33914187396658</v>
      </c>
      <c r="H97" s="298">
        <f t="shared" ref="H97" si="78">H98+H99+H100+H102</f>
        <v>945.25952713705476</v>
      </c>
      <c r="I97" s="298">
        <v>176.01600069306312</v>
      </c>
      <c r="J97" s="298">
        <f t="shared" ref="J97" si="79">J98+J99+J100+J102</f>
        <v>948.04870067525042</v>
      </c>
      <c r="K97" s="298">
        <v>140.93855967298182</v>
      </c>
      <c r="L97" s="298">
        <f>L98+L99+L100+L102</f>
        <v>980.74342179483961</v>
      </c>
      <c r="M97" s="298">
        <v>237.678350731237</v>
      </c>
      <c r="N97" s="298">
        <f>N98+N99+N100+N102</f>
        <v>1010.8085614479946</v>
      </c>
      <c r="O97" s="298">
        <v>194.25353800270585</v>
      </c>
      <c r="P97" s="298">
        <f>P98+P99+P100+P102</f>
        <v>1054.2733295902585</v>
      </c>
      <c r="Q97" s="298">
        <v>175.33597276503346</v>
      </c>
      <c r="R97" s="298">
        <f>R98+R99+R100+R102</f>
        <v>0</v>
      </c>
      <c r="S97" s="298">
        <v>157.17806491785419</v>
      </c>
      <c r="T97" s="298">
        <f>T98+T99+T100+T102</f>
        <v>0</v>
      </c>
      <c r="U97" s="298">
        <v>161.89340686538981</v>
      </c>
      <c r="V97" s="298">
        <f>V98+V99+V100+V102</f>
        <v>0</v>
      </c>
      <c r="W97" s="298">
        <v>166.75020907135152</v>
      </c>
      <c r="X97" s="298">
        <f>X98+X99+X100+X102</f>
        <v>0</v>
      </c>
      <c r="Y97" s="298">
        <v>171.75271534349204</v>
      </c>
      <c r="Z97" s="282">
        <f t="shared" si="71"/>
        <v>5719.055375595397</v>
      </c>
      <c r="AA97" s="282">
        <f t="shared" si="72"/>
        <v>1804.1359599370755</v>
      </c>
    </row>
    <row r="98" spans="1:27" s="294" customFormat="1" x14ac:dyDescent="0.25">
      <c r="A98" s="333" t="s">
        <v>55</v>
      </c>
      <c r="B98" s="301" t="s">
        <v>948</v>
      </c>
      <c r="C98" s="311" t="s">
        <v>755</v>
      </c>
      <c r="D98" s="298">
        <v>0.1836776875737986</v>
      </c>
      <c r="E98" s="298">
        <v>0.24844623000000002</v>
      </c>
      <c r="F98" s="298">
        <v>0</v>
      </c>
      <c r="G98" s="298">
        <v>4.4157756206832134E-2</v>
      </c>
      <c r="H98" s="298">
        <v>0</v>
      </c>
      <c r="I98" s="298">
        <v>0.41732988999999998</v>
      </c>
      <c r="J98" s="298">
        <v>0</v>
      </c>
      <c r="K98" s="298">
        <v>0</v>
      </c>
      <c r="L98" s="298">
        <v>0</v>
      </c>
      <c r="M98" s="298">
        <v>0</v>
      </c>
      <c r="N98" s="298">
        <v>0</v>
      </c>
      <c r="O98" s="298">
        <v>0</v>
      </c>
      <c r="P98" s="298">
        <v>0</v>
      </c>
      <c r="Q98" s="298">
        <v>0</v>
      </c>
      <c r="R98" s="298">
        <v>0</v>
      </c>
      <c r="S98" s="298">
        <v>0</v>
      </c>
      <c r="T98" s="298">
        <v>0</v>
      </c>
      <c r="U98" s="298">
        <f>S98</f>
        <v>0</v>
      </c>
      <c r="V98" s="298">
        <v>0</v>
      </c>
      <c r="W98" s="298">
        <f>U98</f>
        <v>0</v>
      </c>
      <c r="X98" s="298">
        <v>0</v>
      </c>
      <c r="Y98" s="298">
        <f>W98</f>
        <v>0</v>
      </c>
      <c r="Z98" s="282">
        <f t="shared" si="71"/>
        <v>0</v>
      </c>
      <c r="AA98" s="282">
        <f t="shared" si="72"/>
        <v>0.46148764620683214</v>
      </c>
    </row>
    <row r="99" spans="1:27" s="294" customFormat="1" x14ac:dyDescent="0.25">
      <c r="A99" s="333" t="s">
        <v>56</v>
      </c>
      <c r="B99" s="301" t="s">
        <v>949</v>
      </c>
      <c r="C99" s="311" t="s">
        <v>755</v>
      </c>
      <c r="D99" s="298">
        <v>36.287938059137623</v>
      </c>
      <c r="E99" s="298">
        <v>30.841042918428034</v>
      </c>
      <c r="F99" s="298">
        <v>7.0179999999999998</v>
      </c>
      <c r="G99" s="298">
        <v>7.8029950838865307</v>
      </c>
      <c r="H99" s="298">
        <v>7.6863169470547223</v>
      </c>
      <c r="I99" s="298">
        <v>4.8610960320631138</v>
      </c>
      <c r="J99" s="298">
        <v>11.986730457250356</v>
      </c>
      <c r="K99" s="298">
        <v>6.1107742911343648</v>
      </c>
      <c r="L99" s="298">
        <v>8.1874695338034886</v>
      </c>
      <c r="M99" s="298">
        <v>6.1276689445156372</v>
      </c>
      <c r="N99" s="298">
        <v>7.7403498083302678</v>
      </c>
      <c r="O99" s="298">
        <v>6.1276689445156372</v>
      </c>
      <c r="P99" s="298">
        <v>7.7403498083302678</v>
      </c>
      <c r="Q99" s="298">
        <v>6.1276689445156372</v>
      </c>
      <c r="R99" s="298">
        <v>0</v>
      </c>
      <c r="S99" s="298">
        <v>6.1276689445156372</v>
      </c>
      <c r="T99" s="298">
        <v>0</v>
      </c>
      <c r="U99" s="298">
        <v>6.1276689445156372</v>
      </c>
      <c r="V99" s="298">
        <v>0</v>
      </c>
      <c r="W99" s="298">
        <v>6.1276689445156372</v>
      </c>
      <c r="X99" s="298">
        <v>0</v>
      </c>
      <c r="Y99" s="298">
        <v>6.1276689445156372</v>
      </c>
      <c r="Z99" s="282">
        <f t="shared" si="71"/>
        <v>50.359216554769098</v>
      </c>
      <c r="AA99" s="282">
        <f t="shared" si="72"/>
        <v>61.668548018693457</v>
      </c>
    </row>
    <row r="100" spans="1:27" s="294" customFormat="1" x14ac:dyDescent="0.25">
      <c r="A100" s="333" t="s">
        <v>72</v>
      </c>
      <c r="B100" s="301" t="s">
        <v>1038</v>
      </c>
      <c r="C100" s="311" t="s">
        <v>755</v>
      </c>
      <c r="D100" s="298">
        <v>154.76429175653732</v>
      </c>
      <c r="E100" s="298">
        <v>264.62510562</v>
      </c>
      <c r="F100" s="298">
        <v>525.51683495000009</v>
      </c>
      <c r="G100" s="298">
        <v>26.526271650000002</v>
      </c>
      <c r="H100" s="298">
        <v>918.71110419000013</v>
      </c>
      <c r="I100" s="298">
        <f>I101</f>
        <v>3.2378562199999998</v>
      </c>
      <c r="J100" s="298">
        <v>918.71110419000013</v>
      </c>
      <c r="K100" s="298">
        <f>K101</f>
        <v>0</v>
      </c>
      <c r="L100" s="298">
        <v>958.71110419000013</v>
      </c>
      <c r="M100" s="298">
        <f>M101</f>
        <v>0</v>
      </c>
      <c r="N100" s="298">
        <v>988.71110419000013</v>
      </c>
      <c r="O100" s="298">
        <f>O101</f>
        <v>0</v>
      </c>
      <c r="P100" s="298">
        <v>988.71110419000013</v>
      </c>
      <c r="Q100" s="298">
        <f t="shared" ref="Q100:Y100" si="80">Q101</f>
        <v>0</v>
      </c>
      <c r="R100" s="298">
        <f t="shared" si="80"/>
        <v>0</v>
      </c>
      <c r="S100" s="298">
        <f t="shared" si="80"/>
        <v>0</v>
      </c>
      <c r="T100" s="298">
        <f t="shared" si="80"/>
        <v>0</v>
      </c>
      <c r="U100" s="298">
        <f t="shared" si="80"/>
        <v>0</v>
      </c>
      <c r="V100" s="298">
        <f t="shared" si="80"/>
        <v>0</v>
      </c>
      <c r="W100" s="298">
        <f t="shared" si="80"/>
        <v>0</v>
      </c>
      <c r="X100" s="298">
        <f t="shared" si="80"/>
        <v>0</v>
      </c>
      <c r="Y100" s="298">
        <f t="shared" si="80"/>
        <v>0</v>
      </c>
      <c r="Z100" s="282">
        <f t="shared" si="71"/>
        <v>5299.0723559000007</v>
      </c>
      <c r="AA100" s="282">
        <f t="shared" si="72"/>
        <v>29.764127870000003</v>
      </c>
    </row>
    <row r="101" spans="1:27" s="294" customFormat="1" x14ac:dyDescent="0.25">
      <c r="A101" s="333" t="s">
        <v>531</v>
      </c>
      <c r="B101" s="305" t="s">
        <v>652</v>
      </c>
      <c r="C101" s="311" t="s">
        <v>755</v>
      </c>
      <c r="D101" s="298">
        <v>151.8571</v>
      </c>
      <c r="E101" s="298">
        <v>264.62510562</v>
      </c>
      <c r="F101" s="298">
        <v>918.71110419000001</v>
      </c>
      <c r="G101" s="298">
        <v>26.332178689999999</v>
      </c>
      <c r="H101" s="298">
        <v>918.71110419000001</v>
      </c>
      <c r="I101" s="298">
        <v>3.2378562199999998</v>
      </c>
      <c r="J101" s="298">
        <v>918.71110419000001</v>
      </c>
      <c r="K101" s="298">
        <v>0</v>
      </c>
      <c r="L101" s="298">
        <v>958.71110419000001</v>
      </c>
      <c r="M101" s="298">
        <v>0</v>
      </c>
      <c r="N101" s="298">
        <v>988.71110419000001</v>
      </c>
      <c r="O101" s="298">
        <v>0</v>
      </c>
      <c r="P101" s="298">
        <v>988.71110419000001</v>
      </c>
      <c r="Q101" s="298">
        <v>0</v>
      </c>
      <c r="R101" s="298">
        <v>0</v>
      </c>
      <c r="S101" s="298">
        <v>0</v>
      </c>
      <c r="T101" s="298">
        <v>0</v>
      </c>
      <c r="U101" s="298">
        <v>0</v>
      </c>
      <c r="V101" s="298">
        <v>0</v>
      </c>
      <c r="W101" s="298">
        <v>0</v>
      </c>
      <c r="X101" s="298">
        <v>0</v>
      </c>
      <c r="Y101" s="298">
        <v>0</v>
      </c>
      <c r="Z101" s="282">
        <f t="shared" si="71"/>
        <v>5692.2666251399996</v>
      </c>
      <c r="AA101" s="282">
        <f t="shared" si="72"/>
        <v>29.57003491</v>
      </c>
    </row>
    <row r="102" spans="1:27" s="294" customFormat="1" x14ac:dyDescent="0.25">
      <c r="A102" s="333" t="s">
        <v>73</v>
      </c>
      <c r="B102" s="300" t="s">
        <v>950</v>
      </c>
      <c r="C102" s="311" t="s">
        <v>755</v>
      </c>
      <c r="D102" s="298">
        <v>256.64711884607448</v>
      </c>
      <c r="E102" s="298">
        <v>178.27096279073123</v>
      </c>
      <c r="F102" s="298">
        <v>247.38699999999994</v>
      </c>
      <c r="G102" s="298">
        <v>187.9657173838732</v>
      </c>
      <c r="H102" s="298">
        <v>18.862105999999926</v>
      </c>
      <c r="I102" s="298">
        <f>I97-I98-I99-I100</f>
        <v>167.49971855100003</v>
      </c>
      <c r="J102" s="298">
        <v>17.350866027999928</v>
      </c>
      <c r="K102" s="298">
        <f>K97-K98-K99-K100</f>
        <v>134.82778538184746</v>
      </c>
      <c r="L102" s="298">
        <v>13.84484807103604</v>
      </c>
      <c r="M102" s="298">
        <f>M97-M98-M99-M100</f>
        <v>231.55068178672136</v>
      </c>
      <c r="N102" s="298">
        <v>14.357107449664227</v>
      </c>
      <c r="O102" s="298">
        <f>O97-O98-O99-O100</f>
        <v>188.1258690581902</v>
      </c>
      <c r="P102" s="298">
        <v>57.821875591928233</v>
      </c>
      <c r="Q102" s="298">
        <f>Q97-Q98-Q99-Q100</f>
        <v>169.20830382051781</v>
      </c>
      <c r="R102" s="298">
        <v>0</v>
      </c>
      <c r="S102" s="298">
        <f>S97-S98-S99-S100</f>
        <v>151.05039597333854</v>
      </c>
      <c r="T102" s="298">
        <v>0</v>
      </c>
      <c r="U102" s="298">
        <f>U97-U98-U99-U100</f>
        <v>155.76573792087416</v>
      </c>
      <c r="V102" s="298">
        <v>0</v>
      </c>
      <c r="W102" s="298">
        <f>W97-W98-W99-W100</f>
        <v>160.62254012683587</v>
      </c>
      <c r="X102" s="298">
        <v>0</v>
      </c>
      <c r="Y102" s="298">
        <f>Y97-Y98-Y99-Y100</f>
        <v>165.62504639897639</v>
      </c>
      <c r="Z102" s="282">
        <f t="shared" si="71"/>
        <v>369.6238031406283</v>
      </c>
      <c r="AA102" s="282">
        <f t="shared" si="72"/>
        <v>1712.2417964021752</v>
      </c>
    </row>
    <row r="103" spans="1:27" s="294" customFormat="1" x14ac:dyDescent="0.25">
      <c r="A103" s="333" t="s">
        <v>57</v>
      </c>
      <c r="B103" s="307" t="s">
        <v>1036</v>
      </c>
      <c r="C103" s="311" t="s">
        <v>755</v>
      </c>
      <c r="D103" s="298">
        <v>888.73306751459279</v>
      </c>
      <c r="E103" s="298">
        <v>1017.6717153285023</v>
      </c>
      <c r="F103" s="298">
        <f t="shared" ref="F103" si="81">F104+F105+F106+F108</f>
        <v>1273.7982587767297</v>
      </c>
      <c r="G103" s="298">
        <v>1064.7374022199342</v>
      </c>
      <c r="H103" s="298">
        <f t="shared" ref="H103" si="82">H104+H105+H106+H108</f>
        <v>1323.63469063601</v>
      </c>
      <c r="I103" s="298">
        <v>1495.8917674795339</v>
      </c>
      <c r="J103" s="298">
        <f t="shared" ref="J103" si="83">J104+J105+J106+J108</f>
        <v>1276.26993513769</v>
      </c>
      <c r="K103" s="298">
        <v>350.31194658056114</v>
      </c>
      <c r="L103" s="298">
        <f>L104+L105+L106+L108</f>
        <v>1437.4405525738998</v>
      </c>
      <c r="M103" s="298">
        <v>275.52756830421907</v>
      </c>
      <c r="N103" s="298">
        <f>N104+N105+N106+N108</f>
        <v>1663.3662827002247</v>
      </c>
      <c r="O103" s="298">
        <v>217.29983953460837</v>
      </c>
      <c r="P103" s="298">
        <f>P104+P105+P106+P108</f>
        <v>1663.3662827002247</v>
      </c>
      <c r="Q103" s="298">
        <v>184.01492226764205</v>
      </c>
      <c r="R103" s="298">
        <f>R104+R105+R106+R108</f>
        <v>0</v>
      </c>
      <c r="S103" s="298">
        <v>117.62407681821313</v>
      </c>
      <c r="T103" s="298">
        <f>T104+T105+T106+T108</f>
        <v>0</v>
      </c>
      <c r="U103" s="298">
        <v>119.97655835457738</v>
      </c>
      <c r="V103" s="298">
        <f>V104+V105+V106+V108</f>
        <v>0</v>
      </c>
      <c r="W103" s="298">
        <v>122.37608952166894</v>
      </c>
      <c r="X103" s="298">
        <f>X104+X105+X106+X108</f>
        <v>0</v>
      </c>
      <c r="Y103" s="298">
        <v>124.82361131210233</v>
      </c>
      <c r="Z103" s="282">
        <f t="shared" si="71"/>
        <v>8637.8760025247793</v>
      </c>
      <c r="AA103" s="282">
        <f t="shared" si="72"/>
        <v>4072.5837823930606</v>
      </c>
    </row>
    <row r="104" spans="1:27" s="294" customFormat="1" x14ac:dyDescent="0.25">
      <c r="A104" s="333" t="s">
        <v>532</v>
      </c>
      <c r="B104" s="300" t="s">
        <v>951</v>
      </c>
      <c r="C104" s="311" t="s">
        <v>755</v>
      </c>
      <c r="D104" s="298">
        <v>26.6136154</v>
      </c>
      <c r="E104" s="298">
        <v>26.867132010000002</v>
      </c>
      <c r="F104" s="298">
        <v>27.664916993998922</v>
      </c>
      <c r="G104" s="298">
        <v>31.979089380000001</v>
      </c>
      <c r="H104" s="298">
        <v>29.139915796650861</v>
      </c>
      <c r="I104" s="298">
        <v>28.357847930000002</v>
      </c>
      <c r="J104" s="298">
        <v>30.247232596923599</v>
      </c>
      <c r="K104" s="298">
        <v>30.3729695808</v>
      </c>
      <c r="L104" s="298">
        <v>31.366380203009772</v>
      </c>
      <c r="M104" s="298">
        <v>31.587884764032001</v>
      </c>
      <c r="N104" s="298">
        <v>32.526936270521126</v>
      </c>
      <c r="O104" s="298">
        <v>32.851400154593279</v>
      </c>
      <c r="P104" s="298">
        <v>32.526936270521126</v>
      </c>
      <c r="Q104" s="298">
        <v>34.165458560777012</v>
      </c>
      <c r="R104" s="298">
        <v>0</v>
      </c>
      <c r="S104" s="298">
        <v>35.532080903208062</v>
      </c>
      <c r="T104" s="298">
        <v>0</v>
      </c>
      <c r="U104" s="298">
        <f>S104</f>
        <v>35.532080903208062</v>
      </c>
      <c r="V104" s="298">
        <v>0</v>
      </c>
      <c r="W104" s="298">
        <f>U104</f>
        <v>35.532080903208062</v>
      </c>
      <c r="X104" s="298">
        <v>0</v>
      </c>
      <c r="Y104" s="298">
        <f>W104</f>
        <v>35.532080903208062</v>
      </c>
      <c r="Z104" s="282">
        <f t="shared" si="71"/>
        <v>183.4723181316254</v>
      </c>
      <c r="AA104" s="282">
        <f t="shared" si="72"/>
        <v>331.44297398303451</v>
      </c>
    </row>
    <row r="105" spans="1:27" s="294" customFormat="1" x14ac:dyDescent="0.25">
      <c r="A105" s="333" t="s">
        <v>533</v>
      </c>
      <c r="B105" s="300" t="s">
        <v>952</v>
      </c>
      <c r="C105" s="311" t="s">
        <v>755</v>
      </c>
      <c r="D105" s="298">
        <v>241.52428906840885</v>
      </c>
      <c r="E105" s="298">
        <v>328.58767700000004</v>
      </c>
      <c r="F105" s="298">
        <v>296.36651945302697</v>
      </c>
      <c r="G105" s="298">
        <v>280.67700000000002</v>
      </c>
      <c r="H105" s="298">
        <v>338.58821189226097</v>
      </c>
      <c r="I105" s="298">
        <v>189.91200000000001</v>
      </c>
      <c r="J105" s="298">
        <v>249.03716616089702</v>
      </c>
      <c r="K105" s="298">
        <v>277.44440000000003</v>
      </c>
      <c r="L105" s="298">
        <v>377.81200000000001</v>
      </c>
      <c r="M105" s="298">
        <v>200.99299999999999</v>
      </c>
      <c r="N105" s="298">
        <v>346.44421853612067</v>
      </c>
      <c r="O105" s="298">
        <v>140.41800000000001</v>
      </c>
      <c r="P105" s="298">
        <v>346.44421853612067</v>
      </c>
      <c r="Q105" s="298">
        <v>104.48</v>
      </c>
      <c r="R105" s="298">
        <v>0</v>
      </c>
      <c r="S105" s="298">
        <v>35.369</v>
      </c>
      <c r="T105" s="298">
        <v>0</v>
      </c>
      <c r="U105" s="298">
        <v>35.369</v>
      </c>
      <c r="V105" s="298">
        <v>0</v>
      </c>
      <c r="W105" s="298">
        <v>35.369</v>
      </c>
      <c r="X105" s="298">
        <v>0</v>
      </c>
      <c r="Y105" s="298">
        <v>35.369</v>
      </c>
      <c r="Z105" s="282">
        <f t="shared" si="71"/>
        <v>1954.6923345784262</v>
      </c>
      <c r="AA105" s="282">
        <f t="shared" si="72"/>
        <v>1335.4004</v>
      </c>
    </row>
    <row r="106" spans="1:27" s="294" customFormat="1" x14ac:dyDescent="0.25">
      <c r="A106" s="333" t="s">
        <v>534</v>
      </c>
      <c r="B106" s="300" t="s">
        <v>1039</v>
      </c>
      <c r="C106" s="311" t="s">
        <v>755</v>
      </c>
      <c r="D106" s="298">
        <v>511.5576857142857</v>
      </c>
      <c r="E106" s="298">
        <v>552.65633887000013</v>
      </c>
      <c r="F106" s="298">
        <v>918.71110419000013</v>
      </c>
      <c r="G106" s="298">
        <v>575.09801000000004</v>
      </c>
      <c r="H106" s="298">
        <v>918.71110419000013</v>
      </c>
      <c r="I106" s="298">
        <f>I107</f>
        <v>1110.6578422959999</v>
      </c>
      <c r="J106" s="298">
        <v>958.71110419000013</v>
      </c>
      <c r="K106" s="298">
        <f>K107</f>
        <v>4.6566128730773927E-13</v>
      </c>
      <c r="L106" s="298">
        <v>988.71110419000013</v>
      </c>
      <c r="M106" s="298">
        <f>M107</f>
        <v>0</v>
      </c>
      <c r="N106" s="298">
        <v>1243.71110419</v>
      </c>
      <c r="O106" s="298">
        <f>O107</f>
        <v>-3.0219897850612302E-8</v>
      </c>
      <c r="P106" s="298">
        <v>1243.71110419</v>
      </c>
      <c r="Q106" s="298">
        <f t="shared" ref="Q106:Y106" si="84">Q107</f>
        <v>-3.1519353458188638E-8</v>
      </c>
      <c r="R106" s="298">
        <f t="shared" si="84"/>
        <v>0</v>
      </c>
      <c r="S106" s="298">
        <f t="shared" si="84"/>
        <v>-3.2874685656890744E-8</v>
      </c>
      <c r="T106" s="298">
        <f t="shared" si="84"/>
        <v>0</v>
      </c>
      <c r="U106" s="298">
        <f t="shared" si="84"/>
        <v>-3.2874685656890744E-8</v>
      </c>
      <c r="V106" s="298">
        <f t="shared" si="84"/>
        <v>0</v>
      </c>
      <c r="W106" s="298">
        <f t="shared" si="84"/>
        <v>-3.2874685656890744E-8</v>
      </c>
      <c r="X106" s="298">
        <f t="shared" si="84"/>
        <v>0</v>
      </c>
      <c r="Y106" s="298">
        <f t="shared" si="84"/>
        <v>-3.2874685656890744E-8</v>
      </c>
      <c r="Z106" s="282">
        <f t="shared" si="71"/>
        <v>6272.2666251400005</v>
      </c>
      <c r="AA106" s="282">
        <f t="shared" si="72"/>
        <v>1685.7558521027627</v>
      </c>
    </row>
    <row r="107" spans="1:27" s="294" customFormat="1" x14ac:dyDescent="0.25">
      <c r="A107" s="333" t="s">
        <v>535</v>
      </c>
      <c r="B107" s="305" t="s">
        <v>653</v>
      </c>
      <c r="C107" s="311" t="s">
        <v>755</v>
      </c>
      <c r="D107" s="298">
        <v>273.27386000000001</v>
      </c>
      <c r="E107" s="298">
        <v>552.65633887000013</v>
      </c>
      <c r="F107" s="298">
        <v>918.71110419000001</v>
      </c>
      <c r="G107" s="298">
        <v>575.09801637999988</v>
      </c>
      <c r="H107" s="298">
        <v>918.71110419000001</v>
      </c>
      <c r="I107" s="298">
        <v>1110.6578422959999</v>
      </c>
      <c r="J107" s="298">
        <v>958.71110419000001</v>
      </c>
      <c r="K107" s="298">
        <v>4.6566128730773927E-13</v>
      </c>
      <c r="L107" s="298">
        <v>988.71110419000001</v>
      </c>
      <c r="M107" s="298">
        <v>0</v>
      </c>
      <c r="N107" s="298">
        <v>1243.7111041899998</v>
      </c>
      <c r="O107" s="298">
        <v>-3.0219897850612302E-8</v>
      </c>
      <c r="P107" s="298">
        <v>1243.7111041899998</v>
      </c>
      <c r="Q107" s="298">
        <v>-3.1519353458188638E-8</v>
      </c>
      <c r="R107" s="298">
        <v>0</v>
      </c>
      <c r="S107" s="298">
        <v>-3.2874685656890744E-8</v>
      </c>
      <c r="T107" s="298">
        <v>0</v>
      </c>
      <c r="U107" s="298">
        <v>-3.2874685656890744E-8</v>
      </c>
      <c r="V107" s="298">
        <v>0</v>
      </c>
      <c r="W107" s="298">
        <v>-3.2874685656890744E-8</v>
      </c>
      <c r="X107" s="298">
        <v>0</v>
      </c>
      <c r="Y107" s="298">
        <v>-3.2874685656890744E-8</v>
      </c>
      <c r="Z107" s="282">
        <f t="shared" si="71"/>
        <v>6272.2666251399996</v>
      </c>
      <c r="AA107" s="282">
        <f t="shared" si="72"/>
        <v>1685.7558584827625</v>
      </c>
    </row>
    <row r="108" spans="1:27" s="294" customFormat="1" x14ac:dyDescent="0.25">
      <c r="A108" s="333" t="s">
        <v>536</v>
      </c>
      <c r="B108" s="300" t="s">
        <v>953</v>
      </c>
      <c r="C108" s="311" t="s">
        <v>755</v>
      </c>
      <c r="D108" s="298">
        <v>314.27382834116946</v>
      </c>
      <c r="E108" s="298">
        <v>407.30720153007417</v>
      </c>
      <c r="F108" s="298">
        <v>31.055718139703799</v>
      </c>
      <c r="G108" s="298">
        <v>176.98330283993414</v>
      </c>
      <c r="H108" s="298">
        <v>37.195458757097981</v>
      </c>
      <c r="I108" s="298">
        <f>I103-I104-I105-I106</f>
        <v>166.96407725353401</v>
      </c>
      <c r="J108" s="298">
        <v>38.274432189869344</v>
      </c>
      <c r="K108" s="298">
        <f>K103-K104-K105-K106</f>
        <v>42.494576999760667</v>
      </c>
      <c r="L108" s="298">
        <v>39.551068180889729</v>
      </c>
      <c r="M108" s="298">
        <f>M103-M104-M105-M106</f>
        <v>42.946683540187081</v>
      </c>
      <c r="N108" s="298">
        <v>40.684023703582852</v>
      </c>
      <c r="O108" s="298">
        <f>O103-O104-O105-O106</f>
        <v>44.030439410234983</v>
      </c>
      <c r="P108" s="298">
        <v>40.684023703582852</v>
      </c>
      <c r="Q108" s="298">
        <f>Q103-Q104-Q105-Q106</f>
        <v>45.36946373838439</v>
      </c>
      <c r="R108" s="298">
        <v>0</v>
      </c>
      <c r="S108" s="298">
        <f>S103-S104-S105-S106</f>
        <v>46.72299594787976</v>
      </c>
      <c r="T108" s="298">
        <v>0</v>
      </c>
      <c r="U108" s="298">
        <f>U103-U104-U105-U106</f>
        <v>49.075477484244011</v>
      </c>
      <c r="V108" s="298">
        <v>0</v>
      </c>
      <c r="W108" s="298">
        <f>W103-W104-W105-W106</f>
        <v>51.475008651335578</v>
      </c>
      <c r="X108" s="298">
        <v>0</v>
      </c>
      <c r="Y108" s="298">
        <f>Y103-Y104-Y105-Y106</f>
        <v>53.922530441768949</v>
      </c>
      <c r="Z108" s="282">
        <f t="shared" si="71"/>
        <v>227.44472467472656</v>
      </c>
      <c r="AA108" s="282">
        <f t="shared" si="72"/>
        <v>719.98455630726369</v>
      </c>
    </row>
    <row r="109" spans="1:27" s="294" customFormat="1" x14ac:dyDescent="0.25">
      <c r="A109" s="333" t="s">
        <v>28</v>
      </c>
      <c r="B109" s="310" t="s">
        <v>1094</v>
      </c>
      <c r="C109" s="311" t="s">
        <v>755</v>
      </c>
      <c r="D109" s="303">
        <f t="shared" ref="D109:U109" si="85">D81+D96</f>
        <v>-200.14401290180302</v>
      </c>
      <c r="E109" s="303">
        <f t="shared" si="85"/>
        <v>55.216671134150147</v>
      </c>
      <c r="F109" s="303">
        <f t="shared" ref="F109" si="86">F110+F114+F115+F116+F117+F118+F119+F120+F123</f>
        <v>101.03784783486782</v>
      </c>
      <c r="G109" s="303">
        <f t="shared" si="85"/>
        <v>-312.39076811872155</v>
      </c>
      <c r="H109" s="303">
        <f t="shared" ref="H109" si="87">H110+H114+H115+H116+H117+H118+H119+H120+H123</f>
        <v>283.06212537779936</v>
      </c>
      <c r="I109" s="303">
        <f t="shared" ref="I109" si="88">I81+I96</f>
        <v>-632.95956464193159</v>
      </c>
      <c r="J109" s="303">
        <f t="shared" ref="J109" si="89">J110+J114+J115+J116+J117+J118+J119+J120+J123</f>
        <v>266.83623005701452</v>
      </c>
      <c r="K109" s="303">
        <f t="shared" ref="K109" si="90">K81+K96</f>
        <v>-84.257688825867973</v>
      </c>
      <c r="L109" s="303">
        <f>L110+L114+L115+L116+L117+L118+L119+L120+L123</f>
        <v>216.91533656832621</v>
      </c>
      <c r="M109" s="303">
        <f t="shared" ref="M109" si="91">M81+M96</f>
        <v>649.36760151426597</v>
      </c>
      <c r="N109" s="303">
        <f>N110+N114+N115+N116+N117+N118+N119+N120+N123</f>
        <v>65.169194115698346</v>
      </c>
      <c r="O109" s="303">
        <f t="shared" ref="O109" si="92">O81+O96</f>
        <v>33.744810361379081</v>
      </c>
      <c r="P109" s="303">
        <f>P110+P114+P115+P116+P117+P118+P119+P120+P123</f>
        <v>127.92464879403472</v>
      </c>
      <c r="Q109" s="303">
        <f t="shared" ref="Q109" si="93">Q81+Q96</f>
        <v>33.571349085837142</v>
      </c>
      <c r="R109" s="303">
        <f>R110+R114+R115+R116+R117+R118+R119+R120+R123</f>
        <v>0</v>
      </c>
      <c r="S109" s="303">
        <f t="shared" ref="S109" si="94">S81+S96</f>
        <v>44.636238207326528</v>
      </c>
      <c r="T109" s="303">
        <f>T110+T114+T115+T116+T117+T118+T119+T120+T123</f>
        <v>0</v>
      </c>
      <c r="U109" s="303">
        <f t="shared" si="85"/>
        <v>40.676756939282654</v>
      </c>
      <c r="V109" s="303">
        <f>V110+V114+V115+V116+V117+V118+V119+V120+V123</f>
        <v>0</v>
      </c>
      <c r="W109" s="303">
        <f t="shared" ref="W109" si="95">W81+W96</f>
        <v>31.935568415945738</v>
      </c>
      <c r="X109" s="303">
        <f>X110+X114+X115+X116+X117+X118+X119+X120+X123</f>
        <v>0</v>
      </c>
      <c r="Y109" s="303">
        <f t="shared" ref="Y109" si="96">Y81+Y96</f>
        <v>22.313522471961321</v>
      </c>
      <c r="Z109" s="309">
        <f t="shared" si="71"/>
        <v>1060.945382747741</v>
      </c>
      <c r="AA109" s="309">
        <f t="shared" si="72"/>
        <v>-173.36217459052267</v>
      </c>
    </row>
    <row r="110" spans="1:27" s="294" customFormat="1" ht="31.5" x14ac:dyDescent="0.25">
      <c r="A110" s="333" t="s">
        <v>60</v>
      </c>
      <c r="B110" s="297" t="s">
        <v>958</v>
      </c>
      <c r="C110" s="311" t="s">
        <v>755</v>
      </c>
      <c r="D110" s="298" t="s">
        <v>290</v>
      </c>
      <c r="E110" s="298" t="s">
        <v>290</v>
      </c>
      <c r="F110" s="298">
        <f t="shared" ref="F110" si="97">F111+F112+F113</f>
        <v>0</v>
      </c>
      <c r="G110" s="298" t="s">
        <v>290</v>
      </c>
      <c r="H110" s="298">
        <f t="shared" ref="H110" si="98">H111+H112+H113</f>
        <v>0</v>
      </c>
      <c r="I110" s="298" t="s">
        <v>290</v>
      </c>
      <c r="J110" s="298">
        <f t="shared" ref="J110" si="99">J111+J112+J113</f>
        <v>0</v>
      </c>
      <c r="K110" s="298" t="s">
        <v>290</v>
      </c>
      <c r="L110" s="298">
        <f>L111+L112+L113</f>
        <v>0</v>
      </c>
      <c r="M110" s="298" t="s">
        <v>290</v>
      </c>
      <c r="N110" s="298">
        <f>N111+N112+N113</f>
        <v>0</v>
      </c>
      <c r="O110" s="298" t="s">
        <v>290</v>
      </c>
      <c r="P110" s="298">
        <f>P111+P112+P113</f>
        <v>0</v>
      </c>
      <c r="Q110" s="298" t="s">
        <v>290</v>
      </c>
      <c r="R110" s="298">
        <f>R111+R112+R113</f>
        <v>0</v>
      </c>
      <c r="S110" s="298" t="s">
        <v>290</v>
      </c>
      <c r="T110" s="298">
        <f>T111+T112+T113</f>
        <v>0</v>
      </c>
      <c r="U110" s="298" t="s">
        <v>290</v>
      </c>
      <c r="V110" s="298">
        <f>V111+V112+V113</f>
        <v>0</v>
      </c>
      <c r="W110" s="298" t="s">
        <v>290</v>
      </c>
      <c r="X110" s="298">
        <f>X111+X112+X113</f>
        <v>0</v>
      </c>
      <c r="Y110" s="298" t="s">
        <v>290</v>
      </c>
      <c r="Z110" s="298" t="s">
        <v>290</v>
      </c>
      <c r="AA110" s="298" t="s">
        <v>290</v>
      </c>
    </row>
    <row r="111" spans="1:27" s="294" customFormat="1" ht="31.5" x14ac:dyDescent="0.25">
      <c r="A111" s="333" t="s">
        <v>895</v>
      </c>
      <c r="B111" s="301" t="s">
        <v>908</v>
      </c>
      <c r="C111" s="311" t="s">
        <v>755</v>
      </c>
      <c r="D111" s="298" t="s">
        <v>290</v>
      </c>
      <c r="E111" s="298" t="s">
        <v>290</v>
      </c>
      <c r="F111" s="298"/>
      <c r="G111" s="298" t="s">
        <v>290</v>
      </c>
      <c r="H111" s="298"/>
      <c r="I111" s="298" t="s">
        <v>290</v>
      </c>
      <c r="J111" s="298"/>
      <c r="K111" s="298" t="s">
        <v>290</v>
      </c>
      <c r="L111" s="298"/>
      <c r="M111" s="298" t="s">
        <v>290</v>
      </c>
      <c r="N111" s="298"/>
      <c r="O111" s="298" t="s">
        <v>290</v>
      </c>
      <c r="P111" s="298"/>
      <c r="Q111" s="298" t="s">
        <v>290</v>
      </c>
      <c r="R111" s="298"/>
      <c r="S111" s="298" t="s">
        <v>290</v>
      </c>
      <c r="T111" s="298"/>
      <c r="U111" s="298" t="s">
        <v>290</v>
      </c>
      <c r="V111" s="298"/>
      <c r="W111" s="298" t="s">
        <v>290</v>
      </c>
      <c r="X111" s="298"/>
      <c r="Y111" s="298" t="s">
        <v>290</v>
      </c>
      <c r="Z111" s="298" t="s">
        <v>290</v>
      </c>
      <c r="AA111" s="298" t="s">
        <v>290</v>
      </c>
    </row>
    <row r="112" spans="1:27" s="294" customFormat="1" ht="31.5" x14ac:dyDescent="0.25">
      <c r="A112" s="333" t="s">
        <v>896</v>
      </c>
      <c r="B112" s="301" t="s">
        <v>909</v>
      </c>
      <c r="C112" s="311" t="s">
        <v>755</v>
      </c>
      <c r="D112" s="298" t="s">
        <v>290</v>
      </c>
      <c r="E112" s="298" t="s">
        <v>290</v>
      </c>
      <c r="F112" s="298"/>
      <c r="G112" s="298" t="s">
        <v>290</v>
      </c>
      <c r="H112" s="298"/>
      <c r="I112" s="298" t="s">
        <v>290</v>
      </c>
      <c r="J112" s="298"/>
      <c r="K112" s="298" t="s">
        <v>290</v>
      </c>
      <c r="L112" s="298"/>
      <c r="M112" s="298" t="s">
        <v>290</v>
      </c>
      <c r="N112" s="298"/>
      <c r="O112" s="298" t="s">
        <v>290</v>
      </c>
      <c r="P112" s="298"/>
      <c r="Q112" s="298" t="s">
        <v>290</v>
      </c>
      <c r="R112" s="298"/>
      <c r="S112" s="298" t="s">
        <v>290</v>
      </c>
      <c r="T112" s="298"/>
      <c r="U112" s="298" t="s">
        <v>290</v>
      </c>
      <c r="V112" s="298"/>
      <c r="W112" s="298" t="s">
        <v>290</v>
      </c>
      <c r="X112" s="298"/>
      <c r="Y112" s="298" t="s">
        <v>290</v>
      </c>
      <c r="Z112" s="298" t="s">
        <v>290</v>
      </c>
      <c r="AA112" s="298" t="s">
        <v>290</v>
      </c>
    </row>
    <row r="113" spans="1:27" s="294" customFormat="1" ht="31.5" x14ac:dyDescent="0.25">
      <c r="A113" s="333" t="s">
        <v>1000</v>
      </c>
      <c r="B113" s="301" t="s">
        <v>894</v>
      </c>
      <c r="C113" s="311" t="s">
        <v>755</v>
      </c>
      <c r="D113" s="298" t="s">
        <v>290</v>
      </c>
      <c r="E113" s="298" t="s">
        <v>290</v>
      </c>
      <c r="F113" s="298"/>
      <c r="G113" s="298" t="s">
        <v>290</v>
      </c>
      <c r="H113" s="298"/>
      <c r="I113" s="298" t="s">
        <v>290</v>
      </c>
      <c r="J113" s="298"/>
      <c r="K113" s="298" t="s">
        <v>290</v>
      </c>
      <c r="L113" s="298"/>
      <c r="M113" s="298" t="s">
        <v>290</v>
      </c>
      <c r="N113" s="298"/>
      <c r="O113" s="298" t="s">
        <v>290</v>
      </c>
      <c r="P113" s="298"/>
      <c r="Q113" s="298" t="s">
        <v>290</v>
      </c>
      <c r="R113" s="298"/>
      <c r="S113" s="298" t="s">
        <v>290</v>
      </c>
      <c r="T113" s="298"/>
      <c r="U113" s="298" t="s">
        <v>290</v>
      </c>
      <c r="V113" s="298"/>
      <c r="W113" s="298" t="s">
        <v>290</v>
      </c>
      <c r="X113" s="298"/>
      <c r="Y113" s="298" t="s">
        <v>290</v>
      </c>
      <c r="Z113" s="298" t="s">
        <v>290</v>
      </c>
      <c r="AA113" s="298" t="s">
        <v>290</v>
      </c>
    </row>
    <row r="114" spans="1:27" s="294" customFormat="1" x14ac:dyDescent="0.25">
      <c r="A114" s="333" t="s">
        <v>61</v>
      </c>
      <c r="B114" s="296" t="s">
        <v>1070</v>
      </c>
      <c r="C114" s="311" t="s">
        <v>755</v>
      </c>
      <c r="D114" s="298" t="s">
        <v>290</v>
      </c>
      <c r="E114" s="298" t="s">
        <v>290</v>
      </c>
      <c r="F114" s="298"/>
      <c r="G114" s="298" t="s">
        <v>290</v>
      </c>
      <c r="H114" s="298"/>
      <c r="I114" s="298" t="s">
        <v>290</v>
      </c>
      <c r="J114" s="298"/>
      <c r="K114" s="298" t="s">
        <v>290</v>
      </c>
      <c r="L114" s="298"/>
      <c r="M114" s="298" t="s">
        <v>290</v>
      </c>
      <c r="N114" s="298"/>
      <c r="O114" s="298" t="s">
        <v>290</v>
      </c>
      <c r="P114" s="298"/>
      <c r="Q114" s="298" t="s">
        <v>290</v>
      </c>
      <c r="R114" s="298"/>
      <c r="S114" s="298" t="s">
        <v>290</v>
      </c>
      <c r="T114" s="298"/>
      <c r="U114" s="298" t="s">
        <v>290</v>
      </c>
      <c r="V114" s="298"/>
      <c r="W114" s="298" t="s">
        <v>290</v>
      </c>
      <c r="X114" s="298"/>
      <c r="Y114" s="298" t="s">
        <v>290</v>
      </c>
      <c r="Z114" s="298" t="s">
        <v>290</v>
      </c>
      <c r="AA114" s="298" t="s">
        <v>290</v>
      </c>
    </row>
    <row r="115" spans="1:27" s="294" customFormat="1" x14ac:dyDescent="0.25">
      <c r="A115" s="333" t="s">
        <v>763</v>
      </c>
      <c r="B115" s="296" t="s">
        <v>954</v>
      </c>
      <c r="C115" s="311" t="s">
        <v>755</v>
      </c>
      <c r="D115" s="298">
        <v>-76.952570191301447</v>
      </c>
      <c r="E115" s="298">
        <v>-93.485951398892325</v>
      </c>
      <c r="F115" s="298">
        <v>452.69711429816198</v>
      </c>
      <c r="G115" s="298">
        <v>216.02300296692178</v>
      </c>
      <c r="H115" s="298">
        <v>171.43260360653059</v>
      </c>
      <c r="I115" s="298">
        <v>323.8675484535969</v>
      </c>
      <c r="J115" s="298">
        <v>271.57245398822465</v>
      </c>
      <c r="K115" s="298">
        <v>-102.25911888095794</v>
      </c>
      <c r="L115" s="298">
        <v>242.59566650208268</v>
      </c>
      <c r="M115" s="298">
        <v>-87.616044825384392</v>
      </c>
      <c r="N115" s="298">
        <v>316.4897289089854</v>
      </c>
      <c r="O115" s="298">
        <v>41.495265511394074</v>
      </c>
      <c r="P115" s="298">
        <v>379.24518358732178</v>
      </c>
      <c r="Q115" s="298">
        <v>41.869686121336706</v>
      </c>
      <c r="R115" s="298">
        <v>0</v>
      </c>
      <c r="S115" s="298">
        <v>53.472652403723913</v>
      </c>
      <c r="T115" s="298">
        <v>0</v>
      </c>
      <c r="U115" s="298">
        <v>49.702470506282815</v>
      </c>
      <c r="V115" s="298">
        <v>0</v>
      </c>
      <c r="W115" s="298">
        <v>41.264129442051754</v>
      </c>
      <c r="X115" s="298">
        <v>0</v>
      </c>
      <c r="Y115" s="298">
        <v>31.956674658195421</v>
      </c>
      <c r="Z115" s="282">
        <f>F115+H115+J115+L115+N115+P115</f>
        <v>1834.0327508913069</v>
      </c>
      <c r="AA115" s="282">
        <f>I115+K115+M115+O115+Q115+S115+U115+W115+Y115+G115</f>
        <v>609.77626635716103</v>
      </c>
    </row>
    <row r="116" spans="1:27" s="294" customFormat="1" x14ac:dyDescent="0.25">
      <c r="A116" s="333" t="s">
        <v>764</v>
      </c>
      <c r="B116" s="296" t="s">
        <v>1071</v>
      </c>
      <c r="C116" s="311" t="s">
        <v>755</v>
      </c>
      <c r="D116" s="298" t="s">
        <v>290</v>
      </c>
      <c r="E116" s="298" t="s">
        <v>290</v>
      </c>
      <c r="F116" s="298"/>
      <c r="G116" s="298" t="s">
        <v>290</v>
      </c>
      <c r="H116" s="298"/>
      <c r="I116" s="298" t="s">
        <v>290</v>
      </c>
      <c r="J116" s="298"/>
      <c r="K116" s="298" t="s">
        <v>290</v>
      </c>
      <c r="L116" s="298"/>
      <c r="M116" s="298" t="s">
        <v>290</v>
      </c>
      <c r="N116" s="298"/>
      <c r="O116" s="298" t="s">
        <v>290</v>
      </c>
      <c r="P116" s="298"/>
      <c r="Q116" s="298" t="s">
        <v>290</v>
      </c>
      <c r="R116" s="298"/>
      <c r="S116" s="298" t="s">
        <v>290</v>
      </c>
      <c r="T116" s="298"/>
      <c r="U116" s="298" t="s">
        <v>290</v>
      </c>
      <c r="V116" s="298"/>
      <c r="W116" s="298" t="s">
        <v>290</v>
      </c>
      <c r="X116" s="298"/>
      <c r="Y116" s="298" t="s">
        <v>290</v>
      </c>
      <c r="Z116" s="298" t="s">
        <v>290</v>
      </c>
      <c r="AA116" s="298" t="s">
        <v>290</v>
      </c>
    </row>
    <row r="117" spans="1:27" s="294" customFormat="1" x14ac:dyDescent="0.25">
      <c r="A117" s="333" t="s">
        <v>765</v>
      </c>
      <c r="B117" s="296" t="s">
        <v>955</v>
      </c>
      <c r="C117" s="311" t="s">
        <v>755</v>
      </c>
      <c r="D117" s="298">
        <v>1.2725459569774784</v>
      </c>
      <c r="E117" s="298">
        <v>64.168519353328264</v>
      </c>
      <c r="F117" s="298">
        <v>2.9070229528358156</v>
      </c>
      <c r="G117" s="298">
        <v>-23.118131807255143</v>
      </c>
      <c r="H117" s="298">
        <v>90.189624434282123</v>
      </c>
      <c r="I117" s="298">
        <v>17.745842911233922</v>
      </c>
      <c r="J117" s="298">
        <v>13.292763146364869</v>
      </c>
      <c r="K117" s="298">
        <v>-1.5282904756747206</v>
      </c>
      <c r="L117" s="298">
        <v>-18.02756217518963</v>
      </c>
      <c r="M117" s="298">
        <v>712.36575588285245</v>
      </c>
      <c r="N117" s="298">
        <v>-18.796002587671644</v>
      </c>
      <c r="O117" s="298">
        <v>-33.143608897592031</v>
      </c>
      <c r="P117" s="298">
        <v>-18.796002587671644</v>
      </c>
      <c r="Q117" s="298">
        <v>-34.497764575352171</v>
      </c>
      <c r="R117" s="298">
        <v>0</v>
      </c>
      <c r="S117" s="298">
        <v>-35.874366480218825</v>
      </c>
      <c r="T117" s="298">
        <v>0</v>
      </c>
      <c r="U117" s="298">
        <v>-37.01491032815381</v>
      </c>
      <c r="V117" s="298">
        <v>0</v>
      </c>
      <c r="W117" s="298">
        <v>-38.170316569250737</v>
      </c>
      <c r="X117" s="298">
        <v>0</v>
      </c>
      <c r="Y117" s="298">
        <v>-39.363108785189915</v>
      </c>
      <c r="Z117" s="282">
        <f>F117+H117+J117+L117+N117+P117</f>
        <v>50.769843182949892</v>
      </c>
      <c r="AA117" s="282">
        <f t="shared" ref="AA117:AA118" si="100">I117+K117+M117+O117+Q117+S117+U117+W117+Y117+G117</f>
        <v>487.40110087539898</v>
      </c>
    </row>
    <row r="118" spans="1:27" s="294" customFormat="1" x14ac:dyDescent="0.25">
      <c r="A118" s="333" t="s">
        <v>766</v>
      </c>
      <c r="B118" s="296" t="s">
        <v>956</v>
      </c>
      <c r="C118" s="311" t="s">
        <v>755</v>
      </c>
      <c r="D118" s="298">
        <v>63.865403713172441</v>
      </c>
      <c r="E118" s="298">
        <v>58.914072814067829</v>
      </c>
      <c r="F118" s="298">
        <v>-396.10867076251503</v>
      </c>
      <c r="G118" s="298">
        <v>-481.11270766999996</v>
      </c>
      <c r="H118" s="298">
        <v>0</v>
      </c>
      <c r="I118" s="298">
        <v>0</v>
      </c>
      <c r="J118" s="298">
        <v>-40</v>
      </c>
      <c r="K118" s="298">
        <v>7.4766754987649623E-5</v>
      </c>
      <c r="L118" s="298">
        <v>-30</v>
      </c>
      <c r="M118" s="298">
        <v>-2.8973998269066214E-8</v>
      </c>
      <c r="N118" s="298">
        <v>-255</v>
      </c>
      <c r="O118" s="298">
        <v>0</v>
      </c>
      <c r="P118" s="298">
        <v>-255</v>
      </c>
      <c r="Q118" s="298">
        <v>0</v>
      </c>
      <c r="R118" s="298">
        <v>0</v>
      </c>
      <c r="S118" s="298">
        <v>0</v>
      </c>
      <c r="T118" s="298">
        <v>0</v>
      </c>
      <c r="U118" s="298">
        <v>0</v>
      </c>
      <c r="V118" s="298">
        <v>0</v>
      </c>
      <c r="W118" s="298">
        <v>0</v>
      </c>
      <c r="X118" s="298">
        <v>0</v>
      </c>
      <c r="Y118" s="298">
        <v>0</v>
      </c>
      <c r="Z118" s="309">
        <f>F118+H118+J118+L118+N118+P118</f>
        <v>-976.10867076251498</v>
      </c>
      <c r="AA118" s="309">
        <f t="shared" si="100"/>
        <v>-481.11263293221896</v>
      </c>
    </row>
    <row r="119" spans="1:27" s="294" customFormat="1" x14ac:dyDescent="0.25">
      <c r="A119" s="333" t="s">
        <v>767</v>
      </c>
      <c r="B119" s="296" t="s">
        <v>1078</v>
      </c>
      <c r="C119" s="311" t="s">
        <v>755</v>
      </c>
      <c r="D119" s="298" t="s">
        <v>290</v>
      </c>
      <c r="E119" s="298" t="s">
        <v>290</v>
      </c>
      <c r="F119" s="298"/>
      <c r="G119" s="298" t="s">
        <v>290</v>
      </c>
      <c r="H119" s="298"/>
      <c r="I119" s="298" t="s">
        <v>290</v>
      </c>
      <c r="J119" s="298"/>
      <c r="K119" s="298" t="s">
        <v>290</v>
      </c>
      <c r="L119" s="298"/>
      <c r="M119" s="298" t="s">
        <v>290</v>
      </c>
      <c r="N119" s="298"/>
      <c r="O119" s="298" t="s">
        <v>290</v>
      </c>
      <c r="P119" s="298"/>
      <c r="Q119" s="298" t="s">
        <v>290</v>
      </c>
      <c r="R119" s="298"/>
      <c r="S119" s="298" t="s">
        <v>290</v>
      </c>
      <c r="T119" s="298"/>
      <c r="U119" s="298" t="s">
        <v>290</v>
      </c>
      <c r="V119" s="298"/>
      <c r="W119" s="298" t="s">
        <v>290</v>
      </c>
      <c r="X119" s="298"/>
      <c r="Y119" s="298" t="s">
        <v>290</v>
      </c>
      <c r="Z119" s="298" t="s">
        <v>290</v>
      </c>
      <c r="AA119" s="298" t="s">
        <v>290</v>
      </c>
    </row>
    <row r="120" spans="1:27" s="294" customFormat="1" ht="31.5" x14ac:dyDescent="0.25">
      <c r="A120" s="333" t="s">
        <v>768</v>
      </c>
      <c r="B120" s="297" t="s">
        <v>825</v>
      </c>
      <c r="C120" s="311" t="s">
        <v>755</v>
      </c>
      <c r="D120" s="298" t="s">
        <v>290</v>
      </c>
      <c r="E120" s="298" t="s">
        <v>290</v>
      </c>
      <c r="F120" s="298">
        <f t="shared" ref="F120" si="101">F121+F122</f>
        <v>0</v>
      </c>
      <c r="G120" s="298" t="s">
        <v>290</v>
      </c>
      <c r="H120" s="298">
        <f t="shared" ref="H120" si="102">H121+H122</f>
        <v>0</v>
      </c>
      <c r="I120" s="298" t="s">
        <v>290</v>
      </c>
      <c r="J120" s="298">
        <f t="shared" ref="J120" si="103">J121+J122</f>
        <v>0</v>
      </c>
      <c r="K120" s="298" t="s">
        <v>290</v>
      </c>
      <c r="L120" s="298">
        <f>L121+L122</f>
        <v>0</v>
      </c>
      <c r="M120" s="298" t="s">
        <v>290</v>
      </c>
      <c r="N120" s="298">
        <f>N121+N122</f>
        <v>0</v>
      </c>
      <c r="O120" s="298" t="s">
        <v>290</v>
      </c>
      <c r="P120" s="298">
        <f>P121+P122</f>
        <v>0</v>
      </c>
      <c r="Q120" s="298" t="s">
        <v>290</v>
      </c>
      <c r="R120" s="298">
        <f>R121+R122</f>
        <v>0</v>
      </c>
      <c r="S120" s="298" t="s">
        <v>290</v>
      </c>
      <c r="T120" s="298">
        <f>T121+T122</f>
        <v>0</v>
      </c>
      <c r="U120" s="298" t="s">
        <v>290</v>
      </c>
      <c r="V120" s="298">
        <f>V121+V122</f>
        <v>0</v>
      </c>
      <c r="W120" s="298" t="s">
        <v>290</v>
      </c>
      <c r="X120" s="298">
        <f>X121+X122</f>
        <v>0</v>
      </c>
      <c r="Y120" s="298" t="s">
        <v>290</v>
      </c>
      <c r="Z120" s="298" t="s">
        <v>290</v>
      </c>
      <c r="AA120" s="298" t="s">
        <v>290</v>
      </c>
    </row>
    <row r="121" spans="1:27" s="294" customFormat="1" x14ac:dyDescent="0.25">
      <c r="A121" s="333" t="s">
        <v>1001</v>
      </c>
      <c r="B121" s="300" t="s">
        <v>649</v>
      </c>
      <c r="C121" s="311" t="s">
        <v>755</v>
      </c>
      <c r="D121" s="298" t="s">
        <v>290</v>
      </c>
      <c r="E121" s="298" t="s">
        <v>290</v>
      </c>
      <c r="F121" s="298"/>
      <c r="G121" s="298" t="s">
        <v>290</v>
      </c>
      <c r="H121" s="298"/>
      <c r="I121" s="298" t="s">
        <v>290</v>
      </c>
      <c r="J121" s="298"/>
      <c r="K121" s="298" t="s">
        <v>290</v>
      </c>
      <c r="L121" s="298"/>
      <c r="M121" s="298" t="s">
        <v>290</v>
      </c>
      <c r="N121" s="298"/>
      <c r="O121" s="298" t="s">
        <v>290</v>
      </c>
      <c r="P121" s="298"/>
      <c r="Q121" s="298" t="s">
        <v>290</v>
      </c>
      <c r="R121" s="298"/>
      <c r="S121" s="298" t="s">
        <v>290</v>
      </c>
      <c r="T121" s="298"/>
      <c r="U121" s="298" t="s">
        <v>290</v>
      </c>
      <c r="V121" s="298"/>
      <c r="W121" s="298" t="s">
        <v>290</v>
      </c>
      <c r="X121" s="298"/>
      <c r="Y121" s="298" t="s">
        <v>290</v>
      </c>
      <c r="Z121" s="298" t="s">
        <v>290</v>
      </c>
      <c r="AA121" s="298" t="s">
        <v>290</v>
      </c>
    </row>
    <row r="122" spans="1:27" s="294" customFormat="1" x14ac:dyDescent="0.25">
      <c r="A122" s="333" t="s">
        <v>1002</v>
      </c>
      <c r="B122" s="300" t="s">
        <v>637</v>
      </c>
      <c r="C122" s="311" t="s">
        <v>755</v>
      </c>
      <c r="D122" s="298" t="s">
        <v>290</v>
      </c>
      <c r="E122" s="298" t="s">
        <v>290</v>
      </c>
      <c r="F122" s="298"/>
      <c r="G122" s="298" t="s">
        <v>290</v>
      </c>
      <c r="H122" s="298"/>
      <c r="I122" s="298" t="s">
        <v>290</v>
      </c>
      <c r="J122" s="298"/>
      <c r="K122" s="298" t="s">
        <v>290</v>
      </c>
      <c r="L122" s="298"/>
      <c r="M122" s="298" t="s">
        <v>290</v>
      </c>
      <c r="N122" s="298"/>
      <c r="O122" s="298" t="s">
        <v>290</v>
      </c>
      <c r="P122" s="298"/>
      <c r="Q122" s="298" t="s">
        <v>290</v>
      </c>
      <c r="R122" s="298"/>
      <c r="S122" s="298" t="s">
        <v>290</v>
      </c>
      <c r="T122" s="298"/>
      <c r="U122" s="298" t="s">
        <v>290</v>
      </c>
      <c r="V122" s="298"/>
      <c r="W122" s="298" t="s">
        <v>290</v>
      </c>
      <c r="X122" s="298"/>
      <c r="Y122" s="298" t="s">
        <v>290</v>
      </c>
      <c r="Z122" s="298" t="s">
        <v>290</v>
      </c>
      <c r="AA122" s="298" t="s">
        <v>290</v>
      </c>
    </row>
    <row r="123" spans="1:27" s="294" customFormat="1" x14ac:dyDescent="0.25">
      <c r="A123" s="333" t="s">
        <v>769</v>
      </c>
      <c r="B123" s="296" t="s">
        <v>957</v>
      </c>
      <c r="C123" s="311" t="s">
        <v>755</v>
      </c>
      <c r="D123" s="298">
        <v>-188.32939458447447</v>
      </c>
      <c r="E123" s="298">
        <v>25.621526075545951</v>
      </c>
      <c r="F123" s="298">
        <v>41.542381346385071</v>
      </c>
      <c r="G123" s="298">
        <v>-24.182936098387465</v>
      </c>
      <c r="H123" s="298">
        <v>21.439897336986608</v>
      </c>
      <c r="I123" s="298">
        <v>-974.5734105287612</v>
      </c>
      <c r="J123" s="298">
        <v>21.971012922425043</v>
      </c>
      <c r="K123" s="298">
        <v>19.529645764010535</v>
      </c>
      <c r="L123" s="298">
        <v>22.347232241433165</v>
      </c>
      <c r="M123" s="298">
        <v>24.617890485772048</v>
      </c>
      <c r="N123" s="298">
        <v>22.475467794384588</v>
      </c>
      <c r="O123" s="298">
        <v>25.393153747577248</v>
      </c>
      <c r="P123" s="298">
        <v>22.475467794384588</v>
      </c>
      <c r="Q123" s="298">
        <v>26.19942753985465</v>
      </c>
      <c r="R123" s="298">
        <v>0</v>
      </c>
      <c r="S123" s="298">
        <v>27.037952283823149</v>
      </c>
      <c r="T123" s="298">
        <v>0</v>
      </c>
      <c r="U123" s="298">
        <v>27.989196761152112</v>
      </c>
      <c r="V123" s="298">
        <v>0</v>
      </c>
      <c r="W123" s="298">
        <v>28.841755543145947</v>
      </c>
      <c r="X123" s="298">
        <v>0</v>
      </c>
      <c r="Y123" s="298">
        <v>29.719956598955264</v>
      </c>
      <c r="Z123" s="282">
        <f>F123+H123+J123+L123+N123+P123</f>
        <v>152.25145943599907</v>
      </c>
      <c r="AA123" s="282">
        <f t="shared" ref="AA123:AA124" si="104">I123+K123+M123+O123+Q123+S123+U123+W123+Y123+G123</f>
        <v>-789.42736790285767</v>
      </c>
    </row>
    <row r="124" spans="1:27" s="294" customFormat="1" x14ac:dyDescent="0.25">
      <c r="A124" s="333" t="s">
        <v>29</v>
      </c>
      <c r="B124" s="310" t="s">
        <v>1040</v>
      </c>
      <c r="C124" s="311" t="s">
        <v>755</v>
      </c>
      <c r="D124" s="303">
        <f t="shared" ref="D124:G124" si="105">D109-D139</f>
        <v>7.5929951686153458</v>
      </c>
      <c r="E124" s="303">
        <f t="shared" si="105"/>
        <v>17.96502119199134</v>
      </c>
      <c r="F124" s="303">
        <f t="shared" ref="F124" si="106">F125+F129+F130+F131+F132+F133+F134+F135+F138</f>
        <v>38.835366570496916</v>
      </c>
      <c r="G124" s="303">
        <f t="shared" si="105"/>
        <v>22.942849842776809</v>
      </c>
      <c r="H124" s="303">
        <f t="shared" ref="H124" si="107">H125+H129+H130+H131+H132+H133+H134+H135+H138</f>
        <v>82.024831912471157</v>
      </c>
      <c r="I124" s="303">
        <v>-31.743542201835822</v>
      </c>
      <c r="J124" s="303">
        <f t="shared" ref="J124" si="108">J125+J129+J130+J131+J132+J133+J134+J135+J138</f>
        <v>44.533558163434719</v>
      </c>
      <c r="K124" s="303">
        <v>54.404624992467596</v>
      </c>
      <c r="L124" s="303">
        <f>L125+L129+L130+L131+L132+L133+L134+L135+L138</f>
        <v>62.565492935578717</v>
      </c>
      <c r="M124" s="303">
        <v>66.763140597519723</v>
      </c>
      <c r="N124" s="303">
        <f>N125+N129+N130+N131+N132+N133+N134+N135+N138</f>
        <v>33.29272133202025</v>
      </c>
      <c r="O124" s="303">
        <v>27.412077971955522</v>
      </c>
      <c r="P124" s="303">
        <f>P125+P129+P130+P131+P132+P133+P134+P135+P138</f>
        <v>48.981585001604316</v>
      </c>
      <c r="Q124" s="303">
        <v>26.743655253607837</v>
      </c>
      <c r="R124" s="303">
        <f>R125+R129+R130+R131+R132+R133+R134+R135+R138</f>
        <v>0</v>
      </c>
      <c r="S124" s="303">
        <v>37.48374188196123</v>
      </c>
      <c r="T124" s="303">
        <f>T125+T129+T130+T131+T132+T133+T134+T135+T138</f>
        <v>0</v>
      </c>
      <c r="U124" s="303">
        <v>36.691845628351849</v>
      </c>
      <c r="V124" s="303">
        <f>V125+V129+V130+V131+V132+V133+V134+V135+V138</f>
        <v>0</v>
      </c>
      <c r="W124" s="303">
        <v>34.943607923685022</v>
      </c>
      <c r="X124" s="303">
        <f>X125+X129+X130+X131+X132+X133+X134+X135+X138</f>
        <v>0</v>
      </c>
      <c r="Y124" s="303">
        <v>33.01919873488778</v>
      </c>
      <c r="Z124" s="309">
        <f>F124+H124+J124+L124+N124+P124</f>
        <v>310.23355591560608</v>
      </c>
      <c r="AA124" s="309">
        <f t="shared" si="104"/>
        <v>308.66120062537755</v>
      </c>
    </row>
    <row r="125" spans="1:27" s="294" customFormat="1" x14ac:dyDescent="0.25">
      <c r="A125" s="333" t="s">
        <v>25</v>
      </c>
      <c r="B125" s="296" t="s">
        <v>1031</v>
      </c>
      <c r="C125" s="311" t="s">
        <v>755</v>
      </c>
      <c r="D125" s="298" t="s">
        <v>290</v>
      </c>
      <c r="E125" s="298" t="s">
        <v>290</v>
      </c>
      <c r="F125" s="298">
        <f t="shared" ref="F125" si="109">F126+F127+F128</f>
        <v>0</v>
      </c>
      <c r="G125" s="298" t="s">
        <v>290</v>
      </c>
      <c r="H125" s="298">
        <f t="shared" ref="H125" si="110">H126+H127+H128</f>
        <v>0</v>
      </c>
      <c r="I125" s="298" t="s">
        <v>290</v>
      </c>
      <c r="J125" s="298">
        <f t="shared" ref="J125" si="111">J126+J127+J128</f>
        <v>0</v>
      </c>
      <c r="K125" s="298" t="s">
        <v>290</v>
      </c>
      <c r="L125" s="298">
        <f>L126+L127+L128</f>
        <v>0</v>
      </c>
      <c r="M125" s="298" t="s">
        <v>290</v>
      </c>
      <c r="N125" s="298">
        <f>N126+N127+N128</f>
        <v>0</v>
      </c>
      <c r="O125" s="298" t="s">
        <v>290</v>
      </c>
      <c r="P125" s="298">
        <f>P126+P127+P128</f>
        <v>0</v>
      </c>
      <c r="Q125" s="298" t="s">
        <v>290</v>
      </c>
      <c r="R125" s="298">
        <f>R126+R127+R128</f>
        <v>0</v>
      </c>
      <c r="S125" s="298" t="s">
        <v>290</v>
      </c>
      <c r="T125" s="298">
        <f>T126+T127+T128</f>
        <v>0</v>
      </c>
      <c r="U125" s="298" t="s">
        <v>290</v>
      </c>
      <c r="V125" s="298">
        <f>V126+V127+V128</f>
        <v>0</v>
      </c>
      <c r="W125" s="298" t="s">
        <v>290</v>
      </c>
      <c r="X125" s="298">
        <f>X126+X127+X128</f>
        <v>0</v>
      </c>
      <c r="Y125" s="298" t="s">
        <v>290</v>
      </c>
      <c r="Z125" s="298" t="s">
        <v>290</v>
      </c>
      <c r="AA125" s="298" t="s">
        <v>290</v>
      </c>
    </row>
    <row r="126" spans="1:27" s="294" customFormat="1" ht="31.5" x14ac:dyDescent="0.25">
      <c r="A126" s="333" t="s">
        <v>1027</v>
      </c>
      <c r="B126" s="301" t="s">
        <v>908</v>
      </c>
      <c r="C126" s="311" t="s">
        <v>755</v>
      </c>
      <c r="D126" s="298" t="s">
        <v>290</v>
      </c>
      <c r="E126" s="298" t="s">
        <v>290</v>
      </c>
      <c r="F126" s="298"/>
      <c r="G126" s="298" t="s">
        <v>290</v>
      </c>
      <c r="H126" s="298"/>
      <c r="I126" s="298" t="s">
        <v>290</v>
      </c>
      <c r="J126" s="298"/>
      <c r="K126" s="298" t="s">
        <v>290</v>
      </c>
      <c r="L126" s="298"/>
      <c r="M126" s="298" t="s">
        <v>290</v>
      </c>
      <c r="N126" s="298"/>
      <c r="O126" s="298" t="s">
        <v>290</v>
      </c>
      <c r="P126" s="298"/>
      <c r="Q126" s="298" t="s">
        <v>290</v>
      </c>
      <c r="R126" s="298"/>
      <c r="S126" s="298" t="s">
        <v>290</v>
      </c>
      <c r="T126" s="298"/>
      <c r="U126" s="298" t="s">
        <v>290</v>
      </c>
      <c r="V126" s="298"/>
      <c r="W126" s="298" t="s">
        <v>290</v>
      </c>
      <c r="X126" s="298"/>
      <c r="Y126" s="298" t="s">
        <v>290</v>
      </c>
      <c r="Z126" s="298" t="s">
        <v>290</v>
      </c>
      <c r="AA126" s="298" t="s">
        <v>290</v>
      </c>
    </row>
    <row r="127" spans="1:27" s="294" customFormat="1" ht="31.5" x14ac:dyDescent="0.25">
      <c r="A127" s="333" t="s">
        <v>1028</v>
      </c>
      <c r="B127" s="301" t="s">
        <v>909</v>
      </c>
      <c r="C127" s="311" t="s">
        <v>755</v>
      </c>
      <c r="D127" s="298" t="s">
        <v>290</v>
      </c>
      <c r="E127" s="298" t="s">
        <v>290</v>
      </c>
      <c r="F127" s="298"/>
      <c r="G127" s="298" t="s">
        <v>290</v>
      </c>
      <c r="H127" s="298"/>
      <c r="I127" s="298" t="s">
        <v>290</v>
      </c>
      <c r="J127" s="298"/>
      <c r="K127" s="298" t="s">
        <v>290</v>
      </c>
      <c r="L127" s="298"/>
      <c r="M127" s="298" t="s">
        <v>290</v>
      </c>
      <c r="N127" s="298"/>
      <c r="O127" s="298" t="s">
        <v>290</v>
      </c>
      <c r="P127" s="298"/>
      <c r="Q127" s="298" t="s">
        <v>290</v>
      </c>
      <c r="R127" s="298"/>
      <c r="S127" s="298" t="s">
        <v>290</v>
      </c>
      <c r="T127" s="298"/>
      <c r="U127" s="298" t="s">
        <v>290</v>
      </c>
      <c r="V127" s="298"/>
      <c r="W127" s="298" t="s">
        <v>290</v>
      </c>
      <c r="X127" s="298"/>
      <c r="Y127" s="298" t="s">
        <v>290</v>
      </c>
      <c r="Z127" s="298" t="s">
        <v>290</v>
      </c>
      <c r="AA127" s="298" t="s">
        <v>290</v>
      </c>
    </row>
    <row r="128" spans="1:27" s="294" customFormat="1" ht="31.5" x14ac:dyDescent="0.25">
      <c r="A128" s="333" t="s">
        <v>1029</v>
      </c>
      <c r="B128" s="301" t="s">
        <v>894</v>
      </c>
      <c r="C128" s="311" t="s">
        <v>755</v>
      </c>
      <c r="D128" s="298" t="s">
        <v>290</v>
      </c>
      <c r="E128" s="298" t="s">
        <v>290</v>
      </c>
      <c r="F128" s="298"/>
      <c r="G128" s="298" t="s">
        <v>290</v>
      </c>
      <c r="H128" s="298"/>
      <c r="I128" s="298" t="s">
        <v>290</v>
      </c>
      <c r="J128" s="298"/>
      <c r="K128" s="298" t="s">
        <v>290</v>
      </c>
      <c r="L128" s="298"/>
      <c r="M128" s="298" t="s">
        <v>290</v>
      </c>
      <c r="N128" s="298"/>
      <c r="O128" s="298" t="s">
        <v>290</v>
      </c>
      <c r="P128" s="298"/>
      <c r="Q128" s="298" t="s">
        <v>290</v>
      </c>
      <c r="R128" s="298"/>
      <c r="S128" s="298" t="s">
        <v>290</v>
      </c>
      <c r="T128" s="298"/>
      <c r="U128" s="298" t="s">
        <v>290</v>
      </c>
      <c r="V128" s="298"/>
      <c r="W128" s="298" t="s">
        <v>290</v>
      </c>
      <c r="X128" s="298"/>
      <c r="Y128" s="298" t="s">
        <v>290</v>
      </c>
      <c r="Z128" s="298" t="s">
        <v>290</v>
      </c>
      <c r="AA128" s="298" t="s">
        <v>290</v>
      </c>
    </row>
    <row r="129" spans="1:27" s="294" customFormat="1" x14ac:dyDescent="0.25">
      <c r="A129" s="333" t="s">
        <v>814</v>
      </c>
      <c r="B129" s="307" t="s">
        <v>1079</v>
      </c>
      <c r="C129" s="311" t="s">
        <v>755</v>
      </c>
      <c r="D129" s="298" t="s">
        <v>290</v>
      </c>
      <c r="E129" s="298" t="s">
        <v>290</v>
      </c>
      <c r="F129" s="298"/>
      <c r="G129" s="298" t="s">
        <v>290</v>
      </c>
      <c r="H129" s="298"/>
      <c r="I129" s="298" t="s">
        <v>290</v>
      </c>
      <c r="J129" s="298"/>
      <c r="K129" s="298" t="s">
        <v>290</v>
      </c>
      <c r="L129" s="298"/>
      <c r="M129" s="298" t="s">
        <v>290</v>
      </c>
      <c r="N129" s="298"/>
      <c r="O129" s="298" t="s">
        <v>290</v>
      </c>
      <c r="P129" s="298"/>
      <c r="Q129" s="298" t="s">
        <v>290</v>
      </c>
      <c r="R129" s="298"/>
      <c r="S129" s="298" t="s">
        <v>290</v>
      </c>
      <c r="T129" s="298"/>
      <c r="U129" s="298" t="s">
        <v>290</v>
      </c>
      <c r="V129" s="298"/>
      <c r="W129" s="298" t="s">
        <v>290</v>
      </c>
      <c r="X129" s="298"/>
      <c r="Y129" s="298" t="s">
        <v>290</v>
      </c>
      <c r="Z129" s="298" t="s">
        <v>290</v>
      </c>
      <c r="AA129" s="298" t="s">
        <v>290</v>
      </c>
    </row>
    <row r="130" spans="1:27" s="294" customFormat="1" x14ac:dyDescent="0.25">
      <c r="A130" s="333" t="s">
        <v>815</v>
      </c>
      <c r="B130" s="307" t="s">
        <v>822</v>
      </c>
      <c r="C130" s="311" t="s">
        <v>755</v>
      </c>
      <c r="D130" s="298">
        <f>D115-D145</f>
        <v>6.1041298721551414</v>
      </c>
      <c r="E130" s="298">
        <f t="shared" ref="E130:G130" si="112">E115-E145</f>
        <v>-91.078251250520495</v>
      </c>
      <c r="F130" s="298">
        <f>F115-F145</f>
        <v>20.834444867393984</v>
      </c>
      <c r="G130" s="298">
        <f t="shared" si="112"/>
        <v>75.359243351185739</v>
      </c>
      <c r="H130" s="298">
        <f t="shared" ref="H130:Y130" si="113">H115-H145</f>
        <v>30.129545990629197</v>
      </c>
      <c r="I130" s="298">
        <f t="shared" si="113"/>
        <v>-67.588092469081744</v>
      </c>
      <c r="J130" s="298">
        <f t="shared" si="113"/>
        <v>32.086422400468479</v>
      </c>
      <c r="K130" s="298">
        <f t="shared" si="113"/>
        <v>50.498673966464054</v>
      </c>
      <c r="L130" s="298">
        <f t="shared" si="113"/>
        <v>55.312731063212624</v>
      </c>
      <c r="M130" s="298">
        <f t="shared" si="113"/>
        <v>-90.786170884922612</v>
      </c>
      <c r="N130" s="298">
        <f t="shared" si="113"/>
        <v>26.024316141565237</v>
      </c>
      <c r="O130" s="298">
        <f t="shared" si="113"/>
        <v>22.328480000245971</v>
      </c>
      <c r="P130" s="298">
        <f t="shared" si="113"/>
        <v>41.713179811149303</v>
      </c>
      <c r="Q130" s="298">
        <f t="shared" si="113"/>
        <v>21.503831970049937</v>
      </c>
      <c r="R130" s="298">
        <f t="shared" si="113"/>
        <v>0</v>
      </c>
      <c r="S130" s="298">
        <f t="shared" si="113"/>
        <v>32.076215882844579</v>
      </c>
      <c r="T130" s="298">
        <f t="shared" si="113"/>
        <v>0</v>
      </c>
      <c r="U130" s="298">
        <f t="shared" si="113"/>
        <v>29.353476502681477</v>
      </c>
      <c r="V130" s="298">
        <f t="shared" si="113"/>
        <v>0</v>
      </c>
      <c r="W130" s="298">
        <f t="shared" si="113"/>
        <v>27.954886338948022</v>
      </c>
      <c r="X130" s="298">
        <f t="shared" si="113"/>
        <v>0</v>
      </c>
      <c r="Y130" s="298">
        <f t="shared" si="113"/>
        <v>26.415358987910224</v>
      </c>
      <c r="Z130" s="282">
        <f>F130+H130+J130+L130+N130+P130</f>
        <v>206.10064027441882</v>
      </c>
      <c r="AA130" s="282">
        <f>I130+K130+M130+O130+Q130+S130+U130+W130+Y130+G130</f>
        <v>127.11590364632566</v>
      </c>
    </row>
    <row r="131" spans="1:27" s="294" customFormat="1" ht="15" customHeight="1" x14ac:dyDescent="0.25">
      <c r="A131" s="333" t="s">
        <v>816</v>
      </c>
      <c r="B131" s="307" t="s">
        <v>1073</v>
      </c>
      <c r="C131" s="311" t="s">
        <v>755</v>
      </c>
      <c r="D131" s="298" t="s">
        <v>290</v>
      </c>
      <c r="E131" s="298" t="s">
        <v>290</v>
      </c>
      <c r="F131" s="298"/>
      <c r="G131" s="298" t="s">
        <v>290</v>
      </c>
      <c r="H131" s="298"/>
      <c r="I131" s="298" t="s">
        <v>290</v>
      </c>
      <c r="J131" s="298"/>
      <c r="K131" s="298" t="s">
        <v>290</v>
      </c>
      <c r="L131" s="298"/>
      <c r="M131" s="298" t="s">
        <v>290</v>
      </c>
      <c r="N131" s="298"/>
      <c r="O131" s="298" t="s">
        <v>290</v>
      </c>
      <c r="P131" s="298"/>
      <c r="Q131" s="298" t="s">
        <v>290</v>
      </c>
      <c r="R131" s="298"/>
      <c r="S131" s="298" t="s">
        <v>290</v>
      </c>
      <c r="T131" s="298"/>
      <c r="U131" s="298" t="s">
        <v>290</v>
      </c>
      <c r="V131" s="298"/>
      <c r="W131" s="298" t="s">
        <v>290</v>
      </c>
      <c r="X131" s="298"/>
      <c r="Y131" s="298" t="s">
        <v>290</v>
      </c>
      <c r="Z131" s="298" t="s">
        <v>290</v>
      </c>
      <c r="AA131" s="298" t="s">
        <v>290</v>
      </c>
    </row>
    <row r="132" spans="1:27" s="294" customFormat="1" x14ac:dyDescent="0.25">
      <c r="A132" s="333" t="s">
        <v>817</v>
      </c>
      <c r="B132" s="307" t="s">
        <v>823</v>
      </c>
      <c r="C132" s="311" t="s">
        <v>755</v>
      </c>
      <c r="D132" s="298">
        <f>D117-D147</f>
        <v>0.25450682224295362</v>
      </c>
      <c r="E132" s="298">
        <f t="shared" ref="E132:G132" si="114">E117-E147</f>
        <v>12.833703769276156</v>
      </c>
      <c r="F132" s="298">
        <f>F117-F147</f>
        <v>1.7423669271431519</v>
      </c>
      <c r="G132" s="298">
        <f t="shared" si="114"/>
        <v>5.2119623344759347</v>
      </c>
      <c r="H132" s="298">
        <f t="shared" ref="H132:Y132" si="115">H117-H147</f>
        <v>49.453449057675428</v>
      </c>
      <c r="I132" s="298">
        <f t="shared" si="115"/>
        <v>6.3832357820472652</v>
      </c>
      <c r="J132" s="298">
        <f t="shared" si="115"/>
        <v>3.6587298985784464</v>
      </c>
      <c r="K132" s="298">
        <f t="shared" si="115"/>
        <v>0</v>
      </c>
      <c r="L132" s="298">
        <f t="shared" si="115"/>
        <v>0</v>
      </c>
      <c r="M132" s="298">
        <f t="shared" si="115"/>
        <v>148.75212839000005</v>
      </c>
      <c r="N132" s="298">
        <f t="shared" si="115"/>
        <v>0</v>
      </c>
      <c r="O132" s="298">
        <f t="shared" si="115"/>
        <v>0</v>
      </c>
      <c r="P132" s="298">
        <f t="shared" si="115"/>
        <v>0</v>
      </c>
      <c r="Q132" s="298">
        <f t="shared" si="115"/>
        <v>0</v>
      </c>
      <c r="R132" s="298">
        <f t="shared" si="115"/>
        <v>0</v>
      </c>
      <c r="S132" s="298">
        <f t="shared" si="115"/>
        <v>0</v>
      </c>
      <c r="T132" s="298">
        <f t="shared" si="115"/>
        <v>0</v>
      </c>
      <c r="U132" s="298">
        <f t="shared" si="115"/>
        <v>0</v>
      </c>
      <c r="V132" s="298">
        <f t="shared" si="115"/>
        <v>0</v>
      </c>
      <c r="W132" s="298">
        <f t="shared" si="115"/>
        <v>0</v>
      </c>
      <c r="X132" s="298">
        <f t="shared" si="115"/>
        <v>0</v>
      </c>
      <c r="Y132" s="298">
        <f t="shared" si="115"/>
        <v>0</v>
      </c>
      <c r="Z132" s="282">
        <f>F132+H132+J132+L132+N132+P132</f>
        <v>54.854545883397023</v>
      </c>
      <c r="AA132" s="282">
        <f t="shared" ref="AA132:AA133" si="116">I132+K132+M132+O132+Q132+S132+U132+W132+Y132+G132</f>
        <v>160.34732650652327</v>
      </c>
    </row>
    <row r="133" spans="1:27" s="294" customFormat="1" x14ac:dyDescent="0.25">
      <c r="A133" s="333" t="s">
        <v>818</v>
      </c>
      <c r="B133" s="307" t="s">
        <v>824</v>
      </c>
      <c r="C133" s="311" t="s">
        <v>755</v>
      </c>
      <c r="D133" s="298">
        <f>D118-D148</f>
        <v>1.2343562703942581</v>
      </c>
      <c r="E133" s="298">
        <f t="shared" ref="E133:U133" si="117">E118-E148</f>
        <v>91.086737269999929</v>
      </c>
      <c r="F133" s="298">
        <f>F118-F148</f>
        <v>0</v>
      </c>
      <c r="G133" s="298">
        <f t="shared" si="117"/>
        <v>9.9109999950997008E-5</v>
      </c>
      <c r="H133" s="298">
        <f>H118-H148</f>
        <v>0</v>
      </c>
      <c r="I133" s="298">
        <f t="shared" ref="I133" si="118">I118-I148</f>
        <v>1023.2002820700001</v>
      </c>
      <c r="J133" s="298">
        <f>J118-J148</f>
        <v>0</v>
      </c>
      <c r="K133" s="298">
        <f t="shared" ref="K133" si="119">K118-K148</f>
        <v>0</v>
      </c>
      <c r="L133" s="298">
        <f>L118-L148</f>
        <v>0</v>
      </c>
      <c r="M133" s="298">
        <f t="shared" ref="M133" si="120">M118-M148</f>
        <v>0</v>
      </c>
      <c r="N133" s="298">
        <f>N118-N148</f>
        <v>0</v>
      </c>
      <c r="O133" s="298">
        <f t="shared" ref="O133" si="121">O118-O148</f>
        <v>0</v>
      </c>
      <c r="P133" s="298">
        <f>P118-P148</f>
        <v>0</v>
      </c>
      <c r="Q133" s="298">
        <f t="shared" ref="Q133" si="122">Q118-Q148</f>
        <v>0</v>
      </c>
      <c r="R133" s="298">
        <f>R118-R148</f>
        <v>0</v>
      </c>
      <c r="S133" s="298">
        <f t="shared" ref="S133" si="123">S118-S148</f>
        <v>0</v>
      </c>
      <c r="T133" s="298">
        <f>T118-T148</f>
        <v>0</v>
      </c>
      <c r="U133" s="298">
        <f t="shared" si="117"/>
        <v>0</v>
      </c>
      <c r="V133" s="298">
        <f>V118-V148</f>
        <v>0</v>
      </c>
      <c r="W133" s="298">
        <f t="shared" ref="W133" si="124">W118-W148</f>
        <v>0</v>
      </c>
      <c r="X133" s="298">
        <f>X118-X148</f>
        <v>0</v>
      </c>
      <c r="Y133" s="298">
        <f t="shared" ref="Y133" si="125">Y118-Y148</f>
        <v>0</v>
      </c>
      <c r="Z133" s="282">
        <f>F133+H133+J133+L133+N133+P133</f>
        <v>0</v>
      </c>
      <c r="AA133" s="282">
        <f t="shared" si="116"/>
        <v>1023.20038118</v>
      </c>
    </row>
    <row r="134" spans="1:27" s="294" customFormat="1" x14ac:dyDescent="0.25">
      <c r="A134" s="333" t="s">
        <v>819</v>
      </c>
      <c r="B134" s="307" t="s">
        <v>1080</v>
      </c>
      <c r="C134" s="311" t="s">
        <v>755</v>
      </c>
      <c r="D134" s="298" t="s">
        <v>290</v>
      </c>
      <c r="E134" s="298" t="s">
        <v>290</v>
      </c>
      <c r="F134" s="298"/>
      <c r="G134" s="298" t="s">
        <v>290</v>
      </c>
      <c r="H134" s="298"/>
      <c r="I134" s="298" t="s">
        <v>290</v>
      </c>
      <c r="J134" s="298"/>
      <c r="K134" s="298" t="s">
        <v>290</v>
      </c>
      <c r="L134" s="298"/>
      <c r="M134" s="298" t="s">
        <v>290</v>
      </c>
      <c r="N134" s="298"/>
      <c r="O134" s="298" t="s">
        <v>290</v>
      </c>
      <c r="P134" s="298"/>
      <c r="Q134" s="298" t="s">
        <v>290</v>
      </c>
      <c r="R134" s="298"/>
      <c r="S134" s="298" t="s">
        <v>290</v>
      </c>
      <c r="T134" s="298"/>
      <c r="U134" s="298" t="s">
        <v>290</v>
      </c>
      <c r="V134" s="298"/>
      <c r="W134" s="298" t="s">
        <v>290</v>
      </c>
      <c r="X134" s="298"/>
      <c r="Y134" s="298" t="s">
        <v>290</v>
      </c>
      <c r="Z134" s="298" t="s">
        <v>290</v>
      </c>
      <c r="AA134" s="298" t="s">
        <v>290</v>
      </c>
    </row>
    <row r="135" spans="1:27" s="294" customFormat="1" ht="31.5" x14ac:dyDescent="0.25">
      <c r="A135" s="333" t="s">
        <v>820</v>
      </c>
      <c r="B135" s="307" t="s">
        <v>825</v>
      </c>
      <c r="C135" s="311" t="s">
        <v>755</v>
      </c>
      <c r="D135" s="298" t="s">
        <v>290</v>
      </c>
      <c r="E135" s="298" t="s">
        <v>290</v>
      </c>
      <c r="F135" s="298">
        <f t="shared" ref="F135" si="126">F136+F137</f>
        <v>0</v>
      </c>
      <c r="G135" s="298" t="s">
        <v>290</v>
      </c>
      <c r="H135" s="298">
        <f t="shared" ref="H135" si="127">H136+H137</f>
        <v>0</v>
      </c>
      <c r="I135" s="298" t="s">
        <v>290</v>
      </c>
      <c r="J135" s="298">
        <f t="shared" ref="J135" si="128">J136+J137</f>
        <v>0</v>
      </c>
      <c r="K135" s="298" t="s">
        <v>290</v>
      </c>
      <c r="L135" s="298">
        <f>L136+L137</f>
        <v>0</v>
      </c>
      <c r="M135" s="298" t="s">
        <v>290</v>
      </c>
      <c r="N135" s="298">
        <f>N136+N137</f>
        <v>0</v>
      </c>
      <c r="O135" s="298" t="s">
        <v>290</v>
      </c>
      <c r="P135" s="298">
        <f>P136+P137</f>
        <v>0</v>
      </c>
      <c r="Q135" s="298" t="s">
        <v>290</v>
      </c>
      <c r="R135" s="298">
        <f>R136+R137</f>
        <v>0</v>
      </c>
      <c r="S135" s="298" t="s">
        <v>290</v>
      </c>
      <c r="T135" s="298">
        <f>T136+T137</f>
        <v>0</v>
      </c>
      <c r="U135" s="298" t="s">
        <v>290</v>
      </c>
      <c r="V135" s="298">
        <f>V136+V137</f>
        <v>0</v>
      </c>
      <c r="W135" s="298" t="s">
        <v>290</v>
      </c>
      <c r="X135" s="298">
        <f>X136+X137</f>
        <v>0</v>
      </c>
      <c r="Y135" s="298" t="s">
        <v>290</v>
      </c>
      <c r="Z135" s="298" t="s">
        <v>290</v>
      </c>
      <c r="AA135" s="298" t="s">
        <v>290</v>
      </c>
    </row>
    <row r="136" spans="1:27" s="294" customFormat="1" x14ac:dyDescent="0.25">
      <c r="A136" s="333" t="s">
        <v>1003</v>
      </c>
      <c r="B136" s="300" t="s">
        <v>826</v>
      </c>
      <c r="C136" s="311" t="s">
        <v>755</v>
      </c>
      <c r="D136" s="298" t="s">
        <v>290</v>
      </c>
      <c r="E136" s="298" t="s">
        <v>290</v>
      </c>
      <c r="F136" s="298"/>
      <c r="G136" s="298" t="s">
        <v>290</v>
      </c>
      <c r="H136" s="298"/>
      <c r="I136" s="298" t="s">
        <v>290</v>
      </c>
      <c r="J136" s="298"/>
      <c r="K136" s="298" t="s">
        <v>290</v>
      </c>
      <c r="L136" s="298"/>
      <c r="M136" s="298" t="s">
        <v>290</v>
      </c>
      <c r="N136" s="298"/>
      <c r="O136" s="298" t="s">
        <v>290</v>
      </c>
      <c r="P136" s="298"/>
      <c r="Q136" s="298" t="s">
        <v>290</v>
      </c>
      <c r="R136" s="298"/>
      <c r="S136" s="298" t="s">
        <v>290</v>
      </c>
      <c r="T136" s="298"/>
      <c r="U136" s="298" t="s">
        <v>290</v>
      </c>
      <c r="V136" s="298"/>
      <c r="W136" s="298" t="s">
        <v>290</v>
      </c>
      <c r="X136" s="298"/>
      <c r="Y136" s="298" t="s">
        <v>290</v>
      </c>
      <c r="Z136" s="298" t="s">
        <v>290</v>
      </c>
      <c r="AA136" s="298" t="s">
        <v>290</v>
      </c>
    </row>
    <row r="137" spans="1:27" s="294" customFormat="1" x14ac:dyDescent="0.25">
      <c r="A137" s="333" t="s">
        <v>1004</v>
      </c>
      <c r="B137" s="300" t="s">
        <v>637</v>
      </c>
      <c r="C137" s="311" t="s">
        <v>755</v>
      </c>
      <c r="D137" s="298" t="s">
        <v>290</v>
      </c>
      <c r="E137" s="298" t="s">
        <v>290</v>
      </c>
      <c r="F137" s="298"/>
      <c r="G137" s="298" t="s">
        <v>290</v>
      </c>
      <c r="H137" s="298"/>
      <c r="I137" s="298" t="s">
        <v>290</v>
      </c>
      <c r="J137" s="298"/>
      <c r="K137" s="298" t="s">
        <v>290</v>
      </c>
      <c r="L137" s="298"/>
      <c r="M137" s="298" t="s">
        <v>290</v>
      </c>
      <c r="N137" s="298"/>
      <c r="O137" s="298" t="s">
        <v>290</v>
      </c>
      <c r="P137" s="298"/>
      <c r="Q137" s="298" t="s">
        <v>290</v>
      </c>
      <c r="R137" s="298"/>
      <c r="S137" s="298" t="s">
        <v>290</v>
      </c>
      <c r="T137" s="298"/>
      <c r="U137" s="298" t="s">
        <v>290</v>
      </c>
      <c r="V137" s="298"/>
      <c r="W137" s="298" t="s">
        <v>290</v>
      </c>
      <c r="X137" s="298"/>
      <c r="Y137" s="298" t="s">
        <v>290</v>
      </c>
      <c r="Z137" s="298" t="s">
        <v>290</v>
      </c>
      <c r="AA137" s="298" t="s">
        <v>290</v>
      </c>
    </row>
    <row r="138" spans="1:27" s="294" customFormat="1" x14ac:dyDescent="0.25">
      <c r="A138" s="333" t="s">
        <v>821</v>
      </c>
      <c r="B138" s="307" t="s">
        <v>827</v>
      </c>
      <c r="C138" s="311" t="s">
        <v>755</v>
      </c>
      <c r="D138" s="298">
        <f>D123-D153</f>
        <v>0</v>
      </c>
      <c r="E138" s="298">
        <f t="shared" ref="E138:G138" si="129">E123-E153</f>
        <v>5.124327113135319</v>
      </c>
      <c r="F138" s="298">
        <f>F123-F153</f>
        <v>16.25855477595978</v>
      </c>
      <c r="G138" s="298">
        <f t="shared" si="129"/>
        <v>-57.628459442884022</v>
      </c>
      <c r="H138" s="298">
        <f t="shared" ref="H138:Y138" si="130">H123-H153</f>
        <v>2.4418368641665325</v>
      </c>
      <c r="I138" s="298">
        <f t="shared" si="130"/>
        <v>-993.73962470151127</v>
      </c>
      <c r="J138" s="298">
        <f t="shared" si="130"/>
        <v>8.788405864387796</v>
      </c>
      <c r="K138" s="298">
        <f t="shared" si="130"/>
        <v>3.9056842481301821</v>
      </c>
      <c r="L138" s="298">
        <f t="shared" si="130"/>
        <v>7.2527618723660972</v>
      </c>
      <c r="M138" s="298">
        <f t="shared" si="130"/>
        <v>8.797183092442264</v>
      </c>
      <c r="N138" s="298">
        <f t="shared" si="130"/>
        <v>7.2684051904550167</v>
      </c>
      <c r="O138" s="298">
        <f t="shared" si="130"/>
        <v>5.0835979717095192</v>
      </c>
      <c r="P138" s="298">
        <f t="shared" si="130"/>
        <v>7.2684051904550167</v>
      </c>
      <c r="Q138" s="298">
        <f t="shared" si="130"/>
        <v>5.2398232835578433</v>
      </c>
      <c r="R138" s="298">
        <f t="shared" si="130"/>
        <v>0</v>
      </c>
      <c r="S138" s="298">
        <f t="shared" si="130"/>
        <v>5.4075259991166433</v>
      </c>
      <c r="T138" s="298">
        <f t="shared" si="130"/>
        <v>0</v>
      </c>
      <c r="U138" s="298">
        <f t="shared" si="130"/>
        <v>7.3383691256703685</v>
      </c>
      <c r="V138" s="298">
        <f t="shared" si="130"/>
        <v>0</v>
      </c>
      <c r="W138" s="298">
        <f t="shared" si="130"/>
        <v>6.9887215847370001</v>
      </c>
      <c r="X138" s="298">
        <f t="shared" si="130"/>
        <v>0</v>
      </c>
      <c r="Y138" s="298">
        <f t="shared" si="130"/>
        <v>6.603839746977556</v>
      </c>
      <c r="Z138" s="282">
        <f>F138+H138+J138+L138+N138+P138</f>
        <v>49.27836975779023</v>
      </c>
      <c r="AA138" s="282">
        <f t="shared" ref="AA138:AA139" si="131">I138+K138+M138+O138+Q138+S138+U138+W138+Y138+G138</f>
        <v>-1002.0033390920538</v>
      </c>
    </row>
    <row r="139" spans="1:27" s="294" customFormat="1" x14ac:dyDescent="0.25">
      <c r="A139" s="333" t="s">
        <v>31</v>
      </c>
      <c r="B139" s="310" t="s">
        <v>1095</v>
      </c>
      <c r="C139" s="311" t="s">
        <v>755</v>
      </c>
      <c r="D139" s="303">
        <v>-207.73700807041837</v>
      </c>
      <c r="E139" s="303">
        <v>37.251649942158807</v>
      </c>
      <c r="F139" s="303">
        <f t="shared" ref="F139" si="132">F140+F144+F145+F146+F147+F148+F149+F150+F153</f>
        <v>62.202481264370888</v>
      </c>
      <c r="G139" s="303">
        <v>-335.33361796149836</v>
      </c>
      <c r="H139" s="303">
        <f t="shared" ref="H139" si="133">H140+H144+H145+H146+H147+H148+H149+H150+H153</f>
        <v>201.03729346532816</v>
      </c>
      <c r="I139" s="303">
        <f>I145+I147+I153+I148</f>
        <v>-601.21581984538466</v>
      </c>
      <c r="J139" s="303">
        <f t="shared" ref="J139" si="134">J140+J144+J145+J146+J147+J148+J149+J150+J153</f>
        <v>222.30267189357983</v>
      </c>
      <c r="K139" s="303">
        <f>K145+K147+K153+K148</f>
        <v>-138.66204704046137</v>
      </c>
      <c r="L139" s="303">
        <f>L140+L144+L145+L146+L147+L148+L149+L150+L153</f>
        <v>154.34984363274751</v>
      </c>
      <c r="M139" s="303">
        <f>M145+M147+M153+M148</f>
        <v>582.60446091674646</v>
      </c>
      <c r="N139" s="303">
        <f>N140+N144+N145+N146+N147+N148+N149+N150+N153</f>
        <v>31.876472783678096</v>
      </c>
      <c r="O139" s="303">
        <f>O145+O147+O153+O148</f>
        <v>6.3327323894237999</v>
      </c>
      <c r="P139" s="303">
        <f>P140+P144+P145+P146+P147+P148+P149+P150+P153</f>
        <v>78.943063792430408</v>
      </c>
      <c r="Q139" s="303">
        <f>Q145+Q147+Q153+Q148</f>
        <v>6.8276938322314038</v>
      </c>
      <c r="R139" s="303">
        <f>R140+R144+R145+R146+R147+R148+R149+R150+R153</f>
        <v>0</v>
      </c>
      <c r="S139" s="303">
        <f>S145+S147+S153+S148</f>
        <v>7.1524963253670109</v>
      </c>
      <c r="T139" s="303">
        <f>T140+T144+T145+T146+T147+T148+T149+T150+T153</f>
        <v>0</v>
      </c>
      <c r="U139" s="303">
        <f>U145+U147+U153+U148</f>
        <v>3.9849113109292702</v>
      </c>
      <c r="V139" s="303">
        <f>V140+V144+V145+V146+V147+V148+V149+V150+V153</f>
        <v>0</v>
      </c>
      <c r="W139" s="303">
        <f>W145+W147+W153+W148</f>
        <v>-3.0080395077380579</v>
      </c>
      <c r="X139" s="303">
        <f>X140+X144+X145+X146+X147+X148+X149+X150+X153</f>
        <v>0</v>
      </c>
      <c r="Y139" s="303">
        <f>Y145+Y147+Y153+Y148</f>
        <v>-10.705676262927014</v>
      </c>
      <c r="Z139" s="309">
        <f>F139+H139+J139+L139+N139+P139</f>
        <v>750.71182683213488</v>
      </c>
      <c r="AA139" s="309">
        <f t="shared" si="131"/>
        <v>-482.02290584331155</v>
      </c>
    </row>
    <row r="140" spans="1:27" s="294" customFormat="1" x14ac:dyDescent="0.25">
      <c r="A140" s="333" t="s">
        <v>49</v>
      </c>
      <c r="B140" s="296" t="s">
        <v>1031</v>
      </c>
      <c r="C140" s="311" t="s">
        <v>755</v>
      </c>
      <c r="D140" s="298" t="s">
        <v>290</v>
      </c>
      <c r="E140" s="298" t="s">
        <v>290</v>
      </c>
      <c r="F140" s="298">
        <f t="shared" ref="F140" si="135">F141+F142+F143</f>
        <v>0</v>
      </c>
      <c r="G140" s="298" t="s">
        <v>290</v>
      </c>
      <c r="H140" s="298">
        <f t="shared" ref="H140" si="136">H141+H142+H143</f>
        <v>0</v>
      </c>
      <c r="I140" s="298" t="s">
        <v>290</v>
      </c>
      <c r="J140" s="298">
        <f t="shared" ref="J140" si="137">J141+J142+J143</f>
        <v>0</v>
      </c>
      <c r="K140" s="298" t="s">
        <v>290</v>
      </c>
      <c r="L140" s="298">
        <f>L141+L142+L143</f>
        <v>0</v>
      </c>
      <c r="M140" s="298" t="s">
        <v>290</v>
      </c>
      <c r="N140" s="298">
        <f>N141+N142+N143</f>
        <v>0</v>
      </c>
      <c r="O140" s="298" t="s">
        <v>290</v>
      </c>
      <c r="P140" s="298">
        <f>P141+P142+P143</f>
        <v>0</v>
      </c>
      <c r="Q140" s="298" t="s">
        <v>290</v>
      </c>
      <c r="R140" s="298">
        <f>R141+R142+R143</f>
        <v>0</v>
      </c>
      <c r="S140" s="298" t="s">
        <v>290</v>
      </c>
      <c r="T140" s="298">
        <f>T141+T142+T143</f>
        <v>0</v>
      </c>
      <c r="U140" s="298" t="s">
        <v>290</v>
      </c>
      <c r="V140" s="298">
        <f>V141+V142+V143</f>
        <v>0</v>
      </c>
      <c r="W140" s="298" t="s">
        <v>290</v>
      </c>
      <c r="X140" s="298">
        <f>X141+X142+X143</f>
        <v>0</v>
      </c>
      <c r="Y140" s="298" t="s">
        <v>290</v>
      </c>
      <c r="Z140" s="298" t="s">
        <v>290</v>
      </c>
      <c r="AA140" s="298" t="s">
        <v>290</v>
      </c>
    </row>
    <row r="141" spans="1:27" s="294" customFormat="1" ht="31.5" x14ac:dyDescent="0.25">
      <c r="A141" s="333" t="s">
        <v>910</v>
      </c>
      <c r="B141" s="301" t="s">
        <v>908</v>
      </c>
      <c r="C141" s="311" t="s">
        <v>755</v>
      </c>
      <c r="D141" s="298" t="s">
        <v>290</v>
      </c>
      <c r="E141" s="298" t="s">
        <v>290</v>
      </c>
      <c r="F141" s="298"/>
      <c r="G141" s="298" t="s">
        <v>290</v>
      </c>
      <c r="H141" s="298"/>
      <c r="I141" s="298" t="s">
        <v>290</v>
      </c>
      <c r="J141" s="298"/>
      <c r="K141" s="298" t="s">
        <v>290</v>
      </c>
      <c r="L141" s="298"/>
      <c r="M141" s="298" t="s">
        <v>290</v>
      </c>
      <c r="N141" s="298"/>
      <c r="O141" s="298" t="s">
        <v>290</v>
      </c>
      <c r="P141" s="298"/>
      <c r="Q141" s="298" t="s">
        <v>290</v>
      </c>
      <c r="R141" s="298"/>
      <c r="S141" s="298" t="s">
        <v>290</v>
      </c>
      <c r="T141" s="298"/>
      <c r="U141" s="298" t="s">
        <v>290</v>
      </c>
      <c r="V141" s="298"/>
      <c r="W141" s="298" t="s">
        <v>290</v>
      </c>
      <c r="X141" s="298"/>
      <c r="Y141" s="298" t="s">
        <v>290</v>
      </c>
      <c r="Z141" s="298" t="s">
        <v>290</v>
      </c>
      <c r="AA141" s="298" t="s">
        <v>290</v>
      </c>
    </row>
    <row r="142" spans="1:27" s="294" customFormat="1" ht="31.5" x14ac:dyDescent="0.25">
      <c r="A142" s="333" t="s">
        <v>911</v>
      </c>
      <c r="B142" s="301" t="s">
        <v>909</v>
      </c>
      <c r="C142" s="311" t="s">
        <v>755</v>
      </c>
      <c r="D142" s="298" t="s">
        <v>290</v>
      </c>
      <c r="E142" s="298" t="s">
        <v>290</v>
      </c>
      <c r="F142" s="298"/>
      <c r="G142" s="298" t="s">
        <v>290</v>
      </c>
      <c r="H142" s="298"/>
      <c r="I142" s="298" t="s">
        <v>290</v>
      </c>
      <c r="J142" s="298"/>
      <c r="K142" s="298" t="s">
        <v>290</v>
      </c>
      <c r="L142" s="298"/>
      <c r="M142" s="298" t="s">
        <v>290</v>
      </c>
      <c r="N142" s="298"/>
      <c r="O142" s="298" t="s">
        <v>290</v>
      </c>
      <c r="P142" s="298"/>
      <c r="Q142" s="298" t="s">
        <v>290</v>
      </c>
      <c r="R142" s="298"/>
      <c r="S142" s="298" t="s">
        <v>290</v>
      </c>
      <c r="T142" s="298"/>
      <c r="U142" s="298" t="s">
        <v>290</v>
      </c>
      <c r="V142" s="298"/>
      <c r="W142" s="298" t="s">
        <v>290</v>
      </c>
      <c r="X142" s="298"/>
      <c r="Y142" s="298" t="s">
        <v>290</v>
      </c>
      <c r="Z142" s="298" t="s">
        <v>290</v>
      </c>
      <c r="AA142" s="298" t="s">
        <v>290</v>
      </c>
    </row>
    <row r="143" spans="1:27" s="294" customFormat="1" ht="31.5" x14ac:dyDescent="0.25">
      <c r="A143" s="333" t="s">
        <v>1005</v>
      </c>
      <c r="B143" s="301" t="s">
        <v>894</v>
      </c>
      <c r="C143" s="311" t="s">
        <v>755</v>
      </c>
      <c r="D143" s="282" t="s">
        <v>290</v>
      </c>
      <c r="E143" s="282" t="s">
        <v>290</v>
      </c>
      <c r="F143" s="298"/>
      <c r="G143" s="282" t="s">
        <v>290</v>
      </c>
      <c r="H143" s="298"/>
      <c r="I143" s="282" t="s">
        <v>290</v>
      </c>
      <c r="J143" s="298"/>
      <c r="K143" s="282" t="s">
        <v>290</v>
      </c>
      <c r="L143" s="298"/>
      <c r="M143" s="282" t="s">
        <v>290</v>
      </c>
      <c r="N143" s="298"/>
      <c r="O143" s="282" t="s">
        <v>290</v>
      </c>
      <c r="P143" s="298"/>
      <c r="Q143" s="282" t="s">
        <v>290</v>
      </c>
      <c r="R143" s="298"/>
      <c r="S143" s="282" t="s">
        <v>290</v>
      </c>
      <c r="T143" s="298"/>
      <c r="U143" s="282" t="s">
        <v>290</v>
      </c>
      <c r="V143" s="298"/>
      <c r="W143" s="282" t="s">
        <v>290</v>
      </c>
      <c r="X143" s="298"/>
      <c r="Y143" s="282" t="s">
        <v>290</v>
      </c>
      <c r="Z143" s="298" t="s">
        <v>290</v>
      </c>
      <c r="AA143" s="298" t="s">
        <v>290</v>
      </c>
    </row>
    <row r="144" spans="1:27" s="294" customFormat="1" x14ac:dyDescent="0.25">
      <c r="A144" s="333" t="s">
        <v>50</v>
      </c>
      <c r="B144" s="296" t="s">
        <v>1070</v>
      </c>
      <c r="C144" s="311" t="s">
        <v>755</v>
      </c>
      <c r="D144" s="282" t="s">
        <v>290</v>
      </c>
      <c r="E144" s="282" t="s">
        <v>290</v>
      </c>
      <c r="F144" s="298"/>
      <c r="G144" s="282" t="s">
        <v>290</v>
      </c>
      <c r="H144" s="298"/>
      <c r="I144" s="282" t="s">
        <v>290</v>
      </c>
      <c r="J144" s="298"/>
      <c r="K144" s="282" t="s">
        <v>290</v>
      </c>
      <c r="L144" s="298"/>
      <c r="M144" s="282" t="s">
        <v>290</v>
      </c>
      <c r="N144" s="298"/>
      <c r="O144" s="282" t="s">
        <v>290</v>
      </c>
      <c r="P144" s="298"/>
      <c r="Q144" s="282" t="s">
        <v>290</v>
      </c>
      <c r="R144" s="298"/>
      <c r="S144" s="282" t="s">
        <v>290</v>
      </c>
      <c r="T144" s="298"/>
      <c r="U144" s="282" t="s">
        <v>290</v>
      </c>
      <c r="V144" s="298"/>
      <c r="W144" s="282" t="s">
        <v>290</v>
      </c>
      <c r="X144" s="298"/>
      <c r="Y144" s="282" t="s">
        <v>290</v>
      </c>
      <c r="Z144" s="298" t="s">
        <v>290</v>
      </c>
      <c r="AA144" s="298" t="s">
        <v>290</v>
      </c>
    </row>
    <row r="145" spans="1:27" s="294" customFormat="1" x14ac:dyDescent="0.25">
      <c r="A145" s="333" t="s">
        <v>770</v>
      </c>
      <c r="B145" s="296" t="s">
        <v>954</v>
      </c>
      <c r="C145" s="311" t="s">
        <v>755</v>
      </c>
      <c r="D145" s="282">
        <v>-83.056700063456589</v>
      </c>
      <c r="E145" s="282">
        <v>-2.4077001483718341</v>
      </c>
      <c r="F145" s="298">
        <v>431.86266943076799</v>
      </c>
      <c r="G145" s="282">
        <v>140.66375961573604</v>
      </c>
      <c r="H145" s="298">
        <v>141.30305761590139</v>
      </c>
      <c r="I145" s="282">
        <v>391.45564092267864</v>
      </c>
      <c r="J145" s="298">
        <v>239.48603158775617</v>
      </c>
      <c r="K145" s="282">
        <v>-152.757792847422</v>
      </c>
      <c r="L145" s="298">
        <v>187.28293543887006</v>
      </c>
      <c r="M145" s="282">
        <v>3.170126059538219</v>
      </c>
      <c r="N145" s="298">
        <v>290.46541276742016</v>
      </c>
      <c r="O145" s="282">
        <v>19.166785511148102</v>
      </c>
      <c r="P145" s="298">
        <v>337.53200377617247</v>
      </c>
      <c r="Q145" s="282">
        <v>20.365854151286769</v>
      </c>
      <c r="R145" s="298">
        <v>0</v>
      </c>
      <c r="S145" s="282">
        <v>21.39643652087933</v>
      </c>
      <c r="T145" s="298">
        <v>0</v>
      </c>
      <c r="U145" s="282">
        <v>20.348994003601337</v>
      </c>
      <c r="V145" s="298">
        <v>0</v>
      </c>
      <c r="W145" s="282">
        <v>13.309243103103734</v>
      </c>
      <c r="X145" s="298">
        <v>0</v>
      </c>
      <c r="Y145" s="282">
        <v>5.5413156702851953</v>
      </c>
      <c r="Z145" s="282">
        <f>F145+H145+J145+L145+N145+P145</f>
        <v>1627.9321106168882</v>
      </c>
      <c r="AA145" s="282">
        <f>I145+K145+M145+O145+Q145+S145+U145+W145+Y145+G145</f>
        <v>482.66036271083533</v>
      </c>
    </row>
    <row r="146" spans="1:27" s="294" customFormat="1" x14ac:dyDescent="0.25">
      <c r="A146" s="333" t="s">
        <v>771</v>
      </c>
      <c r="B146" s="296" t="s">
        <v>1071</v>
      </c>
      <c r="C146" s="311" t="s">
        <v>755</v>
      </c>
      <c r="D146" s="282" t="s">
        <v>290</v>
      </c>
      <c r="E146" s="282" t="s">
        <v>290</v>
      </c>
      <c r="F146" s="298"/>
      <c r="G146" s="282" t="s">
        <v>290</v>
      </c>
      <c r="H146" s="298"/>
      <c r="I146" s="282" t="s">
        <v>290</v>
      </c>
      <c r="J146" s="298"/>
      <c r="K146" s="282" t="s">
        <v>290</v>
      </c>
      <c r="L146" s="298"/>
      <c r="M146" s="282" t="s">
        <v>290</v>
      </c>
      <c r="N146" s="298"/>
      <c r="O146" s="282" t="s">
        <v>290</v>
      </c>
      <c r="P146" s="298"/>
      <c r="Q146" s="282" t="s">
        <v>290</v>
      </c>
      <c r="R146" s="298"/>
      <c r="S146" s="282" t="s">
        <v>290</v>
      </c>
      <c r="T146" s="298"/>
      <c r="U146" s="282" t="s">
        <v>290</v>
      </c>
      <c r="V146" s="298"/>
      <c r="W146" s="282" t="s">
        <v>290</v>
      </c>
      <c r="X146" s="298"/>
      <c r="Y146" s="282" t="s">
        <v>290</v>
      </c>
      <c r="Z146" s="298" t="s">
        <v>290</v>
      </c>
      <c r="AA146" s="298" t="s">
        <v>290</v>
      </c>
    </row>
    <row r="147" spans="1:27" s="294" customFormat="1" x14ac:dyDescent="0.25">
      <c r="A147" s="333" t="s">
        <v>772</v>
      </c>
      <c r="B147" s="297" t="s">
        <v>955</v>
      </c>
      <c r="C147" s="311" t="s">
        <v>755</v>
      </c>
      <c r="D147" s="282">
        <v>1.0180391347345248</v>
      </c>
      <c r="E147" s="282">
        <v>51.334815584052109</v>
      </c>
      <c r="F147" s="298">
        <v>1.1646560256926637</v>
      </c>
      <c r="G147" s="282">
        <v>-28.330094141731077</v>
      </c>
      <c r="H147" s="298">
        <v>40.736175376606695</v>
      </c>
      <c r="I147" s="282">
        <v>11.362607129186657</v>
      </c>
      <c r="J147" s="298">
        <v>9.634033247786423</v>
      </c>
      <c r="K147" s="282">
        <v>-1.5282904756747206</v>
      </c>
      <c r="L147" s="298">
        <v>-18.02756217518963</v>
      </c>
      <c r="M147" s="282">
        <v>563.6136274928524</v>
      </c>
      <c r="N147" s="298">
        <v>-18.796002587671644</v>
      </c>
      <c r="O147" s="282">
        <v>-33.143608897592031</v>
      </c>
      <c r="P147" s="298">
        <v>-18.796002587671644</v>
      </c>
      <c r="Q147" s="282">
        <v>-34.497764575352171</v>
      </c>
      <c r="R147" s="298">
        <v>0</v>
      </c>
      <c r="S147" s="282">
        <v>-35.874366480218825</v>
      </c>
      <c r="T147" s="298">
        <v>0</v>
      </c>
      <c r="U147" s="282">
        <v>-37.01491032815381</v>
      </c>
      <c r="V147" s="298">
        <v>0</v>
      </c>
      <c r="W147" s="282">
        <v>-38.170316569250737</v>
      </c>
      <c r="X147" s="298">
        <v>0</v>
      </c>
      <c r="Y147" s="282">
        <v>-39.363108785189915</v>
      </c>
      <c r="Z147" s="282">
        <f>F147+H147+J147+L147+N147+P147</f>
        <v>-4.0847027004471386</v>
      </c>
      <c r="AA147" s="282">
        <f t="shared" ref="AA147:AA148" si="138">I147+K147+M147+O147+Q147+S147+U147+W147+Y147+G147</f>
        <v>327.05377436887574</v>
      </c>
    </row>
    <row r="148" spans="1:27" s="294" customFormat="1" x14ac:dyDescent="0.25">
      <c r="A148" s="333" t="s">
        <v>773</v>
      </c>
      <c r="B148" s="296" t="s">
        <v>956</v>
      </c>
      <c r="C148" s="311" t="s">
        <v>755</v>
      </c>
      <c r="D148" s="282">
        <v>62.631047442778183</v>
      </c>
      <c r="E148" s="282">
        <v>-32.1726644559321</v>
      </c>
      <c r="F148" s="298">
        <v>-396.10867076251503</v>
      </c>
      <c r="G148" s="282">
        <v>-481.11280677999991</v>
      </c>
      <c r="H148" s="298">
        <v>0</v>
      </c>
      <c r="I148" s="282">
        <v>-1023.2002820700001</v>
      </c>
      <c r="J148" s="298">
        <v>-40</v>
      </c>
      <c r="K148" s="282">
        <v>7.4766754987649623E-5</v>
      </c>
      <c r="L148" s="298">
        <v>-30</v>
      </c>
      <c r="M148" s="282">
        <v>-2.8973998269066214E-8</v>
      </c>
      <c r="N148" s="298">
        <v>-255</v>
      </c>
      <c r="O148" s="282">
        <v>0</v>
      </c>
      <c r="P148" s="298">
        <v>-255</v>
      </c>
      <c r="Q148" s="282">
        <v>0</v>
      </c>
      <c r="R148" s="298">
        <v>0</v>
      </c>
      <c r="S148" s="282">
        <v>0</v>
      </c>
      <c r="T148" s="298">
        <v>0</v>
      </c>
      <c r="U148" s="282">
        <v>0</v>
      </c>
      <c r="V148" s="298">
        <v>0</v>
      </c>
      <c r="W148" s="282">
        <v>0</v>
      </c>
      <c r="X148" s="298">
        <v>0</v>
      </c>
      <c r="Y148" s="282">
        <v>0</v>
      </c>
      <c r="Z148" s="282">
        <f>F148+H148+J148+L148+N148+P148</f>
        <v>-976.10867076251498</v>
      </c>
      <c r="AA148" s="282">
        <f t="shared" si="138"/>
        <v>-1504.313014112219</v>
      </c>
    </row>
    <row r="149" spans="1:27" s="294" customFormat="1" x14ac:dyDescent="0.25">
      <c r="A149" s="333" t="s">
        <v>774</v>
      </c>
      <c r="B149" s="296" t="s">
        <v>1078</v>
      </c>
      <c r="C149" s="311" t="s">
        <v>755</v>
      </c>
      <c r="D149" s="282" t="s">
        <v>290</v>
      </c>
      <c r="E149" s="282" t="s">
        <v>290</v>
      </c>
      <c r="F149" s="298"/>
      <c r="G149" s="282" t="s">
        <v>290</v>
      </c>
      <c r="H149" s="298"/>
      <c r="I149" s="282" t="s">
        <v>290</v>
      </c>
      <c r="J149" s="298"/>
      <c r="K149" s="282" t="s">
        <v>290</v>
      </c>
      <c r="L149" s="298"/>
      <c r="M149" s="282" t="s">
        <v>290</v>
      </c>
      <c r="N149" s="298"/>
      <c r="O149" s="282" t="s">
        <v>290</v>
      </c>
      <c r="P149" s="298"/>
      <c r="Q149" s="282" t="s">
        <v>290</v>
      </c>
      <c r="R149" s="298"/>
      <c r="S149" s="282" t="s">
        <v>290</v>
      </c>
      <c r="T149" s="298"/>
      <c r="U149" s="282" t="s">
        <v>290</v>
      </c>
      <c r="V149" s="298"/>
      <c r="W149" s="282" t="s">
        <v>290</v>
      </c>
      <c r="X149" s="298"/>
      <c r="Y149" s="282" t="s">
        <v>290</v>
      </c>
      <c r="Z149" s="298" t="s">
        <v>290</v>
      </c>
      <c r="AA149" s="298" t="s">
        <v>290</v>
      </c>
    </row>
    <row r="150" spans="1:27" s="294" customFormat="1" ht="31.5" x14ac:dyDescent="0.25">
      <c r="A150" s="333" t="s">
        <v>775</v>
      </c>
      <c r="B150" s="297" t="s">
        <v>825</v>
      </c>
      <c r="C150" s="311" t="s">
        <v>755</v>
      </c>
      <c r="D150" s="282" t="s">
        <v>290</v>
      </c>
      <c r="E150" s="282" t="s">
        <v>290</v>
      </c>
      <c r="F150" s="282">
        <f t="shared" ref="F150" si="139">F151+F152</f>
        <v>0</v>
      </c>
      <c r="G150" s="282" t="s">
        <v>290</v>
      </c>
      <c r="H150" s="282">
        <f t="shared" ref="H150" si="140">H151+H152</f>
        <v>0</v>
      </c>
      <c r="I150" s="282" t="s">
        <v>290</v>
      </c>
      <c r="J150" s="282">
        <f t="shared" ref="J150" si="141">J151+J152</f>
        <v>0</v>
      </c>
      <c r="K150" s="282" t="s">
        <v>290</v>
      </c>
      <c r="L150" s="282">
        <f>L151+L152</f>
        <v>0</v>
      </c>
      <c r="M150" s="282" t="s">
        <v>290</v>
      </c>
      <c r="N150" s="282">
        <f>N151+N152</f>
        <v>0</v>
      </c>
      <c r="O150" s="282" t="s">
        <v>290</v>
      </c>
      <c r="P150" s="282">
        <f>P151+P152</f>
        <v>0</v>
      </c>
      <c r="Q150" s="282" t="s">
        <v>290</v>
      </c>
      <c r="R150" s="282">
        <f>R151+R152</f>
        <v>0</v>
      </c>
      <c r="S150" s="282" t="s">
        <v>290</v>
      </c>
      <c r="T150" s="282">
        <f>T151+T152</f>
        <v>0</v>
      </c>
      <c r="U150" s="282" t="s">
        <v>290</v>
      </c>
      <c r="V150" s="282">
        <f>V151+V152</f>
        <v>0</v>
      </c>
      <c r="W150" s="282" t="s">
        <v>290</v>
      </c>
      <c r="X150" s="282">
        <f>X151+X152</f>
        <v>0</v>
      </c>
      <c r="Y150" s="282" t="s">
        <v>290</v>
      </c>
      <c r="Z150" s="298" t="s">
        <v>290</v>
      </c>
      <c r="AA150" s="298" t="s">
        <v>290</v>
      </c>
    </row>
    <row r="151" spans="1:27" s="294" customFormat="1" x14ac:dyDescent="0.25">
      <c r="A151" s="333" t="s">
        <v>1006</v>
      </c>
      <c r="B151" s="300" t="s">
        <v>649</v>
      </c>
      <c r="C151" s="311" t="s">
        <v>755</v>
      </c>
      <c r="D151" s="282" t="s">
        <v>290</v>
      </c>
      <c r="E151" s="282" t="s">
        <v>290</v>
      </c>
      <c r="F151" s="298"/>
      <c r="G151" s="282" t="s">
        <v>290</v>
      </c>
      <c r="H151" s="298"/>
      <c r="I151" s="282" t="s">
        <v>290</v>
      </c>
      <c r="J151" s="298"/>
      <c r="K151" s="282" t="s">
        <v>290</v>
      </c>
      <c r="L151" s="298"/>
      <c r="M151" s="282" t="s">
        <v>290</v>
      </c>
      <c r="N151" s="298"/>
      <c r="O151" s="282" t="s">
        <v>290</v>
      </c>
      <c r="P151" s="298"/>
      <c r="Q151" s="282" t="s">
        <v>290</v>
      </c>
      <c r="R151" s="298"/>
      <c r="S151" s="282" t="s">
        <v>290</v>
      </c>
      <c r="T151" s="298"/>
      <c r="U151" s="282" t="s">
        <v>290</v>
      </c>
      <c r="V151" s="298"/>
      <c r="W151" s="282" t="s">
        <v>290</v>
      </c>
      <c r="X151" s="298"/>
      <c r="Y151" s="282" t="s">
        <v>290</v>
      </c>
      <c r="Z151" s="298" t="s">
        <v>290</v>
      </c>
      <c r="AA151" s="298" t="s">
        <v>290</v>
      </c>
    </row>
    <row r="152" spans="1:27" s="294" customFormat="1" x14ac:dyDescent="0.25">
      <c r="A152" s="333" t="s">
        <v>1007</v>
      </c>
      <c r="B152" s="300" t="s">
        <v>637</v>
      </c>
      <c r="C152" s="311" t="s">
        <v>755</v>
      </c>
      <c r="D152" s="282" t="s">
        <v>290</v>
      </c>
      <c r="E152" s="282" t="s">
        <v>290</v>
      </c>
      <c r="F152" s="298"/>
      <c r="G152" s="282" t="s">
        <v>290</v>
      </c>
      <c r="H152" s="298"/>
      <c r="I152" s="282" t="s">
        <v>290</v>
      </c>
      <c r="J152" s="298"/>
      <c r="K152" s="282" t="s">
        <v>290</v>
      </c>
      <c r="L152" s="298"/>
      <c r="M152" s="282" t="s">
        <v>290</v>
      </c>
      <c r="N152" s="298"/>
      <c r="O152" s="282" t="s">
        <v>290</v>
      </c>
      <c r="P152" s="298"/>
      <c r="Q152" s="282" t="s">
        <v>290</v>
      </c>
      <c r="R152" s="298"/>
      <c r="S152" s="282" t="s">
        <v>290</v>
      </c>
      <c r="T152" s="298"/>
      <c r="U152" s="282" t="s">
        <v>290</v>
      </c>
      <c r="V152" s="298"/>
      <c r="W152" s="282" t="s">
        <v>290</v>
      </c>
      <c r="X152" s="298"/>
      <c r="Y152" s="282" t="s">
        <v>290</v>
      </c>
      <c r="Z152" s="298" t="s">
        <v>290</v>
      </c>
      <c r="AA152" s="298" t="s">
        <v>290</v>
      </c>
    </row>
    <row r="153" spans="1:27" s="294" customFormat="1" x14ac:dyDescent="0.25">
      <c r="A153" s="333" t="s">
        <v>776</v>
      </c>
      <c r="B153" s="296" t="s">
        <v>957</v>
      </c>
      <c r="C153" s="311" t="s">
        <v>755</v>
      </c>
      <c r="D153" s="282">
        <v>-188.3293945844745</v>
      </c>
      <c r="E153" s="282">
        <v>20.497198962410632</v>
      </c>
      <c r="F153" s="298">
        <v>25.28382657042529</v>
      </c>
      <c r="G153" s="282">
        <v>33.445523344496557</v>
      </c>
      <c r="H153" s="298">
        <v>18.998060472820075</v>
      </c>
      <c r="I153" s="282">
        <v>19.166214172750131</v>
      </c>
      <c r="J153" s="298">
        <v>13.182607058037247</v>
      </c>
      <c r="K153" s="282">
        <v>15.623961515880353</v>
      </c>
      <c r="L153" s="298">
        <v>15.094470369067068</v>
      </c>
      <c r="M153" s="282">
        <v>15.820707393329783</v>
      </c>
      <c r="N153" s="298">
        <v>15.207062603929572</v>
      </c>
      <c r="O153" s="282">
        <v>20.309555775867729</v>
      </c>
      <c r="P153" s="298">
        <v>15.207062603929572</v>
      </c>
      <c r="Q153" s="282">
        <v>20.959604256296807</v>
      </c>
      <c r="R153" s="298">
        <v>0</v>
      </c>
      <c r="S153" s="282">
        <v>21.630426284706505</v>
      </c>
      <c r="T153" s="298">
        <v>0</v>
      </c>
      <c r="U153" s="282">
        <v>20.650827635481743</v>
      </c>
      <c r="V153" s="298">
        <v>0</v>
      </c>
      <c r="W153" s="282">
        <v>21.853033958408947</v>
      </c>
      <c r="X153" s="298">
        <v>0</v>
      </c>
      <c r="Y153" s="282">
        <v>23.116116851977708</v>
      </c>
      <c r="Z153" s="282">
        <f t="shared" ref="Z153:Z158" si="142">F153+H153+J153+L153+N153+P153</f>
        <v>102.97308967820882</v>
      </c>
      <c r="AA153" s="282">
        <f t="shared" ref="AA153:AA158" si="143">I153+K153+M153+O153+Q153+S153+U153+W153+Y153+G153</f>
        <v>212.57597118919631</v>
      </c>
    </row>
    <row r="154" spans="1:27" s="295" customFormat="1" x14ac:dyDescent="0.25">
      <c r="A154" s="331" t="s">
        <v>32</v>
      </c>
      <c r="B154" s="308" t="s">
        <v>11</v>
      </c>
      <c r="C154" s="332" t="s">
        <v>755</v>
      </c>
      <c r="D154" s="309">
        <f>D155+D156+D157+D158</f>
        <v>-207.73700807041837</v>
      </c>
      <c r="E154" s="309">
        <f t="shared" ref="E154:Y154" si="144">E155+E156+E157+E158</f>
        <v>37.251649942158807</v>
      </c>
      <c r="F154" s="309">
        <f t="shared" si="144"/>
        <v>62.202481264370888</v>
      </c>
      <c r="G154" s="309">
        <f t="shared" si="144"/>
        <v>-335.33361796149836</v>
      </c>
      <c r="H154" s="309">
        <f t="shared" si="144"/>
        <v>201.03729346532819</v>
      </c>
      <c r="I154" s="309">
        <f t="shared" si="144"/>
        <v>-601.21581984538466</v>
      </c>
      <c r="J154" s="309">
        <f t="shared" si="144"/>
        <v>222.30267189357983</v>
      </c>
      <c r="K154" s="309">
        <f t="shared" si="144"/>
        <v>-138.66204704046137</v>
      </c>
      <c r="L154" s="309">
        <f t="shared" si="144"/>
        <v>154.34984363274751</v>
      </c>
      <c r="M154" s="309">
        <f t="shared" si="144"/>
        <v>582.60446091674646</v>
      </c>
      <c r="N154" s="309">
        <f t="shared" si="144"/>
        <v>31.876472783678096</v>
      </c>
      <c r="O154" s="309">
        <f t="shared" si="144"/>
        <v>6.3327323894237999</v>
      </c>
      <c r="P154" s="309">
        <f t="shared" si="144"/>
        <v>78.943063792430408</v>
      </c>
      <c r="Q154" s="309">
        <f t="shared" si="144"/>
        <v>6.8276938322314038</v>
      </c>
      <c r="R154" s="309">
        <f t="shared" si="144"/>
        <v>0</v>
      </c>
      <c r="S154" s="309">
        <f t="shared" si="144"/>
        <v>7.1524963253670109</v>
      </c>
      <c r="T154" s="309">
        <f t="shared" si="144"/>
        <v>0</v>
      </c>
      <c r="U154" s="309">
        <f t="shared" si="144"/>
        <v>3.9849113109292702</v>
      </c>
      <c r="V154" s="309">
        <f t="shared" si="144"/>
        <v>0</v>
      </c>
      <c r="W154" s="309">
        <f t="shared" si="144"/>
        <v>-3.0080395077380579</v>
      </c>
      <c r="X154" s="309">
        <f t="shared" si="144"/>
        <v>0</v>
      </c>
      <c r="Y154" s="309">
        <f t="shared" si="144"/>
        <v>-10.705676262927014</v>
      </c>
      <c r="Z154" s="309">
        <f t="shared" si="142"/>
        <v>750.71182683213488</v>
      </c>
      <c r="AA154" s="309">
        <f t="shared" si="143"/>
        <v>-482.02290584331155</v>
      </c>
    </row>
    <row r="155" spans="1:27" s="294" customFormat="1" x14ac:dyDescent="0.25">
      <c r="A155" s="333" t="s">
        <v>52</v>
      </c>
      <c r="B155" s="307" t="s">
        <v>830</v>
      </c>
      <c r="C155" s="311" t="s">
        <v>755</v>
      </c>
      <c r="D155" s="282">
        <f>D382+D398</f>
        <v>0</v>
      </c>
      <c r="E155" s="282">
        <f t="shared" ref="E155:Y155" si="145">E382+E398</f>
        <v>0</v>
      </c>
      <c r="F155" s="282">
        <f t="shared" si="145"/>
        <v>75</v>
      </c>
      <c r="G155" s="282">
        <f t="shared" si="145"/>
        <v>100.91436209337961</v>
      </c>
      <c r="H155" s="282">
        <f t="shared" si="145"/>
        <v>230</v>
      </c>
      <c r="I155" s="282">
        <f t="shared" si="145"/>
        <v>230</v>
      </c>
      <c r="J155" s="282">
        <f t="shared" si="145"/>
        <v>0</v>
      </c>
      <c r="K155" s="282">
        <f t="shared" si="145"/>
        <v>0</v>
      </c>
      <c r="L155" s="282">
        <f t="shared" si="145"/>
        <v>0</v>
      </c>
      <c r="M155" s="282">
        <f t="shared" si="145"/>
        <v>0</v>
      </c>
      <c r="N155" s="282">
        <f t="shared" si="145"/>
        <v>0</v>
      </c>
      <c r="O155" s="282">
        <f t="shared" si="145"/>
        <v>0</v>
      </c>
      <c r="P155" s="282">
        <f t="shared" si="145"/>
        <v>0</v>
      </c>
      <c r="Q155" s="282">
        <f t="shared" si="145"/>
        <v>0</v>
      </c>
      <c r="R155" s="282">
        <f t="shared" si="145"/>
        <v>0</v>
      </c>
      <c r="S155" s="282">
        <f t="shared" si="145"/>
        <v>0</v>
      </c>
      <c r="T155" s="282">
        <f t="shared" si="145"/>
        <v>0</v>
      </c>
      <c r="U155" s="282">
        <f t="shared" si="145"/>
        <v>0</v>
      </c>
      <c r="V155" s="282">
        <f t="shared" si="145"/>
        <v>0</v>
      </c>
      <c r="W155" s="282">
        <f t="shared" si="145"/>
        <v>0</v>
      </c>
      <c r="X155" s="282">
        <f t="shared" si="145"/>
        <v>0</v>
      </c>
      <c r="Y155" s="282">
        <f t="shared" si="145"/>
        <v>0</v>
      </c>
      <c r="Z155" s="282">
        <f t="shared" si="142"/>
        <v>305</v>
      </c>
      <c r="AA155" s="282">
        <f t="shared" si="143"/>
        <v>330.91436209337962</v>
      </c>
    </row>
    <row r="156" spans="1:27" s="294" customFormat="1" x14ac:dyDescent="0.25">
      <c r="A156" s="333" t="s">
        <v>53</v>
      </c>
      <c r="B156" s="307" t="s">
        <v>13</v>
      </c>
      <c r="C156" s="311" t="s">
        <v>755</v>
      </c>
      <c r="D156" s="282">
        <v>0</v>
      </c>
      <c r="E156" s="282">
        <v>1.1683378522606482</v>
      </c>
      <c r="F156" s="298">
        <v>2.0728427904652293</v>
      </c>
      <c r="G156" s="282">
        <v>0</v>
      </c>
      <c r="H156" s="298">
        <v>2.0858857549728791</v>
      </c>
      <c r="I156" s="282">
        <v>0</v>
      </c>
      <c r="J156" s="298">
        <v>0</v>
      </c>
      <c r="K156" s="282">
        <v>0</v>
      </c>
      <c r="L156" s="298">
        <v>0</v>
      </c>
      <c r="M156" s="282">
        <v>0</v>
      </c>
      <c r="N156" s="298">
        <v>0</v>
      </c>
      <c r="O156" s="282">
        <v>0</v>
      </c>
      <c r="P156" s="298">
        <v>0</v>
      </c>
      <c r="Q156" s="282">
        <v>0</v>
      </c>
      <c r="R156" s="298">
        <v>0</v>
      </c>
      <c r="S156" s="282">
        <v>0</v>
      </c>
      <c r="T156" s="298">
        <v>0</v>
      </c>
      <c r="U156" s="282">
        <v>0</v>
      </c>
      <c r="V156" s="298">
        <v>0</v>
      </c>
      <c r="W156" s="282">
        <v>0</v>
      </c>
      <c r="X156" s="298">
        <v>0</v>
      </c>
      <c r="Y156" s="282">
        <v>0</v>
      </c>
      <c r="Z156" s="282">
        <f t="shared" si="142"/>
        <v>4.1587285454381089</v>
      </c>
      <c r="AA156" s="282">
        <f t="shared" si="143"/>
        <v>0</v>
      </c>
    </row>
    <row r="157" spans="1:27" s="294" customFormat="1" x14ac:dyDescent="0.25">
      <c r="A157" s="333" t="s">
        <v>65</v>
      </c>
      <c r="B157" s="307" t="s">
        <v>14</v>
      </c>
      <c r="C157" s="311" t="s">
        <v>755</v>
      </c>
      <c r="D157" s="282">
        <v>0</v>
      </c>
      <c r="E157" s="282">
        <v>14.784294351006578</v>
      </c>
      <c r="F157" s="298">
        <v>30.70414498820843</v>
      </c>
      <c r="G157" s="282">
        <v>0</v>
      </c>
      <c r="H157" s="298">
        <v>97.85597024026751</v>
      </c>
      <c r="I157" s="282">
        <v>0</v>
      </c>
      <c r="J157" s="298">
        <v>109.03159420353272</v>
      </c>
      <c r="K157" s="282">
        <v>0</v>
      </c>
      <c r="L157" s="298">
        <v>49.458606576802524</v>
      </c>
      <c r="M157" s="282">
        <v>138.34696322285248</v>
      </c>
      <c r="N157" s="298">
        <v>11.620926060376631</v>
      </c>
      <c r="O157" s="282">
        <v>3.0077578213316642</v>
      </c>
      <c r="P157" s="298">
        <v>32.482065164666395</v>
      </c>
      <c r="Q157" s="282">
        <v>3.2022567225468856</v>
      </c>
      <c r="R157" s="298">
        <v>0</v>
      </c>
      <c r="S157" s="282">
        <v>3.5762481626834166</v>
      </c>
      <c r="T157" s="298">
        <v>0</v>
      </c>
      <c r="U157" s="282">
        <v>1.9924556554646335</v>
      </c>
      <c r="V157" s="298">
        <v>0</v>
      </c>
      <c r="W157" s="282">
        <v>0</v>
      </c>
      <c r="X157" s="298">
        <v>0</v>
      </c>
      <c r="Y157" s="282">
        <v>0</v>
      </c>
      <c r="Z157" s="282">
        <f t="shared" si="142"/>
        <v>331.15330723385421</v>
      </c>
      <c r="AA157" s="282">
        <f t="shared" si="143"/>
        <v>150.12568158487906</v>
      </c>
    </row>
    <row r="158" spans="1:27" s="294" customFormat="1" ht="18" customHeight="1" x14ac:dyDescent="0.25">
      <c r="A158" s="333" t="s">
        <v>66</v>
      </c>
      <c r="B158" s="307" t="s">
        <v>831</v>
      </c>
      <c r="C158" s="311" t="s">
        <v>755</v>
      </c>
      <c r="D158" s="282">
        <f>D139-D155-D156-D157</f>
        <v>-207.73700807041837</v>
      </c>
      <c r="E158" s="282">
        <f t="shared" ref="E158:Y158" si="146">E139-E155-E156-E157</f>
        <v>21.299017738891578</v>
      </c>
      <c r="F158" s="282">
        <f t="shared" si="146"/>
        <v>-45.574506514302769</v>
      </c>
      <c r="G158" s="282">
        <f t="shared" si="146"/>
        <v>-436.24798005487798</v>
      </c>
      <c r="H158" s="282">
        <f t="shared" si="146"/>
        <v>-128.90456252991223</v>
      </c>
      <c r="I158" s="282">
        <f t="shared" si="146"/>
        <v>-831.21581984538466</v>
      </c>
      <c r="J158" s="282">
        <f t="shared" si="146"/>
        <v>113.27107769004711</v>
      </c>
      <c r="K158" s="282">
        <f t="shared" si="146"/>
        <v>-138.66204704046137</v>
      </c>
      <c r="L158" s="282">
        <f t="shared" si="146"/>
        <v>104.89123705594498</v>
      </c>
      <c r="M158" s="282">
        <f t="shared" si="146"/>
        <v>444.25749769389398</v>
      </c>
      <c r="N158" s="282">
        <f t="shared" si="146"/>
        <v>20.255546723301464</v>
      </c>
      <c r="O158" s="282">
        <f t="shared" si="146"/>
        <v>3.3249745680921357</v>
      </c>
      <c r="P158" s="282">
        <f t="shared" si="146"/>
        <v>46.460998627764013</v>
      </c>
      <c r="Q158" s="282">
        <f t="shared" si="146"/>
        <v>3.6254371096845182</v>
      </c>
      <c r="R158" s="282">
        <f t="shared" si="146"/>
        <v>0</v>
      </c>
      <c r="S158" s="282">
        <f t="shared" si="146"/>
        <v>3.5762481626835942</v>
      </c>
      <c r="T158" s="282">
        <f t="shared" si="146"/>
        <v>0</v>
      </c>
      <c r="U158" s="282">
        <f t="shared" si="146"/>
        <v>1.9924556554646367</v>
      </c>
      <c r="V158" s="282">
        <f t="shared" si="146"/>
        <v>0</v>
      </c>
      <c r="W158" s="282">
        <f t="shared" si="146"/>
        <v>-3.0080395077380579</v>
      </c>
      <c r="X158" s="282">
        <f t="shared" si="146"/>
        <v>0</v>
      </c>
      <c r="Y158" s="282">
        <f t="shared" si="146"/>
        <v>-10.705676262927014</v>
      </c>
      <c r="Z158" s="282">
        <f t="shared" si="142"/>
        <v>110.39979105284256</v>
      </c>
      <c r="AA158" s="282">
        <f t="shared" si="143"/>
        <v>-963.06294952157032</v>
      </c>
    </row>
    <row r="159" spans="1:27" s="294" customFormat="1" ht="18" customHeight="1" x14ac:dyDescent="0.25">
      <c r="A159" s="333" t="s">
        <v>538</v>
      </c>
      <c r="B159" s="310" t="s">
        <v>874</v>
      </c>
      <c r="C159" s="311" t="s">
        <v>290</v>
      </c>
      <c r="D159" s="282" t="s">
        <v>290</v>
      </c>
      <c r="E159" s="282" t="s">
        <v>290</v>
      </c>
      <c r="F159" s="303"/>
      <c r="G159" s="282" t="s">
        <v>290</v>
      </c>
      <c r="H159" s="303"/>
      <c r="I159" s="282" t="s">
        <v>290</v>
      </c>
      <c r="J159" s="303"/>
      <c r="K159" s="282" t="s">
        <v>290</v>
      </c>
      <c r="L159" s="303"/>
      <c r="M159" s="282" t="s">
        <v>290</v>
      </c>
      <c r="N159" s="303"/>
      <c r="O159" s="282" t="s">
        <v>290</v>
      </c>
      <c r="P159" s="303"/>
      <c r="Q159" s="282" t="s">
        <v>290</v>
      </c>
      <c r="R159" s="303"/>
      <c r="S159" s="282" t="s">
        <v>290</v>
      </c>
      <c r="T159" s="303"/>
      <c r="U159" s="282" t="s">
        <v>290</v>
      </c>
      <c r="V159" s="303"/>
      <c r="W159" s="282" t="s">
        <v>290</v>
      </c>
      <c r="X159" s="303"/>
      <c r="Y159" s="282" t="s">
        <v>290</v>
      </c>
      <c r="Z159" s="282" t="s">
        <v>290</v>
      </c>
      <c r="AA159" s="282" t="s">
        <v>290</v>
      </c>
    </row>
    <row r="160" spans="1:27" s="294" customFormat="1" ht="37.5" customHeight="1" x14ac:dyDescent="0.25">
      <c r="A160" s="333" t="s">
        <v>539</v>
      </c>
      <c r="B160" s="307" t="s">
        <v>1089</v>
      </c>
      <c r="C160" s="311" t="s">
        <v>755</v>
      </c>
      <c r="D160" s="282">
        <f>D109+D105+D69</f>
        <v>357.16405855878975</v>
      </c>
      <c r="E160" s="282">
        <f t="shared" ref="E160:H160" si="147">E109+E105+E69</f>
        <v>685.85437111143574</v>
      </c>
      <c r="F160" s="282">
        <f t="shared" si="147"/>
        <v>709.22030029498683</v>
      </c>
      <c r="G160" s="282">
        <f t="shared" si="147"/>
        <v>293.13704536981072</v>
      </c>
      <c r="H160" s="282">
        <f t="shared" si="147"/>
        <v>912.02024114855089</v>
      </c>
      <c r="I160" s="282">
        <f>I109+I105+I69</f>
        <v>-90.050775083931569</v>
      </c>
      <c r="J160" s="282">
        <f t="shared" ref="J160" si="148">J109+J105+J69</f>
        <v>807.91278049779282</v>
      </c>
      <c r="K160" s="282">
        <f t="shared" ref="K160:Y160" si="149">K109+K105+K69</f>
        <v>582.530749850132</v>
      </c>
      <c r="L160" s="282">
        <f t="shared" si="149"/>
        <v>890.83376051458799</v>
      </c>
      <c r="M160" s="282">
        <f t="shared" si="149"/>
        <v>1255.1592100882658</v>
      </c>
      <c r="N160" s="282">
        <f t="shared" si="149"/>
        <v>730.72236470786072</v>
      </c>
      <c r="O160" s="282">
        <f t="shared" si="149"/>
        <v>595.02946053537914</v>
      </c>
      <c r="P160" s="282">
        <f t="shared" si="149"/>
        <v>793.4778193861971</v>
      </c>
      <c r="Q160" s="282">
        <f t="shared" si="149"/>
        <v>575.62876252383717</v>
      </c>
      <c r="R160" s="282">
        <f t="shared" si="149"/>
        <v>0</v>
      </c>
      <c r="S160" s="282">
        <f t="shared" si="149"/>
        <v>534.96184543988659</v>
      </c>
      <c r="T160" s="282">
        <f t="shared" si="149"/>
        <v>0</v>
      </c>
      <c r="U160" s="282">
        <f t="shared" si="149"/>
        <v>545.08884703472927</v>
      </c>
      <c r="V160" s="282">
        <f t="shared" si="149"/>
        <v>0</v>
      </c>
      <c r="W160" s="282">
        <f t="shared" si="149"/>
        <v>555.10938211521011</v>
      </c>
      <c r="X160" s="282">
        <f t="shared" si="149"/>
        <v>0</v>
      </c>
      <c r="Y160" s="282">
        <f t="shared" si="149"/>
        <v>564.99952871919629</v>
      </c>
      <c r="Z160" s="282">
        <f>F160+H160+J160+L160+N160+P160</f>
        <v>4844.1872665499759</v>
      </c>
      <c r="AA160" s="282">
        <f t="shared" ref="AA160:AA165" si="150">I160+K160+M160+O160+Q160+S160+U160+W160+Y160+G160</f>
        <v>5411.5940565925157</v>
      </c>
    </row>
    <row r="161" spans="1:27" s="294" customFormat="1" ht="18" customHeight="1" x14ac:dyDescent="0.25">
      <c r="A161" s="333" t="s">
        <v>540</v>
      </c>
      <c r="B161" s="307" t="s">
        <v>1041</v>
      </c>
      <c r="C161" s="311" t="s">
        <v>755</v>
      </c>
      <c r="D161" s="282">
        <v>2979.9940000000001</v>
      </c>
      <c r="E161" s="282">
        <v>2660.0408106</v>
      </c>
      <c r="F161" s="298">
        <v>2483.721086</v>
      </c>
      <c r="G161" s="282">
        <v>2483.721086</v>
      </c>
      <c r="H161" s="298">
        <v>2519.9990860000003</v>
      </c>
      <c r="I161" s="282">
        <f>G163</f>
        <v>2204.7568860000006</v>
      </c>
      <c r="J161" s="298">
        <v>2719.9990860000003</v>
      </c>
      <c r="K161" s="282">
        <f>I163</f>
        <v>2629.7770200172486</v>
      </c>
      <c r="L161" s="298">
        <v>2273.0070860000001</v>
      </c>
      <c r="M161" s="282">
        <f>K163</f>
        <v>2731.2562743242379</v>
      </c>
      <c r="N161" s="298">
        <v>1825.6560860000002</v>
      </c>
      <c r="O161" s="282">
        <f>M163</f>
        <v>2366.2562743242379</v>
      </c>
      <c r="P161" s="298">
        <v>1625.6560860000002</v>
      </c>
      <c r="Q161" s="282">
        <f>O163</f>
        <v>1916.2562743242379</v>
      </c>
      <c r="R161" s="298">
        <v>0</v>
      </c>
      <c r="S161" s="282">
        <f>Q163</f>
        <v>1641.2562743242379</v>
      </c>
      <c r="T161" s="298">
        <v>0</v>
      </c>
      <c r="U161" s="282">
        <f>S163</f>
        <v>904.3032743242378</v>
      </c>
      <c r="V161" s="298">
        <v>0</v>
      </c>
      <c r="W161" s="282">
        <f>U163</f>
        <v>904.3032743242378</v>
      </c>
      <c r="X161" s="298">
        <v>0</v>
      </c>
      <c r="Y161" s="282">
        <f>W163</f>
        <v>804.3032743242378</v>
      </c>
      <c r="Z161" s="282">
        <f>F161+H161+J161+L161+N161+P161</f>
        <v>13448.038516000002</v>
      </c>
      <c r="AA161" s="282">
        <f t="shared" si="150"/>
        <v>18586.189912286914</v>
      </c>
    </row>
    <row r="162" spans="1:27" s="294" customFormat="1" ht="18" customHeight="1" x14ac:dyDescent="0.25">
      <c r="A162" s="333" t="s">
        <v>939</v>
      </c>
      <c r="B162" s="301" t="s">
        <v>962</v>
      </c>
      <c r="C162" s="311" t="s">
        <v>755</v>
      </c>
      <c r="D162" s="282">
        <v>649.98800000000006</v>
      </c>
      <c r="E162" s="282">
        <v>542.82272060000014</v>
      </c>
      <c r="F162" s="298">
        <v>933.81606600000009</v>
      </c>
      <c r="G162" s="282"/>
      <c r="H162" s="298">
        <f>F164</f>
        <v>398.23677000000015</v>
      </c>
      <c r="I162" s="282">
        <f>G164</f>
        <v>0</v>
      </c>
      <c r="J162" s="298">
        <f>H164</f>
        <v>2333.0244699999998</v>
      </c>
      <c r="K162" s="282">
        <f>I164</f>
        <v>0</v>
      </c>
      <c r="L162" s="298">
        <f>J164</f>
        <v>461.93677000000014</v>
      </c>
      <c r="M162" s="282">
        <f>K164</f>
        <v>0</v>
      </c>
      <c r="N162" s="298">
        <f>L164</f>
        <v>10.484770000000134</v>
      </c>
      <c r="O162" s="282">
        <f>M164</f>
        <v>0</v>
      </c>
      <c r="P162" s="298">
        <f>N164</f>
        <v>10.484770000000134</v>
      </c>
      <c r="Q162" s="282">
        <f>O164</f>
        <v>0</v>
      </c>
      <c r="R162" s="298"/>
      <c r="S162" s="282">
        <f>Q164</f>
        <v>0</v>
      </c>
      <c r="T162" s="298"/>
      <c r="U162" s="282">
        <f>S164</f>
        <v>0</v>
      </c>
      <c r="V162" s="298"/>
      <c r="W162" s="282">
        <f>U164</f>
        <v>0</v>
      </c>
      <c r="X162" s="298"/>
      <c r="Y162" s="282">
        <f>W164</f>
        <v>0</v>
      </c>
      <c r="Z162" s="282">
        <f>F162+H162+J162+L162+N162+P162</f>
        <v>4147.9836160000004</v>
      </c>
      <c r="AA162" s="282">
        <f t="shared" si="150"/>
        <v>0</v>
      </c>
    </row>
    <row r="163" spans="1:27" s="294" customFormat="1" ht="18" customHeight="1" x14ac:dyDescent="0.25">
      <c r="A163" s="333" t="s">
        <v>642</v>
      </c>
      <c r="B163" s="307" t="s">
        <v>1096</v>
      </c>
      <c r="C163" s="311" t="s">
        <v>755</v>
      </c>
      <c r="D163" s="282">
        <v>2660.0408106</v>
      </c>
      <c r="E163" s="282">
        <v>2483.721086</v>
      </c>
      <c r="F163" s="298">
        <v>2519.9990860000003</v>
      </c>
      <c r="G163" s="282">
        <v>2204.7568860000006</v>
      </c>
      <c r="H163" s="298">
        <v>2719.9990860000003</v>
      </c>
      <c r="I163" s="282">
        <v>2629.7770200172486</v>
      </c>
      <c r="J163" s="298">
        <v>2273.0070860000001</v>
      </c>
      <c r="K163" s="282">
        <v>2731.2562743242379</v>
      </c>
      <c r="L163" s="298">
        <v>1825.6560860000002</v>
      </c>
      <c r="M163" s="282">
        <v>2366.2562743242379</v>
      </c>
      <c r="N163" s="298">
        <v>1625.6560860000002</v>
      </c>
      <c r="O163" s="282">
        <v>1916.2562743242379</v>
      </c>
      <c r="P163" s="298">
        <v>1425.6560860000002</v>
      </c>
      <c r="Q163" s="282">
        <v>1641.2562743242379</v>
      </c>
      <c r="R163" s="298">
        <v>0</v>
      </c>
      <c r="S163" s="282">
        <v>904.3032743242378</v>
      </c>
      <c r="T163" s="298">
        <v>0</v>
      </c>
      <c r="U163" s="282">
        <v>904.3032743242378</v>
      </c>
      <c r="V163" s="298">
        <v>0</v>
      </c>
      <c r="W163" s="282">
        <v>804.3032743242378</v>
      </c>
      <c r="X163" s="298">
        <v>0</v>
      </c>
      <c r="Y163" s="282">
        <v>704.3032743242378</v>
      </c>
      <c r="Z163" s="282">
        <f>F163+H163+J163+L163+N163+P163</f>
        <v>12389.973516000004</v>
      </c>
      <c r="AA163" s="282">
        <f t="shared" si="150"/>
        <v>16806.772100611153</v>
      </c>
    </row>
    <row r="164" spans="1:27" s="294" customFormat="1" ht="18" customHeight="1" x14ac:dyDescent="0.25">
      <c r="A164" s="333" t="s">
        <v>940</v>
      </c>
      <c r="B164" s="301" t="s">
        <v>963</v>
      </c>
      <c r="C164" s="311" t="s">
        <v>755</v>
      </c>
      <c r="D164" s="282">
        <v>542.82272060000014</v>
      </c>
      <c r="E164" s="282">
        <v>933.81606600000009</v>
      </c>
      <c r="F164" s="298">
        <v>398.23677000000015</v>
      </c>
      <c r="G164" s="282"/>
      <c r="H164" s="298">
        <v>2333.0244699999998</v>
      </c>
      <c r="I164" s="282"/>
      <c r="J164" s="298">
        <v>461.93677000000014</v>
      </c>
      <c r="K164" s="282"/>
      <c r="L164" s="298">
        <v>10.484770000000134</v>
      </c>
      <c r="M164" s="282"/>
      <c r="N164" s="298">
        <v>10.484770000000134</v>
      </c>
      <c r="O164" s="282"/>
      <c r="P164" s="298">
        <v>10.484770000000134</v>
      </c>
      <c r="Q164" s="282"/>
      <c r="R164" s="298"/>
      <c r="S164" s="282"/>
      <c r="T164" s="298"/>
      <c r="U164" s="282"/>
      <c r="V164" s="298"/>
      <c r="W164" s="282"/>
      <c r="X164" s="298"/>
      <c r="Y164" s="282"/>
      <c r="Z164" s="282">
        <f>F164+H164+J164+L164+N164+P164</f>
        <v>3224.6523200000001</v>
      </c>
      <c r="AA164" s="282">
        <f t="shared" si="150"/>
        <v>0</v>
      </c>
    </row>
    <row r="165" spans="1:27" s="294" customFormat="1" ht="31.5" x14ac:dyDescent="0.25">
      <c r="A165" s="333" t="s">
        <v>643</v>
      </c>
      <c r="B165" s="307" t="s">
        <v>1097</v>
      </c>
      <c r="C165" s="311" t="s">
        <v>290</v>
      </c>
      <c r="D165" s="282">
        <f t="shared" ref="D165:E165" si="151">IFERROR(D163/D160,0)</f>
        <v>7.4476721463342681</v>
      </c>
      <c r="E165" s="282">
        <f t="shared" si="151"/>
        <v>3.6213534397617066</v>
      </c>
      <c r="F165" s="282">
        <f t="shared" ref="F165" si="152">F163/F160</f>
        <v>3.5531964961406972</v>
      </c>
      <c r="G165" s="282">
        <f t="shared" ref="G165" si="153">IFERROR(G163/G160,0)</f>
        <v>7.5212496026169662</v>
      </c>
      <c r="H165" s="282">
        <f t="shared" ref="H165" si="154">H163/H160</f>
        <v>2.9823889462963833</v>
      </c>
      <c r="I165" s="282">
        <f t="shared" ref="I165:K165" si="155">IFERROR(I163/I160,0)</f>
        <v>-29.203269128624072</v>
      </c>
      <c r="J165" s="282">
        <f t="shared" ref="J165" si="156">J163/J160</f>
        <v>2.813431277321166</v>
      </c>
      <c r="K165" s="282">
        <f t="shared" si="155"/>
        <v>4.6886044642740483</v>
      </c>
      <c r="L165" s="282">
        <f>L163/L160</f>
        <v>2.0493790950911137</v>
      </c>
      <c r="M165" s="282">
        <f t="shared" ref="M165" si="157">IFERROR(M163/M160,0)</f>
        <v>1.8852240060906991</v>
      </c>
      <c r="N165" s="282">
        <f>N163/N160</f>
        <v>2.2247246895884043</v>
      </c>
      <c r="O165" s="282">
        <f t="shared" ref="O165" si="158">IFERROR(O163/O160,0)</f>
        <v>3.220439325138762</v>
      </c>
      <c r="P165" s="282">
        <f>P163/P160</f>
        <v>1.796718258744562</v>
      </c>
      <c r="Q165" s="282">
        <f t="shared" ref="Q165" si="159">IFERROR(Q163/Q160,0)</f>
        <v>2.851240905906387</v>
      </c>
      <c r="R165" s="282"/>
      <c r="S165" s="282">
        <f t="shared" ref="S165" si="160">IFERROR(S163/S160,0)</f>
        <v>1.6904070487132599</v>
      </c>
      <c r="T165" s="282"/>
      <c r="U165" s="282">
        <f t="shared" ref="U165" si="161">IFERROR(U163/U160,0)</f>
        <v>1.6590016090837791</v>
      </c>
      <c r="V165" s="282"/>
      <c r="W165" s="282">
        <f t="shared" ref="W165" si="162">IFERROR(W163/W160,0)</f>
        <v>1.4489095306937341</v>
      </c>
      <c r="X165" s="282"/>
      <c r="Y165" s="282">
        <f t="shared" ref="Y165" si="163">IFERROR(Y163/Y160,0)</f>
        <v>1.2465555076140165</v>
      </c>
      <c r="Z165" s="282" t="s">
        <v>290</v>
      </c>
      <c r="AA165" s="282">
        <f t="shared" si="150"/>
        <v>-2.9916371284924166</v>
      </c>
    </row>
    <row r="166" spans="1:27" s="294" customFormat="1" ht="18.75" x14ac:dyDescent="0.25">
      <c r="A166" s="334" t="s">
        <v>1127</v>
      </c>
      <c r="B166" s="334"/>
      <c r="C166" s="334"/>
      <c r="D166" s="335"/>
      <c r="E166" s="335"/>
      <c r="F166" s="335"/>
      <c r="G166" s="335"/>
      <c r="H166" s="335"/>
      <c r="I166" s="335"/>
      <c r="J166" s="335"/>
      <c r="K166" s="335"/>
      <c r="L166" s="335"/>
      <c r="M166" s="335"/>
      <c r="N166" s="335"/>
      <c r="O166" s="335"/>
      <c r="P166" s="335"/>
      <c r="Q166" s="335"/>
      <c r="R166" s="298"/>
      <c r="S166" s="335"/>
      <c r="T166" s="335"/>
      <c r="U166" s="335"/>
      <c r="V166" s="335"/>
      <c r="W166" s="335"/>
      <c r="X166" s="335"/>
      <c r="Y166" s="335"/>
      <c r="Z166" s="335"/>
      <c r="AA166" s="335"/>
    </row>
    <row r="167" spans="1:27" s="295" customFormat="1" ht="31.5" customHeight="1" x14ac:dyDescent="0.25">
      <c r="A167" s="331" t="s">
        <v>541</v>
      </c>
      <c r="B167" s="308" t="s">
        <v>1042</v>
      </c>
      <c r="C167" s="332" t="s">
        <v>755</v>
      </c>
      <c r="D167" s="309">
        <v>13148.639523149999</v>
      </c>
      <c r="E167" s="309">
        <v>7930.5316475300015</v>
      </c>
      <c r="F167" s="309">
        <f t="shared" ref="F167" si="164">F168+F172+F173+F174+F175+F176+F177+F178+F181+F184</f>
        <v>8476.4154274050325</v>
      </c>
      <c r="G167" s="312">
        <f>G168+G172+G173+G174+G175+G176+G177+G178+G181+G184</f>
        <v>8527.0104596928559</v>
      </c>
      <c r="H167" s="309">
        <f t="shared" ref="H167:I167" si="165">H168+H172+H173+H174+H175+H176+H177+H178+H181+H184</f>
        <v>8274.725551745265</v>
      </c>
      <c r="I167" s="312">
        <f t="shared" si="165"/>
        <v>9280.0788114863972</v>
      </c>
      <c r="J167" s="309">
        <f t="shared" ref="J167" si="166">J168+J172+J173+J174+J175+J176+J177+J178+J181+J184</f>
        <v>8486.5339930367991</v>
      </c>
      <c r="K167" s="312">
        <f t="shared" ref="K167:Y167" si="167">K168+K172+K173+K174+K175+K176+K177+K178+K181+K184</f>
        <v>9366.643120108427</v>
      </c>
      <c r="L167" s="309">
        <f t="shared" si="167"/>
        <v>8715.1613642110351</v>
      </c>
      <c r="M167" s="312">
        <f t="shared" si="167"/>
        <v>9051.1256374035202</v>
      </c>
      <c r="N167" s="309">
        <f t="shared" si="167"/>
        <v>9063.9937381070922</v>
      </c>
      <c r="O167" s="312">
        <f t="shared" si="167"/>
        <v>9368.8717258027646</v>
      </c>
      <c r="P167" s="309">
        <f t="shared" si="167"/>
        <v>9438.774953065049</v>
      </c>
      <c r="Q167" s="312">
        <f t="shared" si="167"/>
        <v>9663.5245476790988</v>
      </c>
      <c r="R167" s="309">
        <f t="shared" si="167"/>
        <v>0</v>
      </c>
      <c r="S167" s="312">
        <f t="shared" si="167"/>
        <v>9915.7187066351144</v>
      </c>
      <c r="T167" s="309">
        <f t="shared" si="167"/>
        <v>0</v>
      </c>
      <c r="U167" s="312">
        <f t="shared" si="167"/>
        <v>10213.360498983504</v>
      </c>
      <c r="V167" s="309">
        <f t="shared" si="167"/>
        <v>0</v>
      </c>
      <c r="W167" s="312">
        <f t="shared" si="167"/>
        <v>10519.931545102343</v>
      </c>
      <c r="X167" s="309">
        <f t="shared" si="167"/>
        <v>0</v>
      </c>
      <c r="Y167" s="312">
        <f t="shared" si="167"/>
        <v>10835.699722604748</v>
      </c>
      <c r="Z167" s="309">
        <f>F167+H167+J167+L167+N167+P167</f>
        <v>52455.605027570273</v>
      </c>
      <c r="AA167" s="309">
        <f>I167+K167+M167+O167+Q167+S167+U167+W167+Y167+G167</f>
        <v>96741.964775498782</v>
      </c>
    </row>
    <row r="168" spans="1:27" s="294" customFormat="1" x14ac:dyDescent="0.25">
      <c r="A168" s="333" t="s">
        <v>542</v>
      </c>
      <c r="B168" s="296" t="s">
        <v>1031</v>
      </c>
      <c r="C168" s="311" t="s">
        <v>755</v>
      </c>
      <c r="D168" s="282" t="s">
        <v>290</v>
      </c>
      <c r="E168" s="282" t="s">
        <v>290</v>
      </c>
      <c r="F168" s="282">
        <f t="shared" ref="F168" si="168">F169+F170+F171</f>
        <v>0</v>
      </c>
      <c r="G168" s="282">
        <f>G169+G170+G171</f>
        <v>0</v>
      </c>
      <c r="H168" s="282">
        <f t="shared" ref="H168:I168" si="169">H169+H170+H171</f>
        <v>0</v>
      </c>
      <c r="I168" s="282">
        <f t="shared" si="169"/>
        <v>0</v>
      </c>
      <c r="J168" s="282">
        <f t="shared" ref="J168" si="170">J169+J170+J171</f>
        <v>0</v>
      </c>
      <c r="K168" s="282">
        <f t="shared" ref="K168:Y168" si="171">K169+K170+K171</f>
        <v>0</v>
      </c>
      <c r="L168" s="282">
        <f t="shared" si="171"/>
        <v>0</v>
      </c>
      <c r="M168" s="282">
        <f t="shared" si="171"/>
        <v>0</v>
      </c>
      <c r="N168" s="282">
        <f t="shared" si="171"/>
        <v>0</v>
      </c>
      <c r="O168" s="282">
        <f t="shared" si="171"/>
        <v>0</v>
      </c>
      <c r="P168" s="282">
        <f t="shared" si="171"/>
        <v>0</v>
      </c>
      <c r="Q168" s="282">
        <f t="shared" si="171"/>
        <v>0</v>
      </c>
      <c r="R168" s="282">
        <f t="shared" si="171"/>
        <v>0</v>
      </c>
      <c r="S168" s="282">
        <f t="shared" si="171"/>
        <v>0</v>
      </c>
      <c r="T168" s="282">
        <f t="shared" si="171"/>
        <v>0</v>
      </c>
      <c r="U168" s="282">
        <f t="shared" si="171"/>
        <v>0</v>
      </c>
      <c r="V168" s="282">
        <f t="shared" si="171"/>
        <v>0</v>
      </c>
      <c r="W168" s="282">
        <f t="shared" si="171"/>
        <v>0</v>
      </c>
      <c r="X168" s="282">
        <f t="shared" si="171"/>
        <v>0</v>
      </c>
      <c r="Y168" s="282">
        <f t="shared" si="171"/>
        <v>0</v>
      </c>
      <c r="Z168" s="298" t="s">
        <v>290</v>
      </c>
      <c r="AA168" s="298" t="s">
        <v>290</v>
      </c>
    </row>
    <row r="169" spans="1:27" s="294" customFormat="1" ht="31.5" x14ac:dyDescent="0.25">
      <c r="A169" s="333" t="s">
        <v>897</v>
      </c>
      <c r="B169" s="301" t="s">
        <v>908</v>
      </c>
      <c r="C169" s="311" t="s">
        <v>755</v>
      </c>
      <c r="D169" s="282" t="s">
        <v>290</v>
      </c>
      <c r="E169" s="282" t="s">
        <v>290</v>
      </c>
      <c r="F169" s="298"/>
      <c r="G169" s="282"/>
      <c r="H169" s="298"/>
      <c r="I169" s="282"/>
      <c r="J169" s="298"/>
      <c r="K169" s="282"/>
      <c r="L169" s="298"/>
      <c r="M169" s="282"/>
      <c r="N169" s="298"/>
      <c r="O169" s="282"/>
      <c r="P169" s="298"/>
      <c r="Q169" s="282"/>
      <c r="R169" s="298"/>
      <c r="S169" s="282"/>
      <c r="T169" s="298"/>
      <c r="U169" s="282"/>
      <c r="V169" s="298"/>
      <c r="W169" s="282"/>
      <c r="X169" s="298"/>
      <c r="Y169" s="282"/>
      <c r="Z169" s="298" t="s">
        <v>290</v>
      </c>
      <c r="AA169" s="298" t="s">
        <v>290</v>
      </c>
    </row>
    <row r="170" spans="1:27" s="294" customFormat="1" ht="31.5" x14ac:dyDescent="0.25">
      <c r="A170" s="333" t="s">
        <v>898</v>
      </c>
      <c r="B170" s="301" t="s">
        <v>909</v>
      </c>
      <c r="C170" s="311" t="s">
        <v>755</v>
      </c>
      <c r="D170" s="282" t="s">
        <v>290</v>
      </c>
      <c r="E170" s="282" t="s">
        <v>290</v>
      </c>
      <c r="F170" s="298"/>
      <c r="G170" s="282"/>
      <c r="H170" s="298"/>
      <c r="I170" s="282"/>
      <c r="J170" s="298"/>
      <c r="K170" s="282"/>
      <c r="L170" s="298"/>
      <c r="M170" s="282"/>
      <c r="N170" s="298"/>
      <c r="O170" s="282"/>
      <c r="P170" s="298"/>
      <c r="Q170" s="282"/>
      <c r="R170" s="298"/>
      <c r="S170" s="282"/>
      <c r="T170" s="298"/>
      <c r="U170" s="282"/>
      <c r="V170" s="298"/>
      <c r="W170" s="282"/>
      <c r="X170" s="298"/>
      <c r="Y170" s="282"/>
      <c r="Z170" s="298" t="s">
        <v>290</v>
      </c>
      <c r="AA170" s="298" t="s">
        <v>290</v>
      </c>
    </row>
    <row r="171" spans="1:27" s="294" customFormat="1" ht="31.5" x14ac:dyDescent="0.25">
      <c r="A171" s="333" t="s">
        <v>1008</v>
      </c>
      <c r="B171" s="301" t="s">
        <v>894</v>
      </c>
      <c r="C171" s="311" t="s">
        <v>755</v>
      </c>
      <c r="D171" s="282" t="s">
        <v>290</v>
      </c>
      <c r="E171" s="282" t="s">
        <v>290</v>
      </c>
      <c r="F171" s="298"/>
      <c r="G171" s="282"/>
      <c r="H171" s="298"/>
      <c r="I171" s="282"/>
      <c r="J171" s="298"/>
      <c r="K171" s="282"/>
      <c r="L171" s="298"/>
      <c r="M171" s="282"/>
      <c r="N171" s="298"/>
      <c r="O171" s="282"/>
      <c r="P171" s="298"/>
      <c r="Q171" s="282"/>
      <c r="R171" s="298"/>
      <c r="S171" s="282"/>
      <c r="T171" s="298"/>
      <c r="U171" s="282"/>
      <c r="V171" s="298"/>
      <c r="W171" s="282"/>
      <c r="X171" s="298"/>
      <c r="Y171" s="282"/>
      <c r="Z171" s="298" t="s">
        <v>290</v>
      </c>
      <c r="AA171" s="298" t="s">
        <v>290</v>
      </c>
    </row>
    <row r="172" spans="1:27" s="294" customFormat="1" x14ac:dyDescent="0.25">
      <c r="A172" s="333" t="s">
        <v>543</v>
      </c>
      <c r="B172" s="296" t="s">
        <v>1070</v>
      </c>
      <c r="C172" s="311" t="s">
        <v>755</v>
      </c>
      <c r="D172" s="282" t="s">
        <v>290</v>
      </c>
      <c r="E172" s="282" t="s">
        <v>290</v>
      </c>
      <c r="F172" s="298"/>
      <c r="G172" s="282"/>
      <c r="H172" s="298"/>
      <c r="I172" s="282"/>
      <c r="J172" s="298"/>
      <c r="K172" s="282"/>
      <c r="L172" s="298"/>
      <c r="M172" s="282"/>
      <c r="N172" s="298"/>
      <c r="O172" s="282"/>
      <c r="P172" s="298"/>
      <c r="Q172" s="282"/>
      <c r="R172" s="298"/>
      <c r="S172" s="282"/>
      <c r="T172" s="298"/>
      <c r="U172" s="282"/>
      <c r="V172" s="298"/>
      <c r="W172" s="282"/>
      <c r="X172" s="298"/>
      <c r="Y172" s="282"/>
      <c r="Z172" s="298" t="s">
        <v>290</v>
      </c>
      <c r="AA172" s="298" t="s">
        <v>290</v>
      </c>
    </row>
    <row r="173" spans="1:27" s="294" customFormat="1" x14ac:dyDescent="0.25">
      <c r="A173" s="333" t="s">
        <v>654</v>
      </c>
      <c r="B173" s="296" t="s">
        <v>954</v>
      </c>
      <c r="C173" s="311" t="s">
        <v>755</v>
      </c>
      <c r="D173" s="282">
        <v>4185.4895433800002</v>
      </c>
      <c r="E173" s="282">
        <v>5063.0877543699999</v>
      </c>
      <c r="F173" s="298">
        <v>7674.289698558202</v>
      </c>
      <c r="G173" s="284">
        <v>8045.4803894799988</v>
      </c>
      <c r="H173" s="298">
        <v>8155.4453463813852</v>
      </c>
      <c r="I173" s="284">
        <v>8817.7684978699999</v>
      </c>
      <c r="J173" s="298">
        <v>8287.3095093600004</v>
      </c>
      <c r="K173" s="284">
        <v>8758.1126231951002</v>
      </c>
      <c r="L173" s="298">
        <v>8607.4420469310353</v>
      </c>
      <c r="M173" s="284">
        <v>8741.1634825634337</v>
      </c>
      <c r="N173" s="298">
        <v>8962.3298529870917</v>
      </c>
      <c r="O173" s="284">
        <v>9146.2399358905404</v>
      </c>
      <c r="P173" s="298">
        <v>9345.8230471065744</v>
      </c>
      <c r="Q173" s="284">
        <v>9458.6777122726526</v>
      </c>
      <c r="R173" s="298">
        <v>0</v>
      </c>
      <c r="S173" s="284">
        <v>9727.8474639146771</v>
      </c>
      <c r="T173" s="298">
        <v>0</v>
      </c>
      <c r="U173" s="284">
        <v>10019.682887832118</v>
      </c>
      <c r="V173" s="298">
        <v>0</v>
      </c>
      <c r="W173" s="284">
        <v>10320.27337446708</v>
      </c>
      <c r="X173" s="298">
        <v>0</v>
      </c>
      <c r="Y173" s="284">
        <v>10629.881575701093</v>
      </c>
      <c r="Z173" s="282">
        <f>F173+H173+J173+L173+N173+P173</f>
        <v>51032.639501324287</v>
      </c>
      <c r="AA173" s="282">
        <f>I173+K173+M173+O173+Q173+S173+U173+W173+Y173+G173</f>
        <v>93665.127943186686</v>
      </c>
    </row>
    <row r="174" spans="1:27" s="294" customFormat="1" x14ac:dyDescent="0.25">
      <c r="A174" s="333" t="s">
        <v>777</v>
      </c>
      <c r="B174" s="296" t="s">
        <v>1071</v>
      </c>
      <c r="C174" s="311" t="s">
        <v>755</v>
      </c>
      <c r="D174" s="282" t="s">
        <v>290</v>
      </c>
      <c r="E174" s="282" t="s">
        <v>290</v>
      </c>
      <c r="F174" s="298"/>
      <c r="G174" s="282"/>
      <c r="H174" s="298"/>
      <c r="I174" s="282"/>
      <c r="J174" s="298"/>
      <c r="K174" s="282"/>
      <c r="L174" s="298"/>
      <c r="M174" s="282"/>
      <c r="N174" s="298"/>
      <c r="O174" s="282"/>
      <c r="P174" s="298"/>
      <c r="Q174" s="282"/>
      <c r="R174" s="298"/>
      <c r="S174" s="282"/>
      <c r="T174" s="298"/>
      <c r="U174" s="282"/>
      <c r="V174" s="298"/>
      <c r="W174" s="282"/>
      <c r="X174" s="298"/>
      <c r="Y174" s="282"/>
      <c r="Z174" s="298" t="s">
        <v>290</v>
      </c>
      <c r="AA174" s="298" t="s">
        <v>290</v>
      </c>
    </row>
    <row r="175" spans="1:27" s="294" customFormat="1" x14ac:dyDescent="0.25">
      <c r="A175" s="333" t="s">
        <v>778</v>
      </c>
      <c r="B175" s="296" t="s">
        <v>955</v>
      </c>
      <c r="C175" s="311" t="s">
        <v>755</v>
      </c>
      <c r="D175" s="282">
        <v>73.749643419999998</v>
      </c>
      <c r="E175" s="282">
        <v>26.607539799999998</v>
      </c>
      <c r="F175" s="298">
        <v>3.4998455300000022</v>
      </c>
      <c r="G175" s="284">
        <v>52.075769430000008</v>
      </c>
      <c r="H175" s="298">
        <v>-42.481196269999998</v>
      </c>
      <c r="I175" s="284">
        <v>289.01682701999999</v>
      </c>
      <c r="J175" s="298">
        <v>9.6203439799999995</v>
      </c>
      <c r="K175" s="284">
        <v>433.33004823400006</v>
      </c>
      <c r="L175" s="298">
        <v>1.11731728</v>
      </c>
      <c r="M175" s="284">
        <v>42.994600979999987</v>
      </c>
      <c r="N175" s="298">
        <v>1.0618851199999999</v>
      </c>
      <c r="O175" s="284">
        <v>0</v>
      </c>
      <c r="P175" s="298">
        <v>1.0087908639999998</v>
      </c>
      <c r="Q175" s="284">
        <v>0</v>
      </c>
      <c r="R175" s="298">
        <v>0</v>
      </c>
      <c r="S175" s="284">
        <v>4.4000000000000003E-3</v>
      </c>
      <c r="T175" s="298">
        <v>0</v>
      </c>
      <c r="U175" s="284">
        <v>4.5320000000000004E-3</v>
      </c>
      <c r="V175" s="298">
        <v>0</v>
      </c>
      <c r="W175" s="284">
        <v>4.6679599999999996E-3</v>
      </c>
      <c r="X175" s="298">
        <v>0</v>
      </c>
      <c r="Y175" s="284">
        <v>4.8079988000000002E-3</v>
      </c>
      <c r="Z175" s="282">
        <f>F175+H175+J175+L175+N175+P175</f>
        <v>-26.173013495999996</v>
      </c>
      <c r="AA175" s="282">
        <f>I175+K175+M175+O175+Q175+S175+U175+W175+Y175+G175</f>
        <v>817.43565362280003</v>
      </c>
    </row>
    <row r="176" spans="1:27" s="294" customFormat="1" x14ac:dyDescent="0.25">
      <c r="A176" s="333" t="s">
        <v>779</v>
      </c>
      <c r="B176" s="296" t="s">
        <v>956</v>
      </c>
      <c r="C176" s="311" t="s">
        <v>755</v>
      </c>
      <c r="D176" s="298" t="s">
        <v>290</v>
      </c>
      <c r="E176" s="298" t="s">
        <v>290</v>
      </c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 t="s">
        <v>290</v>
      </c>
      <c r="AA176" s="298" t="s">
        <v>290</v>
      </c>
    </row>
    <row r="177" spans="1:27" s="294" customFormat="1" x14ac:dyDescent="0.25">
      <c r="A177" s="333" t="s">
        <v>780</v>
      </c>
      <c r="B177" s="296" t="s">
        <v>1078</v>
      </c>
      <c r="C177" s="311" t="s">
        <v>755</v>
      </c>
      <c r="D177" s="282" t="s">
        <v>290</v>
      </c>
      <c r="E177" s="282" t="s">
        <v>290</v>
      </c>
      <c r="F177" s="298"/>
      <c r="G177" s="282"/>
      <c r="H177" s="298"/>
      <c r="I177" s="282"/>
      <c r="J177" s="298"/>
      <c r="K177" s="282"/>
      <c r="L177" s="298"/>
      <c r="M177" s="282"/>
      <c r="N177" s="298"/>
      <c r="O177" s="282"/>
      <c r="P177" s="298"/>
      <c r="Q177" s="282"/>
      <c r="R177" s="298"/>
      <c r="S177" s="282"/>
      <c r="T177" s="298"/>
      <c r="U177" s="282"/>
      <c r="V177" s="298"/>
      <c r="W177" s="282"/>
      <c r="X177" s="298"/>
      <c r="Y177" s="282"/>
      <c r="Z177" s="298" t="s">
        <v>290</v>
      </c>
      <c r="AA177" s="298" t="s">
        <v>290</v>
      </c>
    </row>
    <row r="178" spans="1:27" s="294" customFormat="1" ht="31.5" x14ac:dyDescent="0.25">
      <c r="A178" s="333" t="s">
        <v>781</v>
      </c>
      <c r="B178" s="297" t="s">
        <v>825</v>
      </c>
      <c r="C178" s="311" t="s">
        <v>755</v>
      </c>
      <c r="D178" s="282" t="s">
        <v>290</v>
      </c>
      <c r="E178" s="282" t="s">
        <v>290</v>
      </c>
      <c r="F178" s="282">
        <f t="shared" ref="F178" si="172">F179+F180</f>
        <v>0</v>
      </c>
      <c r="G178" s="282">
        <f>G179+G180</f>
        <v>0</v>
      </c>
      <c r="H178" s="282">
        <f t="shared" ref="H178:I178" si="173">H179+H180</f>
        <v>0</v>
      </c>
      <c r="I178" s="282">
        <f t="shared" si="173"/>
        <v>0</v>
      </c>
      <c r="J178" s="282">
        <f t="shared" ref="J178" si="174">J179+J180</f>
        <v>0</v>
      </c>
      <c r="K178" s="282">
        <f t="shared" ref="K178:Y178" si="175">K179+K180</f>
        <v>0</v>
      </c>
      <c r="L178" s="282">
        <f t="shared" si="175"/>
        <v>0</v>
      </c>
      <c r="M178" s="282">
        <f t="shared" si="175"/>
        <v>0</v>
      </c>
      <c r="N178" s="282">
        <f t="shared" si="175"/>
        <v>0</v>
      </c>
      <c r="O178" s="282">
        <f t="shared" si="175"/>
        <v>0</v>
      </c>
      <c r="P178" s="282">
        <f t="shared" si="175"/>
        <v>0</v>
      </c>
      <c r="Q178" s="282">
        <f t="shared" si="175"/>
        <v>0</v>
      </c>
      <c r="R178" s="282">
        <f t="shared" si="175"/>
        <v>0</v>
      </c>
      <c r="S178" s="282">
        <f t="shared" si="175"/>
        <v>0</v>
      </c>
      <c r="T178" s="282">
        <f t="shared" si="175"/>
        <v>0</v>
      </c>
      <c r="U178" s="282">
        <f t="shared" si="175"/>
        <v>0</v>
      </c>
      <c r="V178" s="282">
        <f t="shared" si="175"/>
        <v>0</v>
      </c>
      <c r="W178" s="282">
        <f t="shared" si="175"/>
        <v>0</v>
      </c>
      <c r="X178" s="282">
        <f t="shared" si="175"/>
        <v>0</v>
      </c>
      <c r="Y178" s="282">
        <f t="shared" si="175"/>
        <v>0</v>
      </c>
      <c r="Z178" s="298" t="s">
        <v>290</v>
      </c>
      <c r="AA178" s="298" t="s">
        <v>290</v>
      </c>
    </row>
    <row r="179" spans="1:27" s="294" customFormat="1" x14ac:dyDescent="0.25">
      <c r="A179" s="333" t="s">
        <v>1009</v>
      </c>
      <c r="B179" s="300" t="s">
        <v>649</v>
      </c>
      <c r="C179" s="311" t="s">
        <v>755</v>
      </c>
      <c r="D179" s="282" t="s">
        <v>290</v>
      </c>
      <c r="E179" s="282" t="s">
        <v>290</v>
      </c>
      <c r="F179" s="298"/>
      <c r="G179" s="282"/>
      <c r="H179" s="298"/>
      <c r="I179" s="282"/>
      <c r="J179" s="298"/>
      <c r="K179" s="282"/>
      <c r="L179" s="298"/>
      <c r="M179" s="282"/>
      <c r="N179" s="298"/>
      <c r="O179" s="282"/>
      <c r="P179" s="298"/>
      <c r="Q179" s="282"/>
      <c r="R179" s="298"/>
      <c r="S179" s="282"/>
      <c r="T179" s="298"/>
      <c r="U179" s="282"/>
      <c r="V179" s="298"/>
      <c r="W179" s="282"/>
      <c r="X179" s="298"/>
      <c r="Y179" s="282"/>
      <c r="Z179" s="298" t="s">
        <v>290</v>
      </c>
      <c r="AA179" s="298" t="s">
        <v>290</v>
      </c>
    </row>
    <row r="180" spans="1:27" s="294" customFormat="1" x14ac:dyDescent="0.25">
      <c r="A180" s="333" t="s">
        <v>1010</v>
      </c>
      <c r="B180" s="300" t="s">
        <v>637</v>
      </c>
      <c r="C180" s="311" t="s">
        <v>755</v>
      </c>
      <c r="D180" s="282"/>
      <c r="E180" s="282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 t="s">
        <v>290</v>
      </c>
      <c r="AA180" s="298" t="s">
        <v>290</v>
      </c>
    </row>
    <row r="181" spans="1:27" s="294" customFormat="1" ht="31.5" x14ac:dyDescent="0.25">
      <c r="A181" s="333" t="s">
        <v>782</v>
      </c>
      <c r="B181" s="307" t="s">
        <v>1043</v>
      </c>
      <c r="C181" s="311" t="s">
        <v>755</v>
      </c>
      <c r="D181" s="282">
        <v>0</v>
      </c>
      <c r="E181" s="282">
        <v>0</v>
      </c>
      <c r="F181" s="282">
        <f t="shared" ref="F181" si="176">F182+F183</f>
        <v>0</v>
      </c>
      <c r="G181" s="282">
        <f>G182+G183</f>
        <v>0</v>
      </c>
      <c r="H181" s="282">
        <f t="shared" ref="H181:I181" si="177">H182+H183</f>
        <v>0</v>
      </c>
      <c r="I181" s="282">
        <f t="shared" si="177"/>
        <v>0</v>
      </c>
      <c r="J181" s="282">
        <f t="shared" ref="J181" si="178">J182+J183</f>
        <v>0</v>
      </c>
      <c r="K181" s="282">
        <f t="shared" ref="K181:Y181" si="179">K182+K183</f>
        <v>0</v>
      </c>
      <c r="L181" s="282">
        <f t="shared" si="179"/>
        <v>0</v>
      </c>
      <c r="M181" s="282">
        <f t="shared" si="179"/>
        <v>0</v>
      </c>
      <c r="N181" s="282">
        <f t="shared" si="179"/>
        <v>0</v>
      </c>
      <c r="O181" s="282">
        <f t="shared" si="179"/>
        <v>0</v>
      </c>
      <c r="P181" s="282">
        <f t="shared" si="179"/>
        <v>0</v>
      </c>
      <c r="Q181" s="282">
        <f t="shared" si="179"/>
        <v>0</v>
      </c>
      <c r="R181" s="282">
        <f t="shared" si="179"/>
        <v>0</v>
      </c>
      <c r="S181" s="282">
        <f t="shared" si="179"/>
        <v>0</v>
      </c>
      <c r="T181" s="282">
        <f t="shared" si="179"/>
        <v>0</v>
      </c>
      <c r="U181" s="282">
        <f t="shared" si="179"/>
        <v>0</v>
      </c>
      <c r="V181" s="282">
        <f t="shared" si="179"/>
        <v>0</v>
      </c>
      <c r="W181" s="282">
        <f t="shared" si="179"/>
        <v>0</v>
      </c>
      <c r="X181" s="282">
        <f t="shared" si="179"/>
        <v>0</v>
      </c>
      <c r="Y181" s="282">
        <f t="shared" si="179"/>
        <v>0</v>
      </c>
      <c r="Z181" s="282">
        <f t="shared" ref="Z181:Z183" si="180">F181+H181+J181+L181+N181+P181</f>
        <v>0</v>
      </c>
      <c r="AA181" s="282">
        <f t="shared" ref="AA181:AA183" si="181">I181+K181+M181+O181+Q181+S181+U181+W181+Y181+G181</f>
        <v>0</v>
      </c>
    </row>
    <row r="182" spans="1:27" s="294" customFormat="1" x14ac:dyDescent="0.25">
      <c r="A182" s="333" t="s">
        <v>899</v>
      </c>
      <c r="B182" s="301" t="s">
        <v>937</v>
      </c>
      <c r="C182" s="311" t="s">
        <v>755</v>
      </c>
      <c r="D182" s="282">
        <v>0</v>
      </c>
      <c r="E182" s="282">
        <v>0</v>
      </c>
      <c r="F182" s="298"/>
      <c r="G182" s="282"/>
      <c r="H182" s="298"/>
      <c r="I182" s="282"/>
      <c r="J182" s="298"/>
      <c r="K182" s="282"/>
      <c r="L182" s="298"/>
      <c r="M182" s="282"/>
      <c r="N182" s="298"/>
      <c r="O182" s="282"/>
      <c r="P182" s="298"/>
      <c r="Q182" s="282"/>
      <c r="R182" s="298"/>
      <c r="S182" s="282"/>
      <c r="T182" s="298"/>
      <c r="U182" s="282"/>
      <c r="V182" s="298"/>
      <c r="W182" s="282"/>
      <c r="X182" s="298"/>
      <c r="Y182" s="282"/>
      <c r="Z182" s="282">
        <f t="shared" si="180"/>
        <v>0</v>
      </c>
      <c r="AA182" s="282">
        <f t="shared" si="181"/>
        <v>0</v>
      </c>
    </row>
    <row r="183" spans="1:27" s="294" customFormat="1" x14ac:dyDescent="0.25">
      <c r="A183" s="333" t="s">
        <v>900</v>
      </c>
      <c r="B183" s="301" t="s">
        <v>938</v>
      </c>
      <c r="C183" s="311" t="s">
        <v>755</v>
      </c>
      <c r="D183" s="282">
        <v>0</v>
      </c>
      <c r="E183" s="282">
        <v>0</v>
      </c>
      <c r="F183" s="298"/>
      <c r="G183" s="282"/>
      <c r="H183" s="298"/>
      <c r="I183" s="282"/>
      <c r="J183" s="298"/>
      <c r="K183" s="282"/>
      <c r="L183" s="298"/>
      <c r="M183" s="282"/>
      <c r="N183" s="298"/>
      <c r="O183" s="282"/>
      <c r="P183" s="298"/>
      <c r="Q183" s="282"/>
      <c r="R183" s="298"/>
      <c r="S183" s="282"/>
      <c r="T183" s="298"/>
      <c r="U183" s="282"/>
      <c r="V183" s="298"/>
      <c r="W183" s="282"/>
      <c r="X183" s="298"/>
      <c r="Y183" s="282"/>
      <c r="Z183" s="282">
        <f t="shared" si="180"/>
        <v>0</v>
      </c>
      <c r="AA183" s="282">
        <f t="shared" si="181"/>
        <v>0</v>
      </c>
    </row>
    <row r="184" spans="1:27" s="294" customFormat="1" x14ac:dyDescent="0.25">
      <c r="A184" s="333" t="s">
        <v>783</v>
      </c>
      <c r="B184" s="296" t="s">
        <v>957</v>
      </c>
      <c r="C184" s="311" t="s">
        <v>755</v>
      </c>
      <c r="D184" s="282">
        <f>D167-SUM(D168,D172,D173,D174,D175,D176,D177,D178,D181)</f>
        <v>8889.4003363499978</v>
      </c>
      <c r="E184" s="282">
        <f>E167-SUM(E168,E172,E173,E174,E175,E176,E177,E178,E181)</f>
        <v>2840.8363533600013</v>
      </c>
      <c r="F184" s="298">
        <v>798.62588331683048</v>
      </c>
      <c r="G184" s="284">
        <v>429.45430078285779</v>
      </c>
      <c r="H184" s="298">
        <v>161.76140163387976</v>
      </c>
      <c r="I184" s="284">
        <v>173.29348659639876</v>
      </c>
      <c r="J184" s="298">
        <v>189.60413969679863</v>
      </c>
      <c r="K184" s="284">
        <v>175.20044867932685</v>
      </c>
      <c r="L184" s="298">
        <v>106.60199999999982</v>
      </c>
      <c r="M184" s="284">
        <v>266.96755386008567</v>
      </c>
      <c r="N184" s="298">
        <v>100.60200000000049</v>
      </c>
      <c r="O184" s="284">
        <v>222.63178991222381</v>
      </c>
      <c r="P184" s="298">
        <v>91.943115094474521</v>
      </c>
      <c r="Q184" s="284">
        <v>204.84683540644684</v>
      </c>
      <c r="R184" s="298">
        <v>0</v>
      </c>
      <c r="S184" s="284">
        <v>187.86684272043817</v>
      </c>
      <c r="T184" s="298">
        <v>0</v>
      </c>
      <c r="U184" s="284">
        <v>193.67307915138605</v>
      </c>
      <c r="V184" s="298">
        <v>0</v>
      </c>
      <c r="W184" s="284">
        <v>199.6535026752625</v>
      </c>
      <c r="X184" s="298">
        <v>0</v>
      </c>
      <c r="Y184" s="284">
        <v>205.81333890485641</v>
      </c>
      <c r="Z184" s="282">
        <f>F184+H184+J184+L184+N184+P184</f>
        <v>1449.1385397419838</v>
      </c>
      <c r="AA184" s="282">
        <f t="shared" ref="AA184:AA185" si="182">I184+K184+M184+O184+Q184+S184+U184+W184+Y184+G184</f>
        <v>2259.4011786892825</v>
      </c>
    </row>
    <row r="185" spans="1:27" s="295" customFormat="1" x14ac:dyDescent="0.25">
      <c r="A185" s="331" t="s">
        <v>544</v>
      </c>
      <c r="B185" s="308" t="s">
        <v>1044</v>
      </c>
      <c r="C185" s="332" t="s">
        <v>755</v>
      </c>
      <c r="D185" s="309">
        <v>12342.889909370002</v>
      </c>
      <c r="E185" s="309">
        <v>7465.0816845000018</v>
      </c>
      <c r="F185" s="309">
        <f t="shared" ref="F185" si="183">F186+F187+F191+F192+F193+F194+F195+F196+F198+F199+F200+F201+F202</f>
        <v>7998.9768583217792</v>
      </c>
      <c r="G185" s="312">
        <f>G186+G187+G191+G192+G193+G194+G195+G196+G198+G199+G200+G201+G202</f>
        <v>7662.7592589940969</v>
      </c>
      <c r="H185" s="309">
        <f t="shared" ref="H185:I185" si="184">H186+H187+H191+H192+H193+H194+H195+H196+H198+H199+H200+H201+H202</f>
        <v>7845.8237563331477</v>
      </c>
      <c r="I185" s="312">
        <f t="shared" si="184"/>
        <v>8286.5228518396198</v>
      </c>
      <c r="J185" s="309">
        <f t="shared" ref="J185" si="185">J186+J187+J191+J192+J193+J194+J195+J196+J198+J199+J200+J201+J202</f>
        <v>7621.6527092096294</v>
      </c>
      <c r="K185" s="312">
        <f t="shared" ref="K185:Y185" si="186">K186+K187+K191+K192+K193+K194+K195+K196+K198+K199+K200+K201+K202</f>
        <v>8544.7519994580798</v>
      </c>
      <c r="L185" s="309">
        <f t="shared" si="186"/>
        <v>7819.4006452943395</v>
      </c>
      <c r="M185" s="312">
        <f t="shared" si="186"/>
        <v>8407.8060375712121</v>
      </c>
      <c r="N185" s="309">
        <f t="shared" si="186"/>
        <v>8439.6612576754032</v>
      </c>
      <c r="O185" s="312">
        <f t="shared" si="186"/>
        <v>8795.169841784631</v>
      </c>
      <c r="P185" s="309">
        <f t="shared" si="186"/>
        <v>8814.9419483998918</v>
      </c>
      <c r="Q185" s="312">
        <f t="shared" si="186"/>
        <v>9062.0766120720327</v>
      </c>
      <c r="R185" s="309">
        <f t="shared" si="186"/>
        <v>0</v>
      </c>
      <c r="S185" s="312">
        <f t="shared" si="186"/>
        <v>9241.2857395311603</v>
      </c>
      <c r="T185" s="309">
        <f t="shared" si="186"/>
        <v>0</v>
      </c>
      <c r="U185" s="312">
        <f t="shared" si="186"/>
        <v>9715.5555980908211</v>
      </c>
      <c r="V185" s="309">
        <f t="shared" si="186"/>
        <v>0</v>
      </c>
      <c r="W185" s="312">
        <f t="shared" si="186"/>
        <v>9927.8151249126622</v>
      </c>
      <c r="X185" s="309">
        <f t="shared" si="186"/>
        <v>0</v>
      </c>
      <c r="Y185" s="312">
        <f t="shared" si="186"/>
        <v>10208.653805280486</v>
      </c>
      <c r="Z185" s="309">
        <f>F185+H185+J185+L185+N185+P185</f>
        <v>48540.457175234194</v>
      </c>
      <c r="AA185" s="309">
        <f t="shared" si="182"/>
        <v>89852.396869534801</v>
      </c>
    </row>
    <row r="186" spans="1:27" s="294" customFormat="1" x14ac:dyDescent="0.25">
      <c r="A186" s="333" t="s">
        <v>545</v>
      </c>
      <c r="B186" s="307" t="s">
        <v>875</v>
      </c>
      <c r="C186" s="311" t="s">
        <v>755</v>
      </c>
      <c r="D186" s="282" t="s">
        <v>290</v>
      </c>
      <c r="E186" s="282" t="s">
        <v>290</v>
      </c>
      <c r="F186" s="298">
        <v>0</v>
      </c>
      <c r="G186" s="282"/>
      <c r="H186" s="298">
        <v>0</v>
      </c>
      <c r="I186" s="282"/>
      <c r="J186" s="298">
        <v>0</v>
      </c>
      <c r="K186" s="282"/>
      <c r="L186" s="298">
        <v>0</v>
      </c>
      <c r="M186" s="282"/>
      <c r="N186" s="298">
        <v>0</v>
      </c>
      <c r="O186" s="282"/>
      <c r="P186" s="298">
        <v>0</v>
      </c>
      <c r="Q186" s="282"/>
      <c r="R186" s="298">
        <v>0</v>
      </c>
      <c r="S186" s="282"/>
      <c r="T186" s="298">
        <v>0</v>
      </c>
      <c r="U186" s="282"/>
      <c r="V186" s="298">
        <v>0</v>
      </c>
      <c r="W186" s="282"/>
      <c r="X186" s="298">
        <v>0</v>
      </c>
      <c r="Y186" s="282"/>
      <c r="Z186" s="298" t="s">
        <v>290</v>
      </c>
      <c r="AA186" s="298" t="s">
        <v>290</v>
      </c>
    </row>
    <row r="187" spans="1:27" s="294" customFormat="1" x14ac:dyDescent="0.25">
      <c r="A187" s="333" t="s">
        <v>546</v>
      </c>
      <c r="B187" s="307" t="s">
        <v>1045</v>
      </c>
      <c r="C187" s="311" t="s">
        <v>755</v>
      </c>
      <c r="D187" s="282">
        <f>D190</f>
        <v>4.0700700000000003E-3</v>
      </c>
      <c r="E187" s="282">
        <f t="shared" ref="E187" si="187">E190</f>
        <v>365.62544629000001</v>
      </c>
      <c r="F187" s="282">
        <f t="shared" ref="F187" si="188">F188+F189+F190</f>
        <v>450.04229986427998</v>
      </c>
      <c r="G187" s="282">
        <f>G188+G189+G190</f>
        <v>492.41385264000002</v>
      </c>
      <c r="H187" s="282">
        <f t="shared" ref="H187:I187" si="189">H188+H189+H190</f>
        <v>479.41206181759998</v>
      </c>
      <c r="I187" s="282">
        <f t="shared" si="189"/>
        <v>789.19129420000002</v>
      </c>
      <c r="J187" s="282">
        <f t="shared" ref="J187" si="190">J188+J189+J190</f>
        <v>482.00272807263701</v>
      </c>
      <c r="K187" s="282">
        <f t="shared" ref="K187:Y187" si="191">K188+K189+K190</f>
        <v>887.85749022000005</v>
      </c>
      <c r="L187" s="282">
        <f t="shared" si="191"/>
        <v>400.39013832083776</v>
      </c>
      <c r="M187" s="282">
        <f t="shared" si="191"/>
        <v>995.34489056159998</v>
      </c>
      <c r="N187" s="282">
        <f t="shared" si="191"/>
        <v>512.37363777038047</v>
      </c>
      <c r="O187" s="282">
        <f t="shared" si="191"/>
        <v>1056.2832275444</v>
      </c>
      <c r="P187" s="282">
        <f t="shared" si="191"/>
        <v>517.25668942323978</v>
      </c>
      <c r="Q187" s="282">
        <f t="shared" si="191"/>
        <v>1118.1182925471999</v>
      </c>
      <c r="R187" s="282">
        <f t="shared" si="191"/>
        <v>0</v>
      </c>
      <c r="S187" s="282">
        <f t="shared" si="191"/>
        <v>1185.2851759624</v>
      </c>
      <c r="T187" s="282">
        <f t="shared" si="191"/>
        <v>0</v>
      </c>
      <c r="U187" s="282">
        <f t="shared" si="191"/>
        <v>1220.8437312412718</v>
      </c>
      <c r="V187" s="282">
        <f t="shared" si="191"/>
        <v>0</v>
      </c>
      <c r="W187" s="282">
        <f t="shared" si="191"/>
        <v>1257.46904317851</v>
      </c>
      <c r="X187" s="282">
        <f t="shared" si="191"/>
        <v>0</v>
      </c>
      <c r="Y187" s="282">
        <f t="shared" si="191"/>
        <v>1295.1931144738651</v>
      </c>
      <c r="Z187" s="282">
        <f>F187+H187+J187+L187+N187+P187</f>
        <v>2841.4775552689753</v>
      </c>
      <c r="AA187" s="282">
        <f t="shared" ref="AA187" si="192">I187+K187+M187+O187+Q187+S187+U187+W187+Y187+G187</f>
        <v>10298.000112569247</v>
      </c>
    </row>
    <row r="188" spans="1:27" s="294" customFormat="1" x14ac:dyDescent="0.25">
      <c r="A188" s="333" t="s">
        <v>547</v>
      </c>
      <c r="B188" s="301" t="s">
        <v>644</v>
      </c>
      <c r="C188" s="311" t="s">
        <v>755</v>
      </c>
      <c r="D188" s="282" t="s">
        <v>290</v>
      </c>
      <c r="E188" s="282" t="s">
        <v>290</v>
      </c>
      <c r="F188" s="298">
        <v>0</v>
      </c>
      <c r="G188" s="282"/>
      <c r="H188" s="298">
        <v>0</v>
      </c>
      <c r="I188" s="282"/>
      <c r="J188" s="298">
        <v>0</v>
      </c>
      <c r="K188" s="282"/>
      <c r="L188" s="298">
        <v>0</v>
      </c>
      <c r="M188" s="282"/>
      <c r="N188" s="298">
        <v>0</v>
      </c>
      <c r="O188" s="282"/>
      <c r="P188" s="298">
        <v>0</v>
      </c>
      <c r="Q188" s="282"/>
      <c r="R188" s="298">
        <v>0</v>
      </c>
      <c r="S188" s="282"/>
      <c r="T188" s="298">
        <v>0</v>
      </c>
      <c r="U188" s="282"/>
      <c r="V188" s="298">
        <v>0</v>
      </c>
      <c r="W188" s="282"/>
      <c r="X188" s="298">
        <v>0</v>
      </c>
      <c r="Y188" s="282"/>
      <c r="Z188" s="298" t="s">
        <v>290</v>
      </c>
      <c r="AA188" s="298" t="s">
        <v>290</v>
      </c>
    </row>
    <row r="189" spans="1:27" s="294" customFormat="1" x14ac:dyDescent="0.25">
      <c r="A189" s="333" t="s">
        <v>548</v>
      </c>
      <c r="B189" s="301" t="s">
        <v>876</v>
      </c>
      <c r="C189" s="311" t="s">
        <v>755</v>
      </c>
      <c r="D189" s="282" t="s">
        <v>290</v>
      </c>
      <c r="E189" s="282" t="s">
        <v>290</v>
      </c>
      <c r="F189" s="298">
        <v>0</v>
      </c>
      <c r="G189" s="282"/>
      <c r="H189" s="298">
        <v>0</v>
      </c>
      <c r="I189" s="282"/>
      <c r="J189" s="298">
        <v>0</v>
      </c>
      <c r="K189" s="282"/>
      <c r="L189" s="298">
        <v>0</v>
      </c>
      <c r="M189" s="282"/>
      <c r="N189" s="298">
        <v>0</v>
      </c>
      <c r="O189" s="282"/>
      <c r="P189" s="298">
        <v>0</v>
      </c>
      <c r="Q189" s="282"/>
      <c r="R189" s="298">
        <v>0</v>
      </c>
      <c r="S189" s="282"/>
      <c r="T189" s="298">
        <v>0</v>
      </c>
      <c r="U189" s="282"/>
      <c r="V189" s="298">
        <v>0</v>
      </c>
      <c r="W189" s="282"/>
      <c r="X189" s="298">
        <v>0</v>
      </c>
      <c r="Y189" s="282"/>
      <c r="Z189" s="298" t="s">
        <v>290</v>
      </c>
      <c r="AA189" s="298" t="s">
        <v>290</v>
      </c>
    </row>
    <row r="190" spans="1:27" s="294" customFormat="1" x14ac:dyDescent="0.25">
      <c r="A190" s="333" t="s">
        <v>804</v>
      </c>
      <c r="B190" s="301" t="s">
        <v>805</v>
      </c>
      <c r="C190" s="311" t="s">
        <v>755</v>
      </c>
      <c r="D190" s="282">
        <v>4.0700700000000003E-3</v>
      </c>
      <c r="E190" s="282">
        <v>365.62544629000001</v>
      </c>
      <c r="F190" s="298">
        <v>450.04229986427998</v>
      </c>
      <c r="G190" s="284">
        <v>492.41385264000002</v>
      </c>
      <c r="H190" s="298">
        <v>479.41206181759998</v>
      </c>
      <c r="I190" s="284">
        <v>789.19129420000002</v>
      </c>
      <c r="J190" s="298">
        <v>482.00272807263701</v>
      </c>
      <c r="K190" s="284">
        <v>887.85749022000005</v>
      </c>
      <c r="L190" s="298">
        <v>400.39013832083776</v>
      </c>
      <c r="M190" s="284">
        <v>995.34489056159998</v>
      </c>
      <c r="N190" s="298">
        <v>512.37363777038047</v>
      </c>
      <c r="O190" s="284">
        <v>1056.2832275444</v>
      </c>
      <c r="P190" s="298">
        <v>517.25668942323978</v>
      </c>
      <c r="Q190" s="284">
        <v>1118.1182925471999</v>
      </c>
      <c r="R190" s="298">
        <v>0</v>
      </c>
      <c r="S190" s="284">
        <v>1185.2851759624</v>
      </c>
      <c r="T190" s="298">
        <v>0</v>
      </c>
      <c r="U190" s="284">
        <v>1220.8437312412718</v>
      </c>
      <c r="V190" s="298">
        <v>0</v>
      </c>
      <c r="W190" s="284">
        <v>1257.46904317851</v>
      </c>
      <c r="X190" s="298">
        <v>0</v>
      </c>
      <c r="Y190" s="284">
        <v>1295.1931144738651</v>
      </c>
      <c r="Z190" s="282">
        <f>F190+H190+J190+L190+N190+P190</f>
        <v>2841.4775552689753</v>
      </c>
      <c r="AA190" s="282">
        <f t="shared" ref="AA190:AA192" si="193">I190+K190+M190+O190+Q190+S190+U190+W190+Y190+G190</f>
        <v>10298.000112569247</v>
      </c>
    </row>
    <row r="191" spans="1:27" s="294" customFormat="1" ht="31.5" x14ac:dyDescent="0.25">
      <c r="A191" s="333" t="s">
        <v>549</v>
      </c>
      <c r="B191" s="307" t="s">
        <v>913</v>
      </c>
      <c r="C191" s="311" t="s">
        <v>755</v>
      </c>
      <c r="D191" s="282">
        <v>1706.1238299999998</v>
      </c>
      <c r="E191" s="282">
        <v>2209.9583739999998</v>
      </c>
      <c r="F191" s="298">
        <v>2818.2552830185559</v>
      </c>
      <c r="G191" s="284">
        <v>2780.0417397499996</v>
      </c>
      <c r="H191" s="298">
        <v>2447.5057321459531</v>
      </c>
      <c r="I191" s="284">
        <v>2833.64699789</v>
      </c>
      <c r="J191" s="298">
        <v>2578.58061259746</v>
      </c>
      <c r="K191" s="284">
        <v>2872.5298413303167</v>
      </c>
      <c r="L191" s="298">
        <v>2527.6315815448124</v>
      </c>
      <c r="M191" s="284">
        <v>2953.0931411318747</v>
      </c>
      <c r="N191" s="298">
        <v>2706.4825919461223</v>
      </c>
      <c r="O191" s="284">
        <v>2984.521292835494</v>
      </c>
      <c r="P191" s="298">
        <v>2828.4323610401552</v>
      </c>
      <c r="Q191" s="284">
        <v>3050.1905461412425</v>
      </c>
      <c r="R191" s="298">
        <v>0</v>
      </c>
      <c r="S191" s="284">
        <v>3116.6255738503933</v>
      </c>
      <c r="T191" s="298">
        <v>0</v>
      </c>
      <c r="U191" s="284">
        <v>3208.4817771644066</v>
      </c>
      <c r="V191" s="298">
        <v>0</v>
      </c>
      <c r="W191" s="284">
        <v>3304.7362304793392</v>
      </c>
      <c r="X191" s="298">
        <v>0</v>
      </c>
      <c r="Y191" s="284">
        <v>3403.878317393719</v>
      </c>
      <c r="Z191" s="282">
        <f>F191+H191+J191+L191+N191+P191</f>
        <v>15906.888162293058</v>
      </c>
      <c r="AA191" s="282">
        <f t="shared" si="193"/>
        <v>30507.745457966786</v>
      </c>
    </row>
    <row r="192" spans="1:27" s="294" customFormat="1" ht="31.5" x14ac:dyDescent="0.25">
      <c r="A192" s="333" t="s">
        <v>655</v>
      </c>
      <c r="B192" s="307" t="s">
        <v>1098</v>
      </c>
      <c r="C192" s="311" t="s">
        <v>755</v>
      </c>
      <c r="D192" s="282">
        <v>2338.05080903</v>
      </c>
      <c r="E192" s="282">
        <v>1403.7850310400004</v>
      </c>
      <c r="F192" s="298">
        <v>1728.0785835378031</v>
      </c>
      <c r="G192" s="284">
        <v>1645.67814415</v>
      </c>
      <c r="H192" s="298">
        <v>1827.2943014742</v>
      </c>
      <c r="I192" s="284">
        <v>1741.6991779500001</v>
      </c>
      <c r="J192" s="298">
        <v>1827.86137838013</v>
      </c>
      <c r="K192" s="284">
        <v>1672.9306827257997</v>
      </c>
      <c r="L192" s="298">
        <v>1840.0820818062614</v>
      </c>
      <c r="M192" s="284">
        <v>1717.7841718642696</v>
      </c>
      <c r="N192" s="298">
        <v>2165.226955138477</v>
      </c>
      <c r="O192" s="284">
        <v>1775.5122136782097</v>
      </c>
      <c r="P192" s="298">
        <v>2110.0535184054534</v>
      </c>
      <c r="Q192" s="284">
        <v>1825.2502844538701</v>
      </c>
      <c r="R192" s="298">
        <v>0</v>
      </c>
      <c r="S192" s="284">
        <v>1888.2065376481801</v>
      </c>
      <c r="T192" s="298">
        <v>0</v>
      </c>
      <c r="U192" s="284">
        <v>2004.9869798867287</v>
      </c>
      <c r="V192" s="298">
        <v>0</v>
      </c>
      <c r="W192" s="284">
        <v>2006.004332593074</v>
      </c>
      <c r="X192" s="298">
        <v>0</v>
      </c>
      <c r="Y192" s="284">
        <v>2066.5279594336762</v>
      </c>
      <c r="Z192" s="282">
        <f>F192+H192+J192+L192+N192+P192</f>
        <v>11498.596818742324</v>
      </c>
      <c r="AA192" s="282">
        <f t="shared" si="193"/>
        <v>18344.580484383809</v>
      </c>
    </row>
    <row r="193" spans="1:27" s="294" customFormat="1" x14ac:dyDescent="0.25">
      <c r="A193" s="333" t="s">
        <v>656</v>
      </c>
      <c r="B193" s="307" t="s">
        <v>1074</v>
      </c>
      <c r="C193" s="311" t="s">
        <v>755</v>
      </c>
      <c r="D193" s="282" t="s">
        <v>290</v>
      </c>
      <c r="E193" s="282" t="s">
        <v>290</v>
      </c>
      <c r="F193" s="298">
        <v>0</v>
      </c>
      <c r="G193" s="298"/>
      <c r="H193" s="298">
        <v>0</v>
      </c>
      <c r="I193" s="298"/>
      <c r="J193" s="298">
        <v>0</v>
      </c>
      <c r="K193" s="298"/>
      <c r="L193" s="298">
        <v>0</v>
      </c>
      <c r="M193" s="298"/>
      <c r="N193" s="298">
        <v>0</v>
      </c>
      <c r="O193" s="298"/>
      <c r="P193" s="298">
        <v>0</v>
      </c>
      <c r="Q193" s="298"/>
      <c r="R193" s="298">
        <v>0</v>
      </c>
      <c r="S193" s="298"/>
      <c r="T193" s="298">
        <v>0</v>
      </c>
      <c r="U193" s="298"/>
      <c r="V193" s="298">
        <v>0</v>
      </c>
      <c r="W193" s="298"/>
      <c r="X193" s="298">
        <v>0</v>
      </c>
      <c r="Y193" s="298"/>
      <c r="Z193" s="298" t="s">
        <v>290</v>
      </c>
      <c r="AA193" s="298" t="s">
        <v>290</v>
      </c>
    </row>
    <row r="194" spans="1:27" s="294" customFormat="1" x14ac:dyDescent="0.25">
      <c r="A194" s="333" t="s">
        <v>657</v>
      </c>
      <c r="B194" s="307" t="s">
        <v>645</v>
      </c>
      <c r="C194" s="311" t="s">
        <v>755</v>
      </c>
      <c r="D194" s="282">
        <v>971.76948260999995</v>
      </c>
      <c r="E194" s="282">
        <v>886.19546582000009</v>
      </c>
      <c r="F194" s="298">
        <v>875.91931267701909</v>
      </c>
      <c r="G194" s="284">
        <v>904.64727105000009</v>
      </c>
      <c r="H194" s="298">
        <v>896.49217004628701</v>
      </c>
      <c r="I194" s="284">
        <v>944.01246531999982</v>
      </c>
      <c r="J194" s="298">
        <v>929.54316113396033</v>
      </c>
      <c r="K194" s="284">
        <v>944.65496819253622</v>
      </c>
      <c r="L194" s="298">
        <v>968.55252115195879</v>
      </c>
      <c r="M194" s="284">
        <v>985.67291574326453</v>
      </c>
      <c r="N194" s="298">
        <v>1026.7712052711556</v>
      </c>
      <c r="O194" s="284">
        <v>1025.099832372995</v>
      </c>
      <c r="P194" s="298">
        <v>1101.5633157713723</v>
      </c>
      <c r="Q194" s="284">
        <v>1066.1038256679149</v>
      </c>
      <c r="R194" s="298">
        <v>0</v>
      </c>
      <c r="S194" s="284">
        <v>1108.7479786946315</v>
      </c>
      <c r="T194" s="298">
        <v>0</v>
      </c>
      <c r="U194" s="284">
        <v>1156.9593552668309</v>
      </c>
      <c r="V194" s="298">
        <v>0</v>
      </c>
      <c r="W194" s="284">
        <v>1207.0991869019183</v>
      </c>
      <c r="X194" s="298">
        <v>0</v>
      </c>
      <c r="Y194" s="284">
        <v>1259.2446118024097</v>
      </c>
      <c r="Z194" s="282">
        <f t="shared" ref="Z194:Z203" si="194">F194+H194+J194+L194+N194+P194</f>
        <v>5798.8416860517536</v>
      </c>
      <c r="AA194" s="282">
        <f t="shared" ref="AA194:AA203" si="195">I194+K194+M194+O194+Q194+S194+U194+W194+Y194+G194</f>
        <v>10602.242411012501</v>
      </c>
    </row>
    <row r="195" spans="1:27" s="294" customFormat="1" x14ac:dyDescent="0.25">
      <c r="A195" s="333" t="s">
        <v>658</v>
      </c>
      <c r="B195" s="307" t="s">
        <v>832</v>
      </c>
      <c r="C195" s="311" t="s">
        <v>755</v>
      </c>
      <c r="D195" s="282">
        <v>234.64950406</v>
      </c>
      <c r="E195" s="282">
        <v>227.42414689</v>
      </c>
      <c r="F195" s="298">
        <v>231.11143587173339</v>
      </c>
      <c r="G195" s="284">
        <v>230.92581656999999</v>
      </c>
      <c r="H195" s="298">
        <v>224.84873967239372</v>
      </c>
      <c r="I195" s="284">
        <v>243.78516793000003</v>
      </c>
      <c r="J195" s="298">
        <v>233.82983829045571</v>
      </c>
      <c r="K195" s="284">
        <v>280.69481563499534</v>
      </c>
      <c r="L195" s="298">
        <v>243.16302521876335</v>
      </c>
      <c r="M195" s="284">
        <v>284.11243048902026</v>
      </c>
      <c r="N195" s="298">
        <v>245.46638125419</v>
      </c>
      <c r="O195" s="284">
        <v>295.47640770858089</v>
      </c>
      <c r="P195" s="298">
        <v>263.34665352575553</v>
      </c>
      <c r="Q195" s="284">
        <v>307.29558401692407</v>
      </c>
      <c r="R195" s="298">
        <v>0</v>
      </c>
      <c r="S195" s="284">
        <v>319.58816737760031</v>
      </c>
      <c r="T195" s="298">
        <v>0</v>
      </c>
      <c r="U195" s="284">
        <v>333.9889681718937</v>
      </c>
      <c r="V195" s="298">
        <v>0</v>
      </c>
      <c r="W195" s="284">
        <v>348.96580099795881</v>
      </c>
      <c r="X195" s="298">
        <v>0</v>
      </c>
      <c r="Y195" s="284">
        <v>364.54170713706657</v>
      </c>
      <c r="Z195" s="282">
        <f t="shared" si="194"/>
        <v>1441.7660738332918</v>
      </c>
      <c r="AA195" s="282">
        <f t="shared" si="195"/>
        <v>3009.3748660340398</v>
      </c>
    </row>
    <row r="196" spans="1:27" s="294" customFormat="1" x14ac:dyDescent="0.25">
      <c r="A196" s="333" t="s">
        <v>797</v>
      </c>
      <c r="B196" s="307" t="s">
        <v>1046</v>
      </c>
      <c r="C196" s="311" t="s">
        <v>755</v>
      </c>
      <c r="D196" s="284">
        <v>276.20511925000005</v>
      </c>
      <c r="E196" s="284">
        <v>413.95699155000005</v>
      </c>
      <c r="F196" s="298">
        <v>380.54372250823195</v>
      </c>
      <c r="G196" s="284"/>
      <c r="H196" s="298">
        <v>422.98356160206026</v>
      </c>
      <c r="I196" s="284"/>
      <c r="J196" s="298">
        <v>437.15811686244064</v>
      </c>
      <c r="K196" s="284"/>
      <c r="L196" s="298">
        <v>476.97600200418947</v>
      </c>
      <c r="M196" s="284"/>
      <c r="N196" s="298">
        <v>510.92061324557943</v>
      </c>
      <c r="O196" s="284"/>
      <c r="P196" s="298">
        <v>510.92061324557943</v>
      </c>
      <c r="Q196" s="284"/>
      <c r="R196" s="298">
        <v>0</v>
      </c>
      <c r="S196" s="284"/>
      <c r="T196" s="298">
        <v>0</v>
      </c>
      <c r="U196" s="284"/>
      <c r="V196" s="298">
        <v>0</v>
      </c>
      <c r="W196" s="284"/>
      <c r="X196" s="298">
        <v>0</v>
      </c>
      <c r="Y196" s="284"/>
      <c r="Z196" s="282">
        <f t="shared" si="194"/>
        <v>2739.5026294680811</v>
      </c>
      <c r="AA196" s="282">
        <f t="shared" si="195"/>
        <v>0</v>
      </c>
    </row>
    <row r="197" spans="1:27" s="294" customFormat="1" x14ac:dyDescent="0.25">
      <c r="A197" s="333" t="s">
        <v>807</v>
      </c>
      <c r="B197" s="301" t="s">
        <v>808</v>
      </c>
      <c r="C197" s="311" t="s">
        <v>755</v>
      </c>
      <c r="D197" s="282">
        <v>-7.2997019999999999</v>
      </c>
      <c r="E197" s="282">
        <v>10.247160999999997</v>
      </c>
      <c r="F197" s="298">
        <v>14.724370184761399</v>
      </c>
      <c r="G197" s="284"/>
      <c r="H197" s="298">
        <v>41.455797277585539</v>
      </c>
      <c r="I197" s="284"/>
      <c r="J197" s="298">
        <v>36.198747833050376</v>
      </c>
      <c r="K197" s="284"/>
      <c r="L197" s="298">
        <v>36.730645632560268</v>
      </c>
      <c r="M197" s="284"/>
      <c r="N197" s="298">
        <v>55.19676255954748</v>
      </c>
      <c r="O197" s="284"/>
      <c r="P197" s="298">
        <v>57.128649249131641</v>
      </c>
      <c r="Q197" s="284"/>
      <c r="R197" s="298">
        <v>0</v>
      </c>
      <c r="S197" s="284"/>
      <c r="T197" s="298">
        <v>0</v>
      </c>
      <c r="U197" s="284"/>
      <c r="V197" s="298">
        <v>0</v>
      </c>
      <c r="W197" s="284"/>
      <c r="X197" s="298">
        <v>0</v>
      </c>
      <c r="Y197" s="284"/>
      <c r="Z197" s="282">
        <f t="shared" si="194"/>
        <v>241.43497273663672</v>
      </c>
      <c r="AA197" s="282">
        <f t="shared" si="195"/>
        <v>0</v>
      </c>
    </row>
    <row r="198" spans="1:27" s="294" customFormat="1" x14ac:dyDescent="0.25">
      <c r="A198" s="333" t="s">
        <v>806</v>
      </c>
      <c r="B198" s="307" t="s">
        <v>906</v>
      </c>
      <c r="C198" s="311" t="s">
        <v>755</v>
      </c>
      <c r="D198" s="282">
        <v>6247.8819373199995</v>
      </c>
      <c r="E198" s="282">
        <v>1099.3817812799998</v>
      </c>
      <c r="F198" s="298">
        <v>210.40631302995047</v>
      </c>
      <c r="G198" s="282">
        <v>278.67490583571424</v>
      </c>
      <c r="H198" s="298">
        <v>223.31004496599763</v>
      </c>
      <c r="I198" s="282">
        <v>288.18194923984083</v>
      </c>
      <c r="J198" s="298">
        <v>231.78259049444529</v>
      </c>
      <c r="K198" s="282">
        <v>270.2111846957074</v>
      </c>
      <c r="L198" s="298">
        <v>258.33686847729132</v>
      </c>
      <c r="M198" s="282">
        <v>280.46796456604403</v>
      </c>
      <c r="N198" s="298">
        <v>270.31674082518816</v>
      </c>
      <c r="O198" s="282">
        <v>291.68668314868631</v>
      </c>
      <c r="P198" s="298">
        <v>278.92353251680595</v>
      </c>
      <c r="Q198" s="282">
        <v>303.35415047463403</v>
      </c>
      <c r="R198" s="298"/>
      <c r="S198" s="282">
        <v>315.48831649361875</v>
      </c>
      <c r="T198" s="298"/>
      <c r="U198" s="282">
        <v>320.43106143066427</v>
      </c>
      <c r="V198" s="298"/>
      <c r="W198" s="282">
        <v>325.47266126645053</v>
      </c>
      <c r="X198" s="298"/>
      <c r="Y198" s="282">
        <v>330.61509309895268</v>
      </c>
      <c r="Z198" s="282">
        <f t="shared" si="194"/>
        <v>1473.0760903096789</v>
      </c>
      <c r="AA198" s="282">
        <f t="shared" si="195"/>
        <v>3004.5839702503131</v>
      </c>
    </row>
    <row r="199" spans="1:27" s="294" customFormat="1" x14ac:dyDescent="0.25">
      <c r="A199" s="333" t="s">
        <v>809</v>
      </c>
      <c r="B199" s="307" t="s">
        <v>907</v>
      </c>
      <c r="C199" s="311" t="s">
        <v>755</v>
      </c>
      <c r="D199" s="282">
        <v>276.08154798999897</v>
      </c>
      <c r="E199" s="282">
        <v>157.54589292000048</v>
      </c>
      <c r="F199" s="298">
        <v>192.48195157320038</v>
      </c>
      <c r="G199" s="282">
        <v>202.60521961000003</v>
      </c>
      <c r="H199" s="298">
        <v>235.49237928444563</v>
      </c>
      <c r="I199" s="282">
        <v>239.3044895799996</v>
      </c>
      <c r="J199" s="298">
        <v>170.85024101033719</v>
      </c>
      <c r="K199" s="282">
        <v>292.66191883160036</v>
      </c>
      <c r="L199" s="298">
        <v>243.23037816129704</v>
      </c>
      <c r="M199" s="282">
        <v>261.78429937257641</v>
      </c>
      <c r="N199" s="298">
        <v>253.80351036750153</v>
      </c>
      <c r="O199" s="282">
        <v>271.76849409307891</v>
      </c>
      <c r="P199" s="298">
        <v>446.01788244905947</v>
      </c>
      <c r="Q199" s="282">
        <v>282.17687719440249</v>
      </c>
      <c r="R199" s="298"/>
      <c r="S199" s="282">
        <v>292.09582459897877</v>
      </c>
      <c r="T199" s="298"/>
      <c r="U199" s="282">
        <v>298.78472104493159</v>
      </c>
      <c r="V199" s="298"/>
      <c r="W199" s="282">
        <v>305.60739541980439</v>
      </c>
      <c r="X199" s="298"/>
      <c r="Y199" s="282">
        <v>312.56652328217353</v>
      </c>
      <c r="Z199" s="282">
        <f t="shared" si="194"/>
        <v>1541.8763428458412</v>
      </c>
      <c r="AA199" s="282">
        <f t="shared" si="195"/>
        <v>2759.3557630275459</v>
      </c>
    </row>
    <row r="200" spans="1:27" s="294" customFormat="1" x14ac:dyDescent="0.25">
      <c r="A200" s="333" t="s">
        <v>810</v>
      </c>
      <c r="B200" s="307" t="s">
        <v>812</v>
      </c>
      <c r="C200" s="311" t="s">
        <v>755</v>
      </c>
      <c r="D200" s="282">
        <v>42.038921309999992</v>
      </c>
      <c r="E200" s="282">
        <v>27.406219289999999</v>
      </c>
      <c r="F200" s="298">
        <v>31.726577478559843</v>
      </c>
      <c r="G200" s="282"/>
      <c r="H200" s="298">
        <v>33.556000583916322</v>
      </c>
      <c r="I200" s="282"/>
      <c r="J200" s="298">
        <v>34.824106213705143</v>
      </c>
      <c r="K200" s="282"/>
      <c r="L200" s="298">
        <v>36.105760551012224</v>
      </c>
      <c r="M200" s="282"/>
      <c r="N200" s="298">
        <v>37.434836098799678</v>
      </c>
      <c r="O200" s="282"/>
      <c r="P200" s="298">
        <v>38.745055362257659</v>
      </c>
      <c r="Q200" s="282"/>
      <c r="R200" s="298">
        <v>0</v>
      </c>
      <c r="S200" s="282"/>
      <c r="T200" s="298">
        <v>0</v>
      </c>
      <c r="U200" s="282"/>
      <c r="V200" s="298">
        <v>0</v>
      </c>
      <c r="W200" s="282"/>
      <c r="X200" s="298">
        <v>0</v>
      </c>
      <c r="Y200" s="282"/>
      <c r="Z200" s="282">
        <f t="shared" si="194"/>
        <v>212.39233628825087</v>
      </c>
      <c r="AA200" s="282">
        <f t="shared" si="195"/>
        <v>0</v>
      </c>
    </row>
    <row r="201" spans="1:27" s="294" customFormat="1" ht="31.5" x14ac:dyDescent="0.25">
      <c r="A201" s="333" t="s">
        <v>811</v>
      </c>
      <c r="B201" s="307" t="s">
        <v>1024</v>
      </c>
      <c r="C201" s="311" t="s">
        <v>755</v>
      </c>
      <c r="D201" s="282">
        <v>241.012</v>
      </c>
      <c r="E201" s="282">
        <v>256.88485000000003</v>
      </c>
      <c r="F201" s="298">
        <v>297.17851945302687</v>
      </c>
      <c r="G201" s="282">
        <v>272.23840000000001</v>
      </c>
      <c r="H201" s="298">
        <v>338.58821189226097</v>
      </c>
      <c r="I201" s="282">
        <v>203.58453236882795</v>
      </c>
      <c r="J201" s="298">
        <v>249.03716616089702</v>
      </c>
      <c r="K201" s="282">
        <v>282.95644181663943</v>
      </c>
      <c r="L201" s="298">
        <v>377.81200000000001</v>
      </c>
      <c r="M201" s="282">
        <v>200.99298710700015</v>
      </c>
      <c r="N201" s="298">
        <v>346.44421853612067</v>
      </c>
      <c r="O201" s="282">
        <v>140.41804949570516</v>
      </c>
      <c r="P201" s="298">
        <v>346.44421853612067</v>
      </c>
      <c r="Q201" s="282">
        <v>104.48000086815195</v>
      </c>
      <c r="R201" s="298"/>
      <c r="S201" s="282">
        <v>35.368984868937403</v>
      </c>
      <c r="T201" s="298"/>
      <c r="U201" s="282">
        <v>35.368984868937403</v>
      </c>
      <c r="V201" s="298"/>
      <c r="W201" s="282">
        <v>35.368984868937403</v>
      </c>
      <c r="X201" s="298"/>
      <c r="Y201" s="282">
        <v>35.368984868937403</v>
      </c>
      <c r="Z201" s="282">
        <f t="shared" si="194"/>
        <v>1955.5043345784261</v>
      </c>
      <c r="AA201" s="282">
        <f t="shared" si="195"/>
        <v>1346.1463511320742</v>
      </c>
    </row>
    <row r="202" spans="1:27" s="294" customFormat="1" x14ac:dyDescent="0.25">
      <c r="A202" s="333" t="s">
        <v>833</v>
      </c>
      <c r="B202" s="307" t="s">
        <v>1099</v>
      </c>
      <c r="C202" s="311" t="s">
        <v>755</v>
      </c>
      <c r="D202" s="282">
        <v>9.0726877300031479</v>
      </c>
      <c r="E202" s="282">
        <v>416.91748541999982</v>
      </c>
      <c r="F202" s="298">
        <v>783.23285930941847</v>
      </c>
      <c r="G202" s="282">
        <v>855.53390938838254</v>
      </c>
      <c r="H202" s="298">
        <v>716.34055284803253</v>
      </c>
      <c r="I202" s="282">
        <v>1003.1167773609512</v>
      </c>
      <c r="J202" s="298">
        <v>446.18276999316112</v>
      </c>
      <c r="K202" s="282">
        <v>1040.2546560104845</v>
      </c>
      <c r="L202" s="298">
        <v>447.1202880579159</v>
      </c>
      <c r="M202" s="282">
        <v>728.55323673556325</v>
      </c>
      <c r="N202" s="298">
        <v>364.42056722188835</v>
      </c>
      <c r="O202" s="282">
        <v>954.4036409074813</v>
      </c>
      <c r="P202" s="298">
        <v>373.23810812409334</v>
      </c>
      <c r="Q202" s="282">
        <v>1005.1070507076902</v>
      </c>
      <c r="R202" s="298">
        <v>0</v>
      </c>
      <c r="S202" s="282">
        <v>979.87918003641914</v>
      </c>
      <c r="T202" s="298">
        <v>0</v>
      </c>
      <c r="U202" s="282">
        <v>1135.7100190151555</v>
      </c>
      <c r="V202" s="298">
        <v>0</v>
      </c>
      <c r="W202" s="282">
        <v>1137.0914892066714</v>
      </c>
      <c r="X202" s="298">
        <v>0</v>
      </c>
      <c r="Y202" s="282">
        <v>1140.7174937896857</v>
      </c>
      <c r="Z202" s="282">
        <f t="shared" si="194"/>
        <v>3130.5351455545097</v>
      </c>
      <c r="AA202" s="282">
        <f t="shared" si="195"/>
        <v>9980.3674531584857</v>
      </c>
    </row>
    <row r="203" spans="1:27" s="294" customFormat="1" ht="26.25" customHeight="1" x14ac:dyDescent="0.25">
      <c r="A203" s="333" t="s">
        <v>550</v>
      </c>
      <c r="B203" s="310" t="s">
        <v>1047</v>
      </c>
      <c r="C203" s="311" t="s">
        <v>755</v>
      </c>
      <c r="D203" s="309">
        <v>1.0529052999999999</v>
      </c>
      <c r="E203" s="309">
        <v>2.281685</v>
      </c>
      <c r="F203" s="309">
        <f t="shared" ref="F203" si="196">F204+F205+F209</f>
        <v>0</v>
      </c>
      <c r="G203" s="312">
        <f>G204+G205+G209</f>
        <v>0.21597</v>
      </c>
      <c r="H203" s="309">
        <f t="shared" ref="H203:I203" si="197">H204+H205+H209</f>
        <v>0</v>
      </c>
      <c r="I203" s="312">
        <f t="shared" si="197"/>
        <v>2.3222365215292484</v>
      </c>
      <c r="J203" s="309">
        <f t="shared" ref="J203" si="198">J204+J205+J209</f>
        <v>0</v>
      </c>
      <c r="K203" s="312">
        <f t="shared" ref="K203:Y203" si="199">K204+K205+K209</f>
        <v>0</v>
      </c>
      <c r="L203" s="309">
        <f t="shared" si="199"/>
        <v>0</v>
      </c>
      <c r="M203" s="312">
        <f t="shared" si="199"/>
        <v>0</v>
      </c>
      <c r="N203" s="309">
        <f t="shared" si="199"/>
        <v>0</v>
      </c>
      <c r="O203" s="312">
        <f t="shared" si="199"/>
        <v>0</v>
      </c>
      <c r="P203" s="309">
        <f t="shared" si="199"/>
        <v>0</v>
      </c>
      <c r="Q203" s="312">
        <f t="shared" si="199"/>
        <v>0</v>
      </c>
      <c r="R203" s="309">
        <f t="shared" si="199"/>
        <v>0</v>
      </c>
      <c r="S203" s="312">
        <f t="shared" si="199"/>
        <v>0</v>
      </c>
      <c r="T203" s="309">
        <f t="shared" si="199"/>
        <v>0</v>
      </c>
      <c r="U203" s="312">
        <f t="shared" si="199"/>
        <v>0</v>
      </c>
      <c r="V203" s="309">
        <f t="shared" si="199"/>
        <v>0</v>
      </c>
      <c r="W203" s="312">
        <f t="shared" si="199"/>
        <v>0</v>
      </c>
      <c r="X203" s="309">
        <f t="shared" si="199"/>
        <v>0</v>
      </c>
      <c r="Y203" s="312">
        <f t="shared" si="199"/>
        <v>0</v>
      </c>
      <c r="Z203" s="309">
        <f t="shared" si="194"/>
        <v>0</v>
      </c>
      <c r="AA203" s="309">
        <f t="shared" si="195"/>
        <v>2.5382065215292484</v>
      </c>
    </row>
    <row r="204" spans="1:27" s="294" customFormat="1" x14ac:dyDescent="0.25">
      <c r="A204" s="333" t="s">
        <v>551</v>
      </c>
      <c r="B204" s="307" t="s">
        <v>46</v>
      </c>
      <c r="C204" s="311" t="s">
        <v>755</v>
      </c>
      <c r="D204" s="282">
        <v>0</v>
      </c>
      <c r="E204" s="282">
        <v>0</v>
      </c>
      <c r="F204" s="298">
        <v>0</v>
      </c>
      <c r="G204" s="282"/>
      <c r="H204" s="298">
        <v>0</v>
      </c>
      <c r="I204" s="282"/>
      <c r="J204" s="298">
        <v>0</v>
      </c>
      <c r="K204" s="282"/>
      <c r="L204" s="298">
        <v>0</v>
      </c>
      <c r="M204" s="282"/>
      <c r="N204" s="298">
        <v>0</v>
      </c>
      <c r="O204" s="282"/>
      <c r="P204" s="298">
        <v>0</v>
      </c>
      <c r="Q204" s="282"/>
      <c r="R204" s="298">
        <v>0</v>
      </c>
      <c r="S204" s="282"/>
      <c r="T204" s="298">
        <v>0</v>
      </c>
      <c r="U204" s="282"/>
      <c r="V204" s="298">
        <v>0</v>
      </c>
      <c r="W204" s="282"/>
      <c r="X204" s="298">
        <v>0</v>
      </c>
      <c r="Y204" s="282"/>
      <c r="Z204" s="309">
        <f t="shared" ref="Z204:Z209" si="200">F204+H204+J204+L204+N204+P204</f>
        <v>0</v>
      </c>
      <c r="AA204" s="309">
        <f t="shared" ref="AA204:AA209" si="201">I204+K204+M204+O204+Q204+S204+U204+W204+Y204+G204</f>
        <v>0</v>
      </c>
    </row>
    <row r="205" spans="1:27" s="294" customFormat="1" x14ac:dyDescent="0.25">
      <c r="A205" s="333" t="s">
        <v>552</v>
      </c>
      <c r="B205" s="307" t="s">
        <v>71</v>
      </c>
      <c r="C205" s="311" t="s">
        <v>755</v>
      </c>
      <c r="D205" s="282">
        <v>0</v>
      </c>
      <c r="E205" s="282">
        <v>0</v>
      </c>
      <c r="F205" s="282">
        <f>F206</f>
        <v>0</v>
      </c>
      <c r="G205" s="282">
        <f>G206</f>
        <v>0</v>
      </c>
      <c r="H205" s="282">
        <f>H206</f>
        <v>0</v>
      </c>
      <c r="I205" s="282">
        <f t="shared" ref="I205:Y205" si="202">I206</f>
        <v>0</v>
      </c>
      <c r="J205" s="282">
        <f t="shared" si="202"/>
        <v>0</v>
      </c>
      <c r="K205" s="282">
        <f t="shared" si="202"/>
        <v>0</v>
      </c>
      <c r="L205" s="282">
        <f t="shared" si="202"/>
        <v>0</v>
      </c>
      <c r="M205" s="282">
        <f t="shared" si="202"/>
        <v>0</v>
      </c>
      <c r="N205" s="282">
        <f t="shared" si="202"/>
        <v>0</v>
      </c>
      <c r="O205" s="282">
        <f t="shared" si="202"/>
        <v>0</v>
      </c>
      <c r="P205" s="282">
        <f t="shared" si="202"/>
        <v>0</v>
      </c>
      <c r="Q205" s="282">
        <f t="shared" si="202"/>
        <v>0</v>
      </c>
      <c r="R205" s="282">
        <f t="shared" si="202"/>
        <v>0</v>
      </c>
      <c r="S205" s="282">
        <f t="shared" si="202"/>
        <v>0</v>
      </c>
      <c r="T205" s="282">
        <f t="shared" si="202"/>
        <v>0</v>
      </c>
      <c r="U205" s="282">
        <f t="shared" si="202"/>
        <v>0</v>
      </c>
      <c r="V205" s="282">
        <f t="shared" si="202"/>
        <v>0</v>
      </c>
      <c r="W205" s="282">
        <f t="shared" si="202"/>
        <v>0</v>
      </c>
      <c r="X205" s="282">
        <f t="shared" si="202"/>
        <v>0</v>
      </c>
      <c r="Y205" s="282">
        <f t="shared" si="202"/>
        <v>0</v>
      </c>
      <c r="Z205" s="309">
        <f t="shared" si="200"/>
        <v>0</v>
      </c>
      <c r="AA205" s="309">
        <f t="shared" si="201"/>
        <v>0</v>
      </c>
    </row>
    <row r="206" spans="1:27" s="294" customFormat="1" ht="34.5" customHeight="1" x14ac:dyDescent="0.25">
      <c r="A206" s="333" t="s">
        <v>659</v>
      </c>
      <c r="B206" s="301" t="s">
        <v>1110</v>
      </c>
      <c r="C206" s="311" t="s">
        <v>755</v>
      </c>
      <c r="D206" s="282">
        <v>0</v>
      </c>
      <c r="E206" s="282">
        <v>0</v>
      </c>
      <c r="F206" s="282">
        <f t="shared" ref="F206" si="203">F207+F208</f>
        <v>0</v>
      </c>
      <c r="G206" s="282">
        <f>G207+G208</f>
        <v>0</v>
      </c>
      <c r="H206" s="282">
        <f t="shared" ref="H206:I206" si="204">H207+H208</f>
        <v>0</v>
      </c>
      <c r="I206" s="282">
        <f t="shared" si="204"/>
        <v>0</v>
      </c>
      <c r="J206" s="282">
        <f t="shared" ref="J206" si="205">J207+J208</f>
        <v>0</v>
      </c>
      <c r="K206" s="282">
        <f t="shared" ref="K206:Y206" si="206">K207+K208</f>
        <v>0</v>
      </c>
      <c r="L206" s="282">
        <f t="shared" si="206"/>
        <v>0</v>
      </c>
      <c r="M206" s="282">
        <f t="shared" si="206"/>
        <v>0</v>
      </c>
      <c r="N206" s="282">
        <f t="shared" si="206"/>
        <v>0</v>
      </c>
      <c r="O206" s="282">
        <f t="shared" si="206"/>
        <v>0</v>
      </c>
      <c r="P206" s="282">
        <f t="shared" si="206"/>
        <v>0</v>
      </c>
      <c r="Q206" s="282">
        <f t="shared" si="206"/>
        <v>0</v>
      </c>
      <c r="R206" s="282">
        <f t="shared" si="206"/>
        <v>0</v>
      </c>
      <c r="S206" s="282">
        <f t="shared" si="206"/>
        <v>0</v>
      </c>
      <c r="T206" s="282">
        <f t="shared" si="206"/>
        <v>0</v>
      </c>
      <c r="U206" s="282">
        <f t="shared" si="206"/>
        <v>0</v>
      </c>
      <c r="V206" s="282">
        <f t="shared" si="206"/>
        <v>0</v>
      </c>
      <c r="W206" s="282">
        <f t="shared" si="206"/>
        <v>0</v>
      </c>
      <c r="X206" s="282">
        <f t="shared" si="206"/>
        <v>0</v>
      </c>
      <c r="Y206" s="282">
        <f t="shared" si="206"/>
        <v>0</v>
      </c>
      <c r="Z206" s="309">
        <f t="shared" si="200"/>
        <v>0</v>
      </c>
      <c r="AA206" s="309">
        <f t="shared" si="201"/>
        <v>0</v>
      </c>
    </row>
    <row r="207" spans="1:27" s="294" customFormat="1" x14ac:dyDescent="0.25">
      <c r="A207" s="333" t="s">
        <v>660</v>
      </c>
      <c r="B207" s="305" t="s">
        <v>626</v>
      </c>
      <c r="C207" s="311" t="s">
        <v>755</v>
      </c>
      <c r="D207" s="282">
        <v>0</v>
      </c>
      <c r="E207" s="282">
        <v>0</v>
      </c>
      <c r="F207" s="298">
        <v>0</v>
      </c>
      <c r="G207" s="282"/>
      <c r="H207" s="298">
        <v>0</v>
      </c>
      <c r="I207" s="282"/>
      <c r="J207" s="298">
        <v>0</v>
      </c>
      <c r="K207" s="282"/>
      <c r="L207" s="298">
        <v>0</v>
      </c>
      <c r="M207" s="282"/>
      <c r="N207" s="298">
        <v>0</v>
      </c>
      <c r="O207" s="282"/>
      <c r="P207" s="298">
        <v>0</v>
      </c>
      <c r="Q207" s="282"/>
      <c r="R207" s="298">
        <v>0</v>
      </c>
      <c r="S207" s="282"/>
      <c r="T207" s="298">
        <v>0</v>
      </c>
      <c r="U207" s="282"/>
      <c r="V207" s="298">
        <v>0</v>
      </c>
      <c r="W207" s="282"/>
      <c r="X207" s="298">
        <v>0</v>
      </c>
      <c r="Y207" s="282"/>
      <c r="Z207" s="309">
        <f t="shared" si="200"/>
        <v>0</v>
      </c>
      <c r="AA207" s="309">
        <f t="shared" si="201"/>
        <v>0</v>
      </c>
    </row>
    <row r="208" spans="1:27" s="294" customFormat="1" x14ac:dyDescent="0.25">
      <c r="A208" s="333" t="s">
        <v>661</v>
      </c>
      <c r="B208" s="305" t="s">
        <v>745</v>
      </c>
      <c r="C208" s="311" t="s">
        <v>755</v>
      </c>
      <c r="D208" s="282">
        <v>0</v>
      </c>
      <c r="E208" s="282">
        <v>0</v>
      </c>
      <c r="F208" s="298"/>
      <c r="G208" s="282"/>
      <c r="H208" s="298"/>
      <c r="I208" s="282"/>
      <c r="J208" s="298"/>
      <c r="K208" s="282"/>
      <c r="L208" s="298"/>
      <c r="M208" s="282"/>
      <c r="N208" s="298"/>
      <c r="O208" s="282"/>
      <c r="P208" s="298"/>
      <c r="Q208" s="282"/>
      <c r="R208" s="298"/>
      <c r="S208" s="282"/>
      <c r="T208" s="298"/>
      <c r="U208" s="282"/>
      <c r="V208" s="298"/>
      <c r="W208" s="282"/>
      <c r="X208" s="298"/>
      <c r="Y208" s="282"/>
      <c r="Z208" s="309">
        <f t="shared" si="200"/>
        <v>0</v>
      </c>
      <c r="AA208" s="309">
        <f t="shared" si="201"/>
        <v>0</v>
      </c>
    </row>
    <row r="209" spans="1:27" s="294" customFormat="1" x14ac:dyDescent="0.25">
      <c r="A209" s="333" t="s">
        <v>553</v>
      </c>
      <c r="B209" s="307" t="s">
        <v>1100</v>
      </c>
      <c r="C209" s="311" t="s">
        <v>755</v>
      </c>
      <c r="D209" s="282">
        <v>0</v>
      </c>
      <c r="E209" s="282">
        <v>0</v>
      </c>
      <c r="F209" s="298">
        <v>0</v>
      </c>
      <c r="G209" s="282">
        <v>0.21597</v>
      </c>
      <c r="H209" s="298">
        <v>0</v>
      </c>
      <c r="I209" s="282">
        <v>2.3222365215292484</v>
      </c>
      <c r="J209" s="298">
        <v>0</v>
      </c>
      <c r="K209" s="282">
        <v>0</v>
      </c>
      <c r="L209" s="298">
        <v>0</v>
      </c>
      <c r="M209" s="282">
        <v>0</v>
      </c>
      <c r="N209" s="298">
        <v>0</v>
      </c>
      <c r="O209" s="282">
        <v>0</v>
      </c>
      <c r="P209" s="298">
        <v>0</v>
      </c>
      <c r="Q209" s="282">
        <v>0</v>
      </c>
      <c r="R209" s="298">
        <v>0</v>
      </c>
      <c r="S209" s="282">
        <v>0</v>
      </c>
      <c r="T209" s="298">
        <v>0</v>
      </c>
      <c r="U209" s="282">
        <v>0</v>
      </c>
      <c r="V209" s="298">
        <v>0</v>
      </c>
      <c r="W209" s="282">
        <v>0</v>
      </c>
      <c r="X209" s="298">
        <v>0</v>
      </c>
      <c r="Y209" s="282">
        <v>0</v>
      </c>
      <c r="Z209" s="309">
        <f t="shared" si="200"/>
        <v>0</v>
      </c>
      <c r="AA209" s="309">
        <f t="shared" si="201"/>
        <v>2.5382065215292484</v>
      </c>
    </row>
    <row r="210" spans="1:27" s="294" customFormat="1" x14ac:dyDescent="0.25">
      <c r="A210" s="333" t="s">
        <v>555</v>
      </c>
      <c r="B210" s="310" t="s">
        <v>1048</v>
      </c>
      <c r="C210" s="311" t="s">
        <v>755</v>
      </c>
      <c r="D210" s="309">
        <v>433.00388014000009</v>
      </c>
      <c r="E210" s="309">
        <v>261.92373946000004</v>
      </c>
      <c r="F210" s="309">
        <f>F211+F218+F219+F220</f>
        <v>477.49985157674217</v>
      </c>
      <c r="G210" s="309">
        <f>G211+G218+G219+G220</f>
        <v>529.87802035999994</v>
      </c>
      <c r="H210" s="309">
        <f>H211+H218+H219+H220</f>
        <v>608.50523171406701</v>
      </c>
      <c r="I210" s="309">
        <f t="shared" ref="I210" si="207">I211+I218+I219+I220</f>
        <v>649.3649447900001</v>
      </c>
      <c r="J210" s="309">
        <f t="shared" ref="J210:Y210" si="208">J211+J218+J219+J220</f>
        <v>349.33591558327555</v>
      </c>
      <c r="K210" s="309">
        <f t="shared" si="208"/>
        <v>923.45540285448601</v>
      </c>
      <c r="L210" s="309">
        <f t="shared" si="208"/>
        <v>354.1406863860368</v>
      </c>
      <c r="M210" s="309">
        <f t="shared" si="208"/>
        <v>614.99649105705919</v>
      </c>
      <c r="N210" s="309">
        <f t="shared" si="208"/>
        <v>381.28933355557723</v>
      </c>
      <c r="O210" s="309">
        <f t="shared" si="208"/>
        <v>382.96423721557704</v>
      </c>
      <c r="P210" s="309">
        <f t="shared" si="208"/>
        <v>420.06818916380001</v>
      </c>
      <c r="Q210" s="309">
        <f t="shared" si="208"/>
        <v>421.74309282379971</v>
      </c>
      <c r="R210" s="309">
        <f t="shared" si="208"/>
        <v>0</v>
      </c>
      <c r="S210" s="309">
        <f t="shared" si="208"/>
        <v>421.74309282379988</v>
      </c>
      <c r="T210" s="309">
        <f t="shared" si="208"/>
        <v>0</v>
      </c>
      <c r="U210" s="309">
        <f t="shared" si="208"/>
        <v>559.66269468127473</v>
      </c>
      <c r="V210" s="309">
        <f t="shared" si="208"/>
        <v>0</v>
      </c>
      <c r="W210" s="309">
        <f t="shared" si="208"/>
        <v>581.8015285337799</v>
      </c>
      <c r="X210" s="309">
        <f t="shared" si="208"/>
        <v>0</v>
      </c>
      <c r="Y210" s="309">
        <f t="shared" si="208"/>
        <v>604.8259157403852</v>
      </c>
      <c r="Z210" s="309">
        <f t="shared" ref="Z210:Z219" si="209">F210+H210+J210+L210+N210+P210</f>
        <v>2590.8392079794985</v>
      </c>
      <c r="AA210" s="309">
        <f t="shared" ref="AA210:AA241" si="210">I210+K210+M210+O210+Q210+S210+U210+W210+Y210+G210</f>
        <v>5690.4354208801624</v>
      </c>
    </row>
    <row r="211" spans="1:27" s="294" customFormat="1" x14ac:dyDescent="0.25">
      <c r="A211" s="333" t="s">
        <v>556</v>
      </c>
      <c r="B211" s="307" t="s">
        <v>1049</v>
      </c>
      <c r="C211" s="311" t="s">
        <v>755</v>
      </c>
      <c r="D211" s="282">
        <v>433.00388217000005</v>
      </c>
      <c r="E211" s="282">
        <v>261.92373946000004</v>
      </c>
      <c r="F211" s="282">
        <f t="shared" ref="F211" si="211">F212+F213+F214+F215+F216+F217</f>
        <v>477.49985157674217</v>
      </c>
      <c r="G211" s="282">
        <f>G212+G213+G214+G215+G216+G217</f>
        <v>529.87802035999994</v>
      </c>
      <c r="H211" s="282">
        <f t="shared" ref="H211" si="212">H212+H213+H214+H215+H216+H217</f>
        <v>608.50523171406701</v>
      </c>
      <c r="I211" s="282">
        <f>I212+I213+I214+I215+I216+I217</f>
        <v>649.3649447900001</v>
      </c>
      <c r="J211" s="282">
        <f t="shared" ref="J211" si="213">J212+J213+J214+J215+J216+J217</f>
        <v>349.33591558327555</v>
      </c>
      <c r="K211" s="282">
        <f>K212+K213+K214+K215+K216+K217</f>
        <v>923.45540285448601</v>
      </c>
      <c r="L211" s="282">
        <f t="shared" ref="L211:X211" si="214">L212+L213+L214+L215+L216+L217</f>
        <v>354.1406863860368</v>
      </c>
      <c r="M211" s="282">
        <f>M212+M213+M214+M215+M216+M217</f>
        <v>614.99649105705919</v>
      </c>
      <c r="N211" s="282">
        <f t="shared" si="214"/>
        <v>381.28933355557723</v>
      </c>
      <c r="O211" s="282">
        <f>O212+O213+O214+O215+O216+O217</f>
        <v>382.96423721557704</v>
      </c>
      <c r="P211" s="282">
        <f t="shared" si="214"/>
        <v>420.06818916380001</v>
      </c>
      <c r="Q211" s="282">
        <f>Q212+Q213+Q214+Q215+Q216+Q217</f>
        <v>421.74309282379971</v>
      </c>
      <c r="R211" s="282">
        <f t="shared" si="214"/>
        <v>0</v>
      </c>
      <c r="S211" s="282">
        <f>S212+S213+S214+S215+S216+S217</f>
        <v>421.74309282379988</v>
      </c>
      <c r="T211" s="282">
        <f t="shared" si="214"/>
        <v>0</v>
      </c>
      <c r="U211" s="282">
        <f>U212+U213+U214+U215+U216+U217</f>
        <v>559.66269468127473</v>
      </c>
      <c r="V211" s="282">
        <f t="shared" si="214"/>
        <v>0</v>
      </c>
      <c r="W211" s="282">
        <f>W212+W213+W214+W215+W216+W217</f>
        <v>581.8015285337799</v>
      </c>
      <c r="X211" s="282">
        <f t="shared" si="214"/>
        <v>0</v>
      </c>
      <c r="Y211" s="282">
        <f>Y212+Y213+Y214+Y215+Y216+Y217</f>
        <v>604.8259157403852</v>
      </c>
      <c r="Z211" s="282">
        <f t="shared" si="209"/>
        <v>2590.8392079794985</v>
      </c>
      <c r="AA211" s="282">
        <f t="shared" si="210"/>
        <v>5690.4354208801624</v>
      </c>
    </row>
    <row r="212" spans="1:27" s="294" customFormat="1" x14ac:dyDescent="0.25">
      <c r="A212" s="333" t="s">
        <v>662</v>
      </c>
      <c r="B212" s="301" t="s">
        <v>877</v>
      </c>
      <c r="C212" s="311" t="s">
        <v>755</v>
      </c>
      <c r="D212" s="282">
        <v>362.12287903000004</v>
      </c>
      <c r="E212" s="282">
        <v>207.19883322000004</v>
      </c>
      <c r="F212" s="298">
        <v>440.08451197966656</v>
      </c>
      <c r="G212" s="282">
        <v>482.36573486999987</v>
      </c>
      <c r="H212" s="298">
        <v>545.34662149869473</v>
      </c>
      <c r="I212" s="282">
        <v>559.91003328000011</v>
      </c>
      <c r="J212" s="298">
        <v>289.11917338456675</v>
      </c>
      <c r="K212" s="282">
        <v>233.513303940383</v>
      </c>
      <c r="L212" s="298">
        <v>265.2439419838239</v>
      </c>
      <c r="M212" s="282">
        <v>219.64518002940022</v>
      </c>
      <c r="N212" s="298">
        <v>258.3261314164543</v>
      </c>
      <c r="O212" s="282">
        <v>192.82482283023739</v>
      </c>
      <c r="P212" s="298">
        <v>314.7347951725522</v>
      </c>
      <c r="Q212" s="282">
        <v>389.61170721934565</v>
      </c>
      <c r="R212" s="298">
        <v>0</v>
      </c>
      <c r="S212" s="282">
        <v>388.96971901721514</v>
      </c>
      <c r="T212" s="298">
        <v>0</v>
      </c>
      <c r="U212" s="282">
        <v>525.40813904216554</v>
      </c>
      <c r="V212" s="298">
        <v>0</v>
      </c>
      <c r="W212" s="282">
        <v>546.21737909604724</v>
      </c>
      <c r="X212" s="298">
        <v>0</v>
      </c>
      <c r="Y212" s="282">
        <v>564.13351029615023</v>
      </c>
      <c r="Z212" s="282">
        <f t="shared" si="209"/>
        <v>2112.8551754357586</v>
      </c>
      <c r="AA212" s="282">
        <f t="shared" si="210"/>
        <v>4102.5995296209439</v>
      </c>
    </row>
    <row r="213" spans="1:27" s="294" customFormat="1" x14ac:dyDescent="0.25">
      <c r="A213" s="333" t="s">
        <v>663</v>
      </c>
      <c r="B213" s="301" t="s">
        <v>878</v>
      </c>
      <c r="C213" s="311" t="s">
        <v>755</v>
      </c>
      <c r="D213" s="282">
        <v>56.687063979999998</v>
      </c>
      <c r="E213" s="282">
        <v>54.524906240000007</v>
      </c>
      <c r="F213" s="298">
        <v>37.315339597075578</v>
      </c>
      <c r="G213" s="282">
        <v>47.512285490000053</v>
      </c>
      <c r="H213" s="298">
        <v>63.158610215372256</v>
      </c>
      <c r="I213" s="282">
        <v>89.454911509999988</v>
      </c>
      <c r="J213" s="298">
        <v>60.216742198708772</v>
      </c>
      <c r="K213" s="282">
        <v>651.53955636410296</v>
      </c>
      <c r="L213" s="298">
        <v>88.896744402212903</v>
      </c>
      <c r="M213" s="282">
        <v>395.35131102765899</v>
      </c>
      <c r="N213" s="298">
        <v>122.96320213912291</v>
      </c>
      <c r="O213" s="282">
        <v>190.13941438533965</v>
      </c>
      <c r="P213" s="298">
        <v>105.3333939912478</v>
      </c>
      <c r="Q213" s="282">
        <v>32.131385604454074</v>
      </c>
      <c r="R213" s="298">
        <v>0</v>
      </c>
      <c r="S213" s="282">
        <v>32.773373806584758</v>
      </c>
      <c r="T213" s="298">
        <v>0</v>
      </c>
      <c r="U213" s="282">
        <v>34.254555639109171</v>
      </c>
      <c r="V213" s="298">
        <v>0</v>
      </c>
      <c r="W213" s="282">
        <v>35.584149437732691</v>
      </c>
      <c r="X213" s="298">
        <v>0</v>
      </c>
      <c r="Y213" s="282">
        <v>40.692405444235</v>
      </c>
      <c r="Z213" s="282">
        <f t="shared" si="209"/>
        <v>477.88403254374026</v>
      </c>
      <c r="AA213" s="282">
        <f t="shared" si="210"/>
        <v>1549.4333487092176</v>
      </c>
    </row>
    <row r="214" spans="1:27" s="294" customFormat="1" ht="31.5" x14ac:dyDescent="0.25">
      <c r="A214" s="333" t="s">
        <v>664</v>
      </c>
      <c r="B214" s="301" t="s">
        <v>879</v>
      </c>
      <c r="C214" s="311" t="s">
        <v>755</v>
      </c>
      <c r="D214" s="282">
        <v>0</v>
      </c>
      <c r="E214" s="282">
        <v>0</v>
      </c>
      <c r="F214" s="298">
        <v>0</v>
      </c>
      <c r="G214" s="282">
        <v>0</v>
      </c>
      <c r="H214" s="298">
        <v>0</v>
      </c>
      <c r="I214" s="282">
        <v>0</v>
      </c>
      <c r="J214" s="298">
        <v>0</v>
      </c>
      <c r="K214" s="282">
        <v>0</v>
      </c>
      <c r="L214" s="298">
        <v>0</v>
      </c>
      <c r="M214" s="282">
        <v>0</v>
      </c>
      <c r="N214" s="298">
        <v>0</v>
      </c>
      <c r="O214" s="282">
        <v>0</v>
      </c>
      <c r="P214" s="298">
        <v>0</v>
      </c>
      <c r="Q214" s="282">
        <v>0</v>
      </c>
      <c r="R214" s="298">
        <v>0</v>
      </c>
      <c r="S214" s="282">
        <v>0</v>
      </c>
      <c r="T214" s="298">
        <v>0</v>
      </c>
      <c r="U214" s="282">
        <v>0</v>
      </c>
      <c r="V214" s="298">
        <v>0</v>
      </c>
      <c r="W214" s="282">
        <v>0</v>
      </c>
      <c r="X214" s="298">
        <v>0</v>
      </c>
      <c r="Y214" s="282">
        <v>0</v>
      </c>
      <c r="Z214" s="282">
        <f t="shared" si="209"/>
        <v>0</v>
      </c>
      <c r="AA214" s="282">
        <f t="shared" si="210"/>
        <v>0</v>
      </c>
    </row>
    <row r="215" spans="1:27" s="294" customFormat="1" x14ac:dyDescent="0.25">
      <c r="A215" s="333" t="s">
        <v>665</v>
      </c>
      <c r="B215" s="301" t="s">
        <v>880</v>
      </c>
      <c r="C215" s="311" t="s">
        <v>755</v>
      </c>
      <c r="D215" s="282">
        <v>14.193939159999999</v>
      </c>
      <c r="E215" s="282">
        <v>0.2</v>
      </c>
      <c r="F215" s="298">
        <v>0.1</v>
      </c>
      <c r="G215" s="282">
        <v>0</v>
      </c>
      <c r="H215" s="298">
        <v>0</v>
      </c>
      <c r="I215" s="282">
        <v>0</v>
      </c>
      <c r="J215" s="298">
        <v>0</v>
      </c>
      <c r="K215" s="282">
        <v>0</v>
      </c>
      <c r="L215" s="298">
        <v>0</v>
      </c>
      <c r="M215" s="282">
        <v>0</v>
      </c>
      <c r="N215" s="298">
        <v>0</v>
      </c>
      <c r="O215" s="282">
        <v>0</v>
      </c>
      <c r="P215" s="298">
        <v>0</v>
      </c>
      <c r="Q215" s="282">
        <v>0</v>
      </c>
      <c r="R215" s="298">
        <v>0</v>
      </c>
      <c r="S215" s="282">
        <v>0</v>
      </c>
      <c r="T215" s="298">
        <v>0</v>
      </c>
      <c r="U215" s="282">
        <v>0</v>
      </c>
      <c r="V215" s="298">
        <v>0</v>
      </c>
      <c r="W215" s="282">
        <v>0</v>
      </c>
      <c r="X215" s="298">
        <v>0</v>
      </c>
      <c r="Y215" s="282">
        <v>0</v>
      </c>
      <c r="Z215" s="282">
        <f t="shared" si="209"/>
        <v>0.1</v>
      </c>
      <c r="AA215" s="282">
        <f t="shared" si="210"/>
        <v>0</v>
      </c>
    </row>
    <row r="216" spans="1:27" s="294" customFormat="1" x14ac:dyDescent="0.25">
      <c r="A216" s="333" t="s">
        <v>798</v>
      </c>
      <c r="B216" s="301" t="s">
        <v>881</v>
      </c>
      <c r="C216" s="311" t="s">
        <v>755</v>
      </c>
      <c r="D216" s="282">
        <v>0</v>
      </c>
      <c r="E216" s="282">
        <v>0</v>
      </c>
      <c r="F216" s="298">
        <v>0</v>
      </c>
      <c r="G216" s="282">
        <v>0</v>
      </c>
      <c r="H216" s="298">
        <v>0</v>
      </c>
      <c r="I216" s="282">
        <v>0</v>
      </c>
      <c r="J216" s="298">
        <v>0</v>
      </c>
      <c r="K216" s="282">
        <v>38.40254255</v>
      </c>
      <c r="L216" s="298">
        <v>0</v>
      </c>
      <c r="M216" s="282">
        <v>0</v>
      </c>
      <c r="N216" s="298">
        <v>0</v>
      </c>
      <c r="O216" s="282">
        <v>0</v>
      </c>
      <c r="P216" s="298">
        <v>0</v>
      </c>
      <c r="Q216" s="282">
        <v>0</v>
      </c>
      <c r="R216" s="298">
        <v>0</v>
      </c>
      <c r="S216" s="282">
        <v>0</v>
      </c>
      <c r="T216" s="298">
        <v>0</v>
      </c>
      <c r="U216" s="282">
        <v>0</v>
      </c>
      <c r="V216" s="298">
        <v>0</v>
      </c>
      <c r="W216" s="282">
        <v>0</v>
      </c>
      <c r="X216" s="298">
        <v>0</v>
      </c>
      <c r="Y216" s="282">
        <v>0</v>
      </c>
      <c r="Z216" s="282">
        <f t="shared" si="209"/>
        <v>0</v>
      </c>
      <c r="AA216" s="282">
        <f t="shared" si="210"/>
        <v>38.40254255</v>
      </c>
    </row>
    <row r="217" spans="1:27" s="294" customFormat="1" x14ac:dyDescent="0.25">
      <c r="A217" s="333" t="s">
        <v>799</v>
      </c>
      <c r="B217" s="301" t="s">
        <v>554</v>
      </c>
      <c r="C217" s="311" t="s">
        <v>755</v>
      </c>
      <c r="D217" s="282">
        <v>0</v>
      </c>
      <c r="E217" s="282">
        <v>0</v>
      </c>
      <c r="F217" s="298">
        <v>0</v>
      </c>
      <c r="G217" s="282">
        <v>0</v>
      </c>
      <c r="H217" s="298">
        <v>0</v>
      </c>
      <c r="I217" s="282">
        <v>0</v>
      </c>
      <c r="J217" s="298">
        <v>0</v>
      </c>
      <c r="K217" s="282">
        <v>0</v>
      </c>
      <c r="L217" s="298">
        <v>0</v>
      </c>
      <c r="M217" s="282">
        <v>0</v>
      </c>
      <c r="N217" s="298">
        <v>0</v>
      </c>
      <c r="O217" s="282">
        <v>0</v>
      </c>
      <c r="P217" s="298">
        <v>0</v>
      </c>
      <c r="Q217" s="282">
        <v>0</v>
      </c>
      <c r="R217" s="298">
        <v>0</v>
      </c>
      <c r="S217" s="282">
        <v>0</v>
      </c>
      <c r="T217" s="298">
        <v>0</v>
      </c>
      <c r="U217" s="282">
        <v>0</v>
      </c>
      <c r="V217" s="298">
        <v>0</v>
      </c>
      <c r="W217" s="282">
        <v>0</v>
      </c>
      <c r="X217" s="298">
        <v>0</v>
      </c>
      <c r="Y217" s="282">
        <v>0</v>
      </c>
      <c r="Z217" s="282">
        <f t="shared" si="209"/>
        <v>0</v>
      </c>
      <c r="AA217" s="282">
        <f t="shared" si="210"/>
        <v>0</v>
      </c>
    </row>
    <row r="218" spans="1:27" s="294" customFormat="1" x14ac:dyDescent="0.25">
      <c r="A218" s="333" t="s">
        <v>557</v>
      </c>
      <c r="B218" s="307" t="s">
        <v>58</v>
      </c>
      <c r="C218" s="311" t="s">
        <v>755</v>
      </c>
      <c r="D218" s="282">
        <v>0</v>
      </c>
      <c r="E218" s="282">
        <v>0</v>
      </c>
      <c r="F218" s="298">
        <v>0</v>
      </c>
      <c r="G218" s="282">
        <v>0</v>
      </c>
      <c r="H218" s="298">
        <v>0</v>
      </c>
      <c r="I218" s="282">
        <v>0</v>
      </c>
      <c r="J218" s="298">
        <v>0</v>
      </c>
      <c r="K218" s="282">
        <v>0</v>
      </c>
      <c r="L218" s="298">
        <v>0</v>
      </c>
      <c r="M218" s="282">
        <v>0</v>
      </c>
      <c r="N218" s="298">
        <v>0</v>
      </c>
      <c r="O218" s="282">
        <v>0</v>
      </c>
      <c r="P218" s="298">
        <v>0</v>
      </c>
      <c r="Q218" s="282">
        <v>0</v>
      </c>
      <c r="R218" s="298">
        <v>0</v>
      </c>
      <c r="S218" s="282">
        <v>0</v>
      </c>
      <c r="T218" s="298">
        <v>0</v>
      </c>
      <c r="U218" s="282">
        <v>0</v>
      </c>
      <c r="V218" s="298">
        <v>0</v>
      </c>
      <c r="W218" s="282">
        <v>0</v>
      </c>
      <c r="X218" s="298">
        <v>0</v>
      </c>
      <c r="Y218" s="282">
        <v>0</v>
      </c>
      <c r="Z218" s="282">
        <f t="shared" si="209"/>
        <v>0</v>
      </c>
      <c r="AA218" s="282">
        <f t="shared" si="210"/>
        <v>0</v>
      </c>
    </row>
    <row r="219" spans="1:27" s="294" customFormat="1" x14ac:dyDescent="0.25">
      <c r="A219" s="333" t="s">
        <v>558</v>
      </c>
      <c r="B219" s="307" t="s">
        <v>1109</v>
      </c>
      <c r="C219" s="311" t="s">
        <v>755</v>
      </c>
      <c r="D219" s="282">
        <v>0</v>
      </c>
      <c r="E219" s="282">
        <v>0</v>
      </c>
      <c r="F219" s="298">
        <v>0</v>
      </c>
      <c r="G219" s="282">
        <v>0</v>
      </c>
      <c r="H219" s="298">
        <v>0</v>
      </c>
      <c r="I219" s="282">
        <v>0</v>
      </c>
      <c r="J219" s="298">
        <v>0</v>
      </c>
      <c r="K219" s="282">
        <v>0</v>
      </c>
      <c r="L219" s="298">
        <v>0</v>
      </c>
      <c r="M219" s="282">
        <v>0</v>
      </c>
      <c r="N219" s="298">
        <v>0</v>
      </c>
      <c r="O219" s="282">
        <v>0</v>
      </c>
      <c r="P219" s="298">
        <v>0</v>
      </c>
      <c r="Q219" s="282">
        <v>0</v>
      </c>
      <c r="R219" s="298">
        <v>0</v>
      </c>
      <c r="S219" s="282">
        <v>0</v>
      </c>
      <c r="T219" s="298">
        <v>0</v>
      </c>
      <c r="U219" s="282">
        <v>0</v>
      </c>
      <c r="V219" s="298">
        <v>0</v>
      </c>
      <c r="W219" s="282">
        <v>0</v>
      </c>
      <c r="X219" s="298">
        <v>0</v>
      </c>
      <c r="Y219" s="282">
        <v>0</v>
      </c>
      <c r="Z219" s="282">
        <f t="shared" si="209"/>
        <v>0</v>
      </c>
      <c r="AA219" s="282">
        <f t="shared" si="210"/>
        <v>0</v>
      </c>
    </row>
    <row r="220" spans="1:27" s="294" customFormat="1" x14ac:dyDescent="0.25">
      <c r="A220" s="333" t="s">
        <v>941</v>
      </c>
      <c r="B220" s="307" t="s">
        <v>874</v>
      </c>
      <c r="C220" s="311" t="s">
        <v>290</v>
      </c>
      <c r="D220" s="282">
        <v>0</v>
      </c>
      <c r="E220" s="282">
        <v>0</v>
      </c>
      <c r="F220" s="298"/>
      <c r="G220" s="282"/>
      <c r="H220" s="298"/>
      <c r="I220" s="282"/>
      <c r="J220" s="298"/>
      <c r="K220" s="282"/>
      <c r="L220" s="298"/>
      <c r="M220" s="282"/>
      <c r="N220" s="298"/>
      <c r="O220" s="282"/>
      <c r="P220" s="298"/>
      <c r="Q220" s="282"/>
      <c r="R220" s="298"/>
      <c r="S220" s="282"/>
      <c r="T220" s="298"/>
      <c r="U220" s="282"/>
      <c r="V220" s="298"/>
      <c r="W220" s="282"/>
      <c r="X220" s="298"/>
      <c r="Y220" s="282"/>
      <c r="Z220" s="298">
        <v>0</v>
      </c>
      <c r="AA220" s="298">
        <f t="shared" si="210"/>
        <v>0</v>
      </c>
    </row>
    <row r="221" spans="1:27" s="294" customFormat="1" ht="31.5" x14ac:dyDescent="0.25">
      <c r="A221" s="333" t="s">
        <v>942</v>
      </c>
      <c r="B221" s="307" t="s">
        <v>943</v>
      </c>
      <c r="C221" s="311" t="s">
        <v>755</v>
      </c>
      <c r="D221" s="282">
        <v>0</v>
      </c>
      <c r="E221" s="282">
        <v>0</v>
      </c>
      <c r="F221" s="298"/>
      <c r="G221" s="282">
        <v>0</v>
      </c>
      <c r="H221" s="298"/>
      <c r="I221" s="282">
        <v>0</v>
      </c>
      <c r="J221" s="298"/>
      <c r="K221" s="282">
        <v>0</v>
      </c>
      <c r="L221" s="298"/>
      <c r="M221" s="282">
        <v>0</v>
      </c>
      <c r="N221" s="298"/>
      <c r="O221" s="282">
        <v>0</v>
      </c>
      <c r="P221" s="298"/>
      <c r="Q221" s="282">
        <v>0</v>
      </c>
      <c r="R221" s="298"/>
      <c r="S221" s="282">
        <v>0</v>
      </c>
      <c r="T221" s="298"/>
      <c r="U221" s="282">
        <v>0</v>
      </c>
      <c r="V221" s="298"/>
      <c r="W221" s="282">
        <v>0</v>
      </c>
      <c r="X221" s="298"/>
      <c r="Y221" s="282">
        <v>0</v>
      </c>
      <c r="Z221" s="298">
        <v>0</v>
      </c>
      <c r="AA221" s="298">
        <f t="shared" si="210"/>
        <v>0</v>
      </c>
    </row>
    <row r="222" spans="1:27" s="294" customFormat="1" x14ac:dyDescent="0.25">
      <c r="A222" s="333" t="s">
        <v>559</v>
      </c>
      <c r="B222" s="310" t="s">
        <v>1050</v>
      </c>
      <c r="C222" s="311" t="s">
        <v>755</v>
      </c>
      <c r="D222" s="309">
        <v>2501.9533329199999</v>
      </c>
      <c r="E222" s="309">
        <v>1310.5956504000001</v>
      </c>
      <c r="F222" s="309">
        <f t="shared" ref="F222" si="215">F223+F224+F228+F229+F232+F233+F234</f>
        <v>1068.018</v>
      </c>
      <c r="G222" s="312">
        <f>G223+G224+G228+G229+G232+G233+G234</f>
        <v>2018.5467845699998</v>
      </c>
      <c r="H222" s="309">
        <f t="shared" ref="H222:I222" si="216">H223+H224+H228+H229+H232+H233+H234</f>
        <v>707.68631694705471</v>
      </c>
      <c r="I222" s="312">
        <f t="shared" si="216"/>
        <v>2803.0983720589043</v>
      </c>
      <c r="J222" s="309">
        <f t="shared" ref="J222" si="217">J223+J224+J228+J229+J232+J233+J234</f>
        <v>1887.5344304572502</v>
      </c>
      <c r="K222" s="312">
        <f t="shared" ref="K222:Y222" si="218">K223+K224+K228+K229+K232+K233+K234</f>
        <v>1153.2378873715645</v>
      </c>
      <c r="L222" s="309">
        <f t="shared" si="218"/>
        <v>666.23546953380355</v>
      </c>
      <c r="M222" s="312">
        <f t="shared" si="218"/>
        <v>306.13285840985378</v>
      </c>
      <c r="N222" s="309">
        <f t="shared" si="218"/>
        <v>657.74034980833028</v>
      </c>
      <c r="O222" s="312">
        <f t="shared" si="218"/>
        <v>506.12935840985375</v>
      </c>
      <c r="P222" s="309">
        <f t="shared" si="218"/>
        <v>207.81775330641361</v>
      </c>
      <c r="Q222" s="312">
        <f t="shared" si="218"/>
        <v>756.12935840985381</v>
      </c>
      <c r="R222" s="309">
        <f t="shared" si="218"/>
        <v>0</v>
      </c>
      <c r="S222" s="312">
        <f t="shared" si="218"/>
        <v>6.1293584098537641</v>
      </c>
      <c r="T222" s="309">
        <f t="shared" si="218"/>
        <v>0</v>
      </c>
      <c r="U222" s="312">
        <f t="shared" si="218"/>
        <v>6.1276689445156372</v>
      </c>
      <c r="V222" s="309">
        <f t="shared" si="218"/>
        <v>0</v>
      </c>
      <c r="W222" s="312">
        <f t="shared" si="218"/>
        <v>6.1276689445156372</v>
      </c>
      <c r="X222" s="309">
        <f t="shared" si="218"/>
        <v>0</v>
      </c>
      <c r="Y222" s="312">
        <f t="shared" si="218"/>
        <v>6.1276689445156372</v>
      </c>
      <c r="Z222" s="309">
        <f t="shared" ref="Z222:Z241" si="219">F222+H222+J222+L222+N222+P222</f>
        <v>5195.0323200528528</v>
      </c>
      <c r="AA222" s="309">
        <f t="shared" si="210"/>
        <v>7567.7869844734314</v>
      </c>
    </row>
    <row r="223" spans="1:27" s="294" customFormat="1" x14ac:dyDescent="0.25">
      <c r="A223" s="333" t="s">
        <v>560</v>
      </c>
      <c r="B223" s="307" t="s">
        <v>59</v>
      </c>
      <c r="C223" s="311" t="s">
        <v>755</v>
      </c>
      <c r="D223" s="282">
        <v>4.3693329199999997</v>
      </c>
      <c r="E223" s="282">
        <v>30.841042918428034</v>
      </c>
      <c r="F223" s="298">
        <v>7.0179999999999998</v>
      </c>
      <c r="G223" s="284"/>
      <c r="H223" s="298">
        <v>7.6863169470547001</v>
      </c>
      <c r="I223" s="284"/>
      <c r="J223" s="298">
        <v>11.986730457250262</v>
      </c>
      <c r="K223" s="284"/>
      <c r="L223" s="298">
        <v>8.1874695338035242</v>
      </c>
      <c r="M223" s="284"/>
      <c r="N223" s="298">
        <v>7.7403498083302988</v>
      </c>
      <c r="O223" s="284"/>
      <c r="P223" s="298">
        <v>7.8177533064136018</v>
      </c>
      <c r="Q223" s="284"/>
      <c r="R223" s="298">
        <v>0</v>
      </c>
      <c r="S223" s="284"/>
      <c r="T223" s="298">
        <v>0</v>
      </c>
      <c r="U223" s="284"/>
      <c r="V223" s="298">
        <v>0</v>
      </c>
      <c r="W223" s="284"/>
      <c r="X223" s="298">
        <v>0</v>
      </c>
      <c r="Y223" s="284"/>
      <c r="Z223" s="282">
        <f t="shared" si="219"/>
        <v>50.436620052852383</v>
      </c>
      <c r="AA223" s="282">
        <f t="shared" si="210"/>
        <v>0</v>
      </c>
    </row>
    <row r="224" spans="1:27" s="294" customFormat="1" x14ac:dyDescent="0.25">
      <c r="A224" s="333" t="s">
        <v>561</v>
      </c>
      <c r="B224" s="307" t="s">
        <v>1051</v>
      </c>
      <c r="C224" s="311" t="s">
        <v>755</v>
      </c>
      <c r="D224" s="282">
        <v>2497.5839999999998</v>
      </c>
      <c r="E224" s="282">
        <v>844.05400000000009</v>
      </c>
      <c r="F224" s="282">
        <f t="shared" ref="F224" si="220">F225+F226+F227</f>
        <v>1061</v>
      </c>
      <c r="G224" s="284">
        <f>G225+G226+G227</f>
        <v>2010.0538999999999</v>
      </c>
      <c r="H224" s="282">
        <f t="shared" ref="H224:I224" si="221">H225+H226+H227</f>
        <v>700</v>
      </c>
      <c r="I224" s="284">
        <f t="shared" si="221"/>
        <v>2796.7150793152746</v>
      </c>
      <c r="J224" s="282">
        <f t="shared" ref="J224" si="222">J225+J226+J227</f>
        <v>1875.5476999999998</v>
      </c>
      <c r="K224" s="284">
        <f t="shared" ref="K224:Y224" si="223">K225+K226+K227</f>
        <v>1147.0897758964575</v>
      </c>
      <c r="L224" s="282">
        <f t="shared" si="223"/>
        <v>658.048</v>
      </c>
      <c r="M224" s="284">
        <f t="shared" si="223"/>
        <v>300</v>
      </c>
      <c r="N224" s="282">
        <f t="shared" si="223"/>
        <v>650</v>
      </c>
      <c r="O224" s="284">
        <f t="shared" si="223"/>
        <v>500</v>
      </c>
      <c r="P224" s="282">
        <f t="shared" si="223"/>
        <v>200</v>
      </c>
      <c r="Q224" s="284">
        <f t="shared" si="223"/>
        <v>750</v>
      </c>
      <c r="R224" s="282">
        <f t="shared" si="223"/>
        <v>0</v>
      </c>
      <c r="S224" s="284">
        <f t="shared" si="223"/>
        <v>0</v>
      </c>
      <c r="T224" s="282">
        <f t="shared" si="223"/>
        <v>0</v>
      </c>
      <c r="U224" s="284">
        <f t="shared" si="223"/>
        <v>0</v>
      </c>
      <c r="V224" s="282">
        <f t="shared" si="223"/>
        <v>0</v>
      </c>
      <c r="W224" s="284">
        <f t="shared" si="223"/>
        <v>0</v>
      </c>
      <c r="X224" s="282">
        <f t="shared" si="223"/>
        <v>0</v>
      </c>
      <c r="Y224" s="284">
        <f t="shared" si="223"/>
        <v>0</v>
      </c>
      <c r="Z224" s="282">
        <f t="shared" si="219"/>
        <v>5144.5956999999999</v>
      </c>
      <c r="AA224" s="282">
        <f t="shared" si="210"/>
        <v>7503.8587552117324</v>
      </c>
    </row>
    <row r="225" spans="1:27" s="294" customFormat="1" x14ac:dyDescent="0.25">
      <c r="A225" s="333" t="s">
        <v>612</v>
      </c>
      <c r="B225" s="301" t="s">
        <v>1101</v>
      </c>
      <c r="C225" s="311" t="s">
        <v>755</v>
      </c>
      <c r="D225" s="282">
        <v>2037.502</v>
      </c>
      <c r="E225" s="282">
        <v>0</v>
      </c>
      <c r="F225" s="298">
        <v>36.277999999999999</v>
      </c>
      <c r="G225" s="282">
        <v>0</v>
      </c>
      <c r="H225" s="298">
        <v>200</v>
      </c>
      <c r="I225" s="282">
        <v>0</v>
      </c>
      <c r="J225" s="298">
        <v>0</v>
      </c>
      <c r="K225" s="282">
        <v>106.99125419849693</v>
      </c>
      <c r="L225" s="298">
        <v>0</v>
      </c>
      <c r="M225" s="282">
        <v>0</v>
      </c>
      <c r="N225" s="298">
        <v>0</v>
      </c>
      <c r="O225" s="282">
        <v>0</v>
      </c>
      <c r="P225" s="298">
        <v>0</v>
      </c>
      <c r="Q225" s="282">
        <v>0</v>
      </c>
      <c r="R225" s="298">
        <v>0</v>
      </c>
      <c r="S225" s="282">
        <v>0</v>
      </c>
      <c r="T225" s="298">
        <v>0</v>
      </c>
      <c r="U225" s="282">
        <v>0</v>
      </c>
      <c r="V225" s="298">
        <v>0</v>
      </c>
      <c r="W225" s="282">
        <v>0</v>
      </c>
      <c r="X225" s="298">
        <v>0</v>
      </c>
      <c r="Y225" s="282">
        <v>0</v>
      </c>
      <c r="Z225" s="282">
        <f t="shared" si="219"/>
        <v>236.27799999999999</v>
      </c>
      <c r="AA225" s="282">
        <f t="shared" si="210"/>
        <v>106.99125419849693</v>
      </c>
    </row>
    <row r="226" spans="1:27" s="294" customFormat="1" x14ac:dyDescent="0.25">
      <c r="A226" s="333" t="s">
        <v>613</v>
      </c>
      <c r="B226" s="301" t="s">
        <v>1111</v>
      </c>
      <c r="C226" s="311" t="s">
        <v>755</v>
      </c>
      <c r="D226" s="282">
        <v>0</v>
      </c>
      <c r="E226" s="282">
        <v>0</v>
      </c>
      <c r="F226" s="298">
        <v>0</v>
      </c>
      <c r="G226" s="282">
        <v>0</v>
      </c>
      <c r="H226" s="298">
        <v>0</v>
      </c>
      <c r="I226" s="282">
        <v>0</v>
      </c>
      <c r="J226" s="298">
        <v>0</v>
      </c>
      <c r="K226" s="282">
        <v>0</v>
      </c>
      <c r="L226" s="298">
        <v>0</v>
      </c>
      <c r="M226" s="282">
        <v>0</v>
      </c>
      <c r="N226" s="298">
        <v>0</v>
      </c>
      <c r="O226" s="282">
        <v>0</v>
      </c>
      <c r="P226" s="298">
        <v>0</v>
      </c>
      <c r="Q226" s="282">
        <v>0</v>
      </c>
      <c r="R226" s="298">
        <v>0</v>
      </c>
      <c r="S226" s="282">
        <v>0</v>
      </c>
      <c r="T226" s="298">
        <v>0</v>
      </c>
      <c r="U226" s="282">
        <v>0</v>
      </c>
      <c r="V226" s="298">
        <v>0</v>
      </c>
      <c r="W226" s="282">
        <v>0</v>
      </c>
      <c r="X226" s="298">
        <v>0</v>
      </c>
      <c r="Y226" s="282">
        <v>0</v>
      </c>
      <c r="Z226" s="282">
        <f t="shared" si="219"/>
        <v>0</v>
      </c>
      <c r="AA226" s="282">
        <f t="shared" si="210"/>
        <v>0</v>
      </c>
    </row>
    <row r="227" spans="1:27" s="294" customFormat="1" x14ac:dyDescent="0.25">
      <c r="A227" s="333" t="s">
        <v>648</v>
      </c>
      <c r="B227" s="301" t="s">
        <v>63</v>
      </c>
      <c r="C227" s="311" t="s">
        <v>755</v>
      </c>
      <c r="D227" s="282">
        <v>460.08199999999999</v>
      </c>
      <c r="E227" s="282">
        <v>844.05399999999997</v>
      </c>
      <c r="F227" s="298">
        <v>1024.722</v>
      </c>
      <c r="G227" s="282">
        <v>2010.0538999999999</v>
      </c>
      <c r="H227" s="298">
        <v>500</v>
      </c>
      <c r="I227" s="282">
        <v>2796.7150793152746</v>
      </c>
      <c r="J227" s="298">
        <v>1875.5476999999998</v>
      </c>
      <c r="K227" s="282">
        <v>1040.0985216979605</v>
      </c>
      <c r="L227" s="298">
        <v>658.048</v>
      </c>
      <c r="M227" s="282">
        <v>300</v>
      </c>
      <c r="N227" s="298">
        <v>650</v>
      </c>
      <c r="O227" s="282">
        <v>500</v>
      </c>
      <c r="P227" s="298">
        <v>200</v>
      </c>
      <c r="Q227" s="282">
        <v>750</v>
      </c>
      <c r="R227" s="298">
        <v>0</v>
      </c>
      <c r="S227" s="282">
        <v>0</v>
      </c>
      <c r="T227" s="298">
        <v>0</v>
      </c>
      <c r="U227" s="282">
        <v>0</v>
      </c>
      <c r="V227" s="298">
        <v>0</v>
      </c>
      <c r="W227" s="282">
        <v>0</v>
      </c>
      <c r="X227" s="298">
        <v>0</v>
      </c>
      <c r="Y227" s="282">
        <v>0</v>
      </c>
      <c r="Z227" s="282">
        <f t="shared" si="219"/>
        <v>4908.3176999999996</v>
      </c>
      <c r="AA227" s="282">
        <f t="shared" si="210"/>
        <v>7396.8675010132347</v>
      </c>
    </row>
    <row r="228" spans="1:27" s="294" customFormat="1" x14ac:dyDescent="0.25">
      <c r="A228" s="333" t="s">
        <v>562</v>
      </c>
      <c r="B228" s="307" t="s">
        <v>928</v>
      </c>
      <c r="C228" s="311" t="s">
        <v>755</v>
      </c>
      <c r="D228" s="282">
        <v>0</v>
      </c>
      <c r="E228" s="282">
        <v>0</v>
      </c>
      <c r="F228" s="298">
        <v>0</v>
      </c>
      <c r="G228" s="284">
        <v>0</v>
      </c>
      <c r="H228" s="298">
        <v>0</v>
      </c>
      <c r="I228" s="284">
        <v>0</v>
      </c>
      <c r="J228" s="298">
        <v>0</v>
      </c>
      <c r="K228" s="284">
        <v>0</v>
      </c>
      <c r="L228" s="298">
        <v>0</v>
      </c>
      <c r="M228" s="284">
        <v>0</v>
      </c>
      <c r="N228" s="298">
        <v>0</v>
      </c>
      <c r="O228" s="284">
        <v>0</v>
      </c>
      <c r="P228" s="298">
        <v>0</v>
      </c>
      <c r="Q228" s="284">
        <v>0</v>
      </c>
      <c r="R228" s="298">
        <v>0</v>
      </c>
      <c r="S228" s="284">
        <v>0</v>
      </c>
      <c r="T228" s="298">
        <v>0</v>
      </c>
      <c r="U228" s="284">
        <v>0</v>
      </c>
      <c r="V228" s="298">
        <v>0</v>
      </c>
      <c r="W228" s="284">
        <v>0</v>
      </c>
      <c r="X228" s="298">
        <v>0</v>
      </c>
      <c r="Y228" s="284">
        <v>0</v>
      </c>
      <c r="Z228" s="282">
        <f t="shared" si="219"/>
        <v>0</v>
      </c>
      <c r="AA228" s="282">
        <f t="shared" si="210"/>
        <v>0</v>
      </c>
    </row>
    <row r="229" spans="1:27" s="294" customFormat="1" ht="16.5" customHeight="1" x14ac:dyDescent="0.25">
      <c r="A229" s="333" t="s">
        <v>563</v>
      </c>
      <c r="B229" s="307" t="s">
        <v>1052</v>
      </c>
      <c r="C229" s="311" t="s">
        <v>755</v>
      </c>
      <c r="D229" s="282">
        <v>0</v>
      </c>
      <c r="E229" s="282">
        <v>0</v>
      </c>
      <c r="F229" s="282">
        <v>0</v>
      </c>
      <c r="G229" s="284">
        <f>G230+G231</f>
        <v>0</v>
      </c>
      <c r="H229" s="282">
        <v>0</v>
      </c>
      <c r="I229" s="284">
        <f>I230+I231</f>
        <v>0</v>
      </c>
      <c r="J229" s="282">
        <v>0</v>
      </c>
      <c r="K229" s="284">
        <f>K230+K231</f>
        <v>0</v>
      </c>
      <c r="L229" s="282">
        <v>0</v>
      </c>
      <c r="M229" s="284">
        <f>M230+M231</f>
        <v>0</v>
      </c>
      <c r="N229" s="282">
        <v>0</v>
      </c>
      <c r="O229" s="284">
        <f>O230+O231</f>
        <v>0</v>
      </c>
      <c r="P229" s="282">
        <v>0</v>
      </c>
      <c r="Q229" s="284">
        <f>Q230+Q231</f>
        <v>0</v>
      </c>
      <c r="R229" s="282">
        <v>0</v>
      </c>
      <c r="S229" s="284">
        <f>S230+S231</f>
        <v>0</v>
      </c>
      <c r="T229" s="282">
        <v>0</v>
      </c>
      <c r="U229" s="284">
        <f>U230+U231</f>
        <v>0</v>
      </c>
      <c r="V229" s="282">
        <v>0</v>
      </c>
      <c r="W229" s="284">
        <f>W230+W231</f>
        <v>0</v>
      </c>
      <c r="X229" s="282">
        <v>0</v>
      </c>
      <c r="Y229" s="284">
        <f>Y230+Y231</f>
        <v>0</v>
      </c>
      <c r="Z229" s="282">
        <f t="shared" si="219"/>
        <v>0</v>
      </c>
      <c r="AA229" s="282">
        <f t="shared" si="210"/>
        <v>0</v>
      </c>
    </row>
    <row r="230" spans="1:27" s="294" customFormat="1" x14ac:dyDescent="0.25">
      <c r="A230" s="333" t="s">
        <v>666</v>
      </c>
      <c r="B230" s="301" t="s">
        <v>672</v>
      </c>
      <c r="C230" s="311" t="s">
        <v>755</v>
      </c>
      <c r="D230" s="282">
        <v>0</v>
      </c>
      <c r="E230" s="282">
        <v>0</v>
      </c>
      <c r="F230" s="298"/>
      <c r="G230" s="284"/>
      <c r="H230" s="298"/>
      <c r="I230" s="284"/>
      <c r="J230" s="298"/>
      <c r="K230" s="284"/>
      <c r="L230" s="298"/>
      <c r="M230" s="284"/>
      <c r="N230" s="298"/>
      <c r="O230" s="284"/>
      <c r="P230" s="298"/>
      <c r="Q230" s="284"/>
      <c r="R230" s="298"/>
      <c r="S230" s="284"/>
      <c r="T230" s="298"/>
      <c r="U230" s="284"/>
      <c r="V230" s="298"/>
      <c r="W230" s="284"/>
      <c r="X230" s="298"/>
      <c r="Y230" s="284"/>
      <c r="Z230" s="282">
        <f t="shared" si="219"/>
        <v>0</v>
      </c>
      <c r="AA230" s="282">
        <f t="shared" si="210"/>
        <v>0</v>
      </c>
    </row>
    <row r="231" spans="1:27" s="294" customFormat="1" x14ac:dyDescent="0.25">
      <c r="A231" s="333" t="s">
        <v>667</v>
      </c>
      <c r="B231" s="301" t="s">
        <v>1102</v>
      </c>
      <c r="C231" s="311" t="s">
        <v>755</v>
      </c>
      <c r="D231" s="282">
        <v>0</v>
      </c>
      <c r="E231" s="282">
        <v>0</v>
      </c>
      <c r="F231" s="298"/>
      <c r="G231" s="284"/>
      <c r="H231" s="298"/>
      <c r="I231" s="284"/>
      <c r="J231" s="298"/>
      <c r="K231" s="284"/>
      <c r="L231" s="298"/>
      <c r="M231" s="284"/>
      <c r="N231" s="298"/>
      <c r="O231" s="284"/>
      <c r="P231" s="298"/>
      <c r="Q231" s="284"/>
      <c r="R231" s="298"/>
      <c r="S231" s="284"/>
      <c r="T231" s="298"/>
      <c r="U231" s="284"/>
      <c r="V231" s="298"/>
      <c r="W231" s="284"/>
      <c r="X231" s="298"/>
      <c r="Y231" s="284"/>
      <c r="Z231" s="282">
        <f t="shared" si="219"/>
        <v>0</v>
      </c>
      <c r="AA231" s="282">
        <f t="shared" si="210"/>
        <v>0</v>
      </c>
    </row>
    <row r="232" spans="1:27" s="294" customFormat="1" x14ac:dyDescent="0.25">
      <c r="A232" s="333" t="s">
        <v>668</v>
      </c>
      <c r="B232" s="307" t="s">
        <v>646</v>
      </c>
      <c r="C232" s="311" t="s">
        <v>755</v>
      </c>
      <c r="D232" s="282">
        <v>0</v>
      </c>
      <c r="E232" s="282">
        <v>0</v>
      </c>
      <c r="F232" s="298"/>
      <c r="G232" s="284"/>
      <c r="H232" s="298"/>
      <c r="I232" s="284"/>
      <c r="J232" s="298"/>
      <c r="K232" s="284"/>
      <c r="L232" s="298"/>
      <c r="M232" s="284"/>
      <c r="N232" s="298"/>
      <c r="O232" s="284"/>
      <c r="P232" s="298"/>
      <c r="Q232" s="284"/>
      <c r="R232" s="298"/>
      <c r="S232" s="284"/>
      <c r="T232" s="298"/>
      <c r="U232" s="284"/>
      <c r="V232" s="298"/>
      <c r="W232" s="284"/>
      <c r="X232" s="298"/>
      <c r="Y232" s="284"/>
      <c r="Z232" s="282">
        <f t="shared" si="219"/>
        <v>0</v>
      </c>
      <c r="AA232" s="282">
        <f t="shared" si="210"/>
        <v>0</v>
      </c>
    </row>
    <row r="233" spans="1:27" s="294" customFormat="1" x14ac:dyDescent="0.25">
      <c r="A233" s="333" t="s">
        <v>669</v>
      </c>
      <c r="B233" s="307" t="s">
        <v>647</v>
      </c>
      <c r="C233" s="311" t="s">
        <v>755</v>
      </c>
      <c r="D233" s="282">
        <v>0</v>
      </c>
      <c r="E233" s="282">
        <v>0</v>
      </c>
      <c r="F233" s="298"/>
      <c r="G233" s="284"/>
      <c r="H233" s="298"/>
      <c r="I233" s="284"/>
      <c r="J233" s="298"/>
      <c r="K233" s="284"/>
      <c r="L233" s="298"/>
      <c r="M233" s="284"/>
      <c r="N233" s="298"/>
      <c r="O233" s="284"/>
      <c r="P233" s="298"/>
      <c r="Q233" s="284"/>
      <c r="R233" s="298"/>
      <c r="S233" s="284"/>
      <c r="T233" s="298"/>
      <c r="U233" s="284"/>
      <c r="V233" s="298"/>
      <c r="W233" s="284"/>
      <c r="X233" s="298"/>
      <c r="Y233" s="284"/>
      <c r="Z233" s="282">
        <f t="shared" si="219"/>
        <v>0</v>
      </c>
      <c r="AA233" s="282">
        <f t="shared" si="210"/>
        <v>0</v>
      </c>
    </row>
    <row r="234" spans="1:27" s="294" customFormat="1" x14ac:dyDescent="0.25">
      <c r="A234" s="333" t="s">
        <v>670</v>
      </c>
      <c r="B234" s="307" t="s">
        <v>1103</v>
      </c>
      <c r="C234" s="311" t="s">
        <v>755</v>
      </c>
      <c r="D234" s="282">
        <v>0</v>
      </c>
      <c r="E234" s="282">
        <v>435.29975708157195</v>
      </c>
      <c r="F234" s="298">
        <v>0</v>
      </c>
      <c r="G234" s="284">
        <v>8.492884569999994</v>
      </c>
      <c r="H234" s="298">
        <v>0</v>
      </c>
      <c r="I234" s="284">
        <v>6.3832927436297755</v>
      </c>
      <c r="J234" s="298">
        <v>0</v>
      </c>
      <c r="K234" s="284">
        <v>6.1481114751070276</v>
      </c>
      <c r="L234" s="298">
        <v>0</v>
      </c>
      <c r="M234" s="284">
        <v>6.1328584098537684</v>
      </c>
      <c r="N234" s="298">
        <v>0</v>
      </c>
      <c r="O234" s="284">
        <v>6.1293584098537686</v>
      </c>
      <c r="P234" s="298">
        <v>0</v>
      </c>
      <c r="Q234" s="284">
        <v>6.1293584098537686</v>
      </c>
      <c r="R234" s="298">
        <v>0</v>
      </c>
      <c r="S234" s="284">
        <v>6.1293584098537641</v>
      </c>
      <c r="T234" s="298">
        <v>0</v>
      </c>
      <c r="U234" s="284">
        <v>6.1276689445156372</v>
      </c>
      <c r="V234" s="298">
        <v>0</v>
      </c>
      <c r="W234" s="284">
        <v>6.1276689445156372</v>
      </c>
      <c r="X234" s="298">
        <v>0</v>
      </c>
      <c r="Y234" s="284">
        <v>6.1276689445156372</v>
      </c>
      <c r="Z234" s="282">
        <f t="shared" si="219"/>
        <v>0</v>
      </c>
      <c r="AA234" s="282">
        <f t="shared" si="210"/>
        <v>63.928229261698768</v>
      </c>
    </row>
    <row r="235" spans="1:27" s="295" customFormat="1" x14ac:dyDescent="0.25">
      <c r="A235" s="331" t="s">
        <v>564</v>
      </c>
      <c r="B235" s="308" t="s">
        <v>1053</v>
      </c>
      <c r="C235" s="332" t="s">
        <v>755</v>
      </c>
      <c r="D235" s="309">
        <v>3246.6252140000001</v>
      </c>
      <c r="E235" s="309">
        <v>1320.60007</v>
      </c>
      <c r="F235" s="309">
        <f t="shared" ref="F235" si="224">F236+F240+F241</f>
        <v>1039.5070000000001</v>
      </c>
      <c r="G235" s="312">
        <f>G236+G240+G241</f>
        <v>2313.5791999999997</v>
      </c>
      <c r="H235" s="309">
        <f t="shared" ref="H235" si="225">H236+H240+H241</f>
        <v>530.70414498820844</v>
      </c>
      <c r="I235" s="312">
        <f>I236+I240+I241</f>
        <v>3149.6116233451539</v>
      </c>
      <c r="J235" s="309">
        <f t="shared" ref="J235" si="226">J236+J240+J241</f>
        <v>2420.3956702402679</v>
      </c>
      <c r="K235" s="312">
        <f>K236+K240+K241</f>
        <v>1040.0985216979607</v>
      </c>
      <c r="L235" s="309">
        <f t="shared" ref="L235:X235" si="227">L236+L240+L241</f>
        <v>1214.4305942035326</v>
      </c>
      <c r="M235" s="312">
        <f>M236+M240+M241</f>
        <v>665</v>
      </c>
      <c r="N235" s="309">
        <f t="shared" si="227"/>
        <v>899.45860657680248</v>
      </c>
      <c r="O235" s="312">
        <f>O236+O240+O241</f>
        <v>1088.3469632228525</v>
      </c>
      <c r="P235" s="309">
        <f t="shared" si="227"/>
        <v>411.62092606037663</v>
      </c>
      <c r="Q235" s="312">
        <f>Q236+Q240+Q241</f>
        <v>1028.0077578213318</v>
      </c>
      <c r="R235" s="309">
        <f t="shared" si="227"/>
        <v>0</v>
      </c>
      <c r="S235" s="312">
        <f>S236+S240+S241</f>
        <v>740.15525672254682</v>
      </c>
      <c r="T235" s="309">
        <f t="shared" si="227"/>
        <v>0</v>
      </c>
      <c r="U235" s="312">
        <f>U236+U240+U241</f>
        <v>3.5762481626834166</v>
      </c>
      <c r="V235" s="309">
        <f t="shared" si="227"/>
        <v>0</v>
      </c>
      <c r="W235" s="312">
        <f>W236+W240+W241</f>
        <v>101.99245565546464</v>
      </c>
      <c r="X235" s="309">
        <f t="shared" si="227"/>
        <v>0</v>
      </c>
      <c r="Y235" s="312">
        <f>Y236+Y240+Y241</f>
        <v>100</v>
      </c>
      <c r="Z235" s="309">
        <f t="shared" si="219"/>
        <v>6516.1169420691876</v>
      </c>
      <c r="AA235" s="309">
        <f t="shared" si="210"/>
        <v>10230.368026627993</v>
      </c>
    </row>
    <row r="236" spans="1:27" s="294" customFormat="1" x14ac:dyDescent="0.25">
      <c r="A236" s="333" t="s">
        <v>565</v>
      </c>
      <c r="B236" s="307" t="s">
        <v>1054</v>
      </c>
      <c r="C236" s="311" t="s">
        <v>755</v>
      </c>
      <c r="D236" s="282">
        <v>2818.0542140000002</v>
      </c>
      <c r="E236" s="282">
        <v>1023.45607</v>
      </c>
      <c r="F236" s="282">
        <f t="shared" ref="F236" si="228">F237+F238+F239</f>
        <v>1024.722</v>
      </c>
      <c r="G236" s="284">
        <f>G237+G238+G239</f>
        <v>2297.4561999999996</v>
      </c>
      <c r="H236" s="282">
        <f t="shared" ref="H236:I236" si="229">H237+H238+H239</f>
        <v>500</v>
      </c>
      <c r="I236" s="284">
        <f t="shared" si="229"/>
        <v>3148.1830533451539</v>
      </c>
      <c r="J236" s="282">
        <f t="shared" ref="J236" si="230">J237+J238+J239</f>
        <v>2322.5397000000003</v>
      </c>
      <c r="K236" s="284">
        <f t="shared" ref="K236:Y236" si="231">K237+K238+K239</f>
        <v>1040.0985216979607</v>
      </c>
      <c r="L236" s="282">
        <f t="shared" si="231"/>
        <v>1105.3989999999999</v>
      </c>
      <c r="M236" s="284">
        <f t="shared" si="231"/>
        <v>665</v>
      </c>
      <c r="N236" s="282">
        <f t="shared" si="231"/>
        <v>850</v>
      </c>
      <c r="O236" s="284">
        <f t="shared" si="231"/>
        <v>950</v>
      </c>
      <c r="P236" s="282">
        <f t="shared" si="231"/>
        <v>400</v>
      </c>
      <c r="Q236" s="284">
        <f t="shared" si="231"/>
        <v>1025</v>
      </c>
      <c r="R236" s="282">
        <f t="shared" si="231"/>
        <v>0</v>
      </c>
      <c r="S236" s="284">
        <f t="shared" si="231"/>
        <v>736.95299999999997</v>
      </c>
      <c r="T236" s="282">
        <f t="shared" si="231"/>
        <v>0</v>
      </c>
      <c r="U236" s="284">
        <f t="shared" si="231"/>
        <v>0</v>
      </c>
      <c r="V236" s="282">
        <f t="shared" si="231"/>
        <v>0</v>
      </c>
      <c r="W236" s="284">
        <f t="shared" si="231"/>
        <v>100</v>
      </c>
      <c r="X236" s="282">
        <f t="shared" si="231"/>
        <v>0</v>
      </c>
      <c r="Y236" s="284">
        <f t="shared" si="231"/>
        <v>100</v>
      </c>
      <c r="Z236" s="282">
        <f t="shared" si="219"/>
        <v>6202.6607000000004</v>
      </c>
      <c r="AA236" s="282">
        <f t="shared" si="210"/>
        <v>10062.690775043113</v>
      </c>
    </row>
    <row r="237" spans="1:27" s="294" customFormat="1" x14ac:dyDescent="0.25">
      <c r="A237" s="333" t="s">
        <v>1133</v>
      </c>
      <c r="B237" s="301" t="s">
        <v>1101</v>
      </c>
      <c r="C237" s="311" t="s">
        <v>755</v>
      </c>
      <c r="D237" s="282">
        <v>2357.9722140000003</v>
      </c>
      <c r="E237" s="282">
        <v>179.40206999999995</v>
      </c>
      <c r="F237" s="298">
        <v>0</v>
      </c>
      <c r="G237" s="282">
        <v>1387.0657999999999</v>
      </c>
      <c r="H237" s="298">
        <v>0</v>
      </c>
      <c r="I237" s="282">
        <v>882.54128516809203</v>
      </c>
      <c r="J237" s="298">
        <v>446.99200000000025</v>
      </c>
      <c r="K237" s="282">
        <v>500</v>
      </c>
      <c r="L237" s="298">
        <v>447.351</v>
      </c>
      <c r="M237" s="282">
        <v>0</v>
      </c>
      <c r="N237" s="298">
        <v>200</v>
      </c>
      <c r="O237" s="282">
        <v>0</v>
      </c>
      <c r="P237" s="298">
        <v>200</v>
      </c>
      <c r="Q237" s="282">
        <v>1025</v>
      </c>
      <c r="R237" s="298">
        <v>0</v>
      </c>
      <c r="S237" s="282">
        <v>0</v>
      </c>
      <c r="T237" s="298">
        <v>0</v>
      </c>
      <c r="U237" s="282">
        <v>0</v>
      </c>
      <c r="V237" s="298">
        <v>0</v>
      </c>
      <c r="W237" s="282">
        <v>0</v>
      </c>
      <c r="X237" s="298">
        <v>0</v>
      </c>
      <c r="Y237" s="282">
        <v>0</v>
      </c>
      <c r="Z237" s="282">
        <f t="shared" si="219"/>
        <v>1294.3430000000003</v>
      </c>
      <c r="AA237" s="282">
        <f t="shared" si="210"/>
        <v>3794.607085168092</v>
      </c>
    </row>
    <row r="238" spans="1:27" s="294" customFormat="1" x14ac:dyDescent="0.25">
      <c r="A238" s="333" t="s">
        <v>1134</v>
      </c>
      <c r="B238" s="301" t="s">
        <v>1111</v>
      </c>
      <c r="C238" s="311" t="s">
        <v>755</v>
      </c>
      <c r="D238" s="282">
        <v>0</v>
      </c>
      <c r="E238" s="282">
        <v>0</v>
      </c>
      <c r="F238" s="298">
        <v>0</v>
      </c>
      <c r="G238" s="282">
        <f>G226</f>
        <v>0</v>
      </c>
      <c r="H238" s="298">
        <v>0</v>
      </c>
      <c r="I238" s="282">
        <f>I226</f>
        <v>0</v>
      </c>
      <c r="J238" s="298">
        <v>0</v>
      </c>
      <c r="K238" s="282">
        <f>K226</f>
        <v>0</v>
      </c>
      <c r="L238" s="298">
        <v>0</v>
      </c>
      <c r="M238" s="282">
        <f>M226</f>
        <v>0</v>
      </c>
      <c r="N238" s="298">
        <v>0</v>
      </c>
      <c r="O238" s="282">
        <f>O226</f>
        <v>0</v>
      </c>
      <c r="P238" s="298">
        <v>0</v>
      </c>
      <c r="Q238" s="282">
        <f>Q226</f>
        <v>0</v>
      </c>
      <c r="R238" s="298">
        <v>0</v>
      </c>
      <c r="S238" s="282">
        <f>S226</f>
        <v>0</v>
      </c>
      <c r="T238" s="298">
        <v>0</v>
      </c>
      <c r="U238" s="282">
        <f>U226</f>
        <v>0</v>
      </c>
      <c r="V238" s="298">
        <v>0</v>
      </c>
      <c r="W238" s="282">
        <f>W226</f>
        <v>0</v>
      </c>
      <c r="X238" s="298">
        <v>0</v>
      </c>
      <c r="Y238" s="282">
        <f>Y226</f>
        <v>0</v>
      </c>
      <c r="Z238" s="282">
        <f t="shared" si="219"/>
        <v>0</v>
      </c>
      <c r="AA238" s="282">
        <f t="shared" si="210"/>
        <v>0</v>
      </c>
    </row>
    <row r="239" spans="1:27" s="294" customFormat="1" x14ac:dyDescent="0.25">
      <c r="A239" s="333" t="s">
        <v>1135</v>
      </c>
      <c r="B239" s="301" t="s">
        <v>63</v>
      </c>
      <c r="C239" s="311" t="s">
        <v>755</v>
      </c>
      <c r="D239" s="282">
        <v>460.08199999999999</v>
      </c>
      <c r="E239" s="282">
        <v>844.05399999999997</v>
      </c>
      <c r="F239" s="298">
        <v>1024.722</v>
      </c>
      <c r="G239" s="282">
        <v>910.3904</v>
      </c>
      <c r="H239" s="298">
        <v>500</v>
      </c>
      <c r="I239" s="282">
        <v>2265.6417681770617</v>
      </c>
      <c r="J239" s="298">
        <v>1875.5476999999998</v>
      </c>
      <c r="K239" s="282">
        <v>540.09852169796056</v>
      </c>
      <c r="L239" s="298">
        <v>658.048</v>
      </c>
      <c r="M239" s="282">
        <v>665</v>
      </c>
      <c r="N239" s="298">
        <v>650</v>
      </c>
      <c r="O239" s="282">
        <v>950</v>
      </c>
      <c r="P239" s="298">
        <v>200</v>
      </c>
      <c r="Q239" s="282">
        <v>0</v>
      </c>
      <c r="R239" s="298">
        <v>0</v>
      </c>
      <c r="S239" s="282">
        <v>736.95299999999997</v>
      </c>
      <c r="T239" s="298">
        <v>0</v>
      </c>
      <c r="U239" s="282">
        <v>0</v>
      </c>
      <c r="V239" s="298">
        <v>0</v>
      </c>
      <c r="W239" s="282">
        <v>100</v>
      </c>
      <c r="X239" s="298">
        <v>0</v>
      </c>
      <c r="Y239" s="282">
        <v>100</v>
      </c>
      <c r="Z239" s="282">
        <f t="shared" si="219"/>
        <v>4908.3176999999996</v>
      </c>
      <c r="AA239" s="282">
        <f t="shared" si="210"/>
        <v>6268.0836898750222</v>
      </c>
    </row>
    <row r="240" spans="1:27" s="294" customFormat="1" x14ac:dyDescent="0.25">
      <c r="A240" s="333" t="s">
        <v>566</v>
      </c>
      <c r="B240" s="307" t="s">
        <v>14</v>
      </c>
      <c r="C240" s="311" t="s">
        <v>755</v>
      </c>
      <c r="D240" s="282">
        <v>0</v>
      </c>
      <c r="E240" s="282">
        <v>0</v>
      </c>
      <c r="F240" s="298">
        <v>14.785</v>
      </c>
      <c r="G240" s="284">
        <v>14.694000000000001</v>
      </c>
      <c r="H240" s="298">
        <v>30.70414498820843</v>
      </c>
      <c r="I240" s="284">
        <v>0</v>
      </c>
      <c r="J240" s="298">
        <v>97.85597024026751</v>
      </c>
      <c r="K240" s="284">
        <v>0</v>
      </c>
      <c r="L240" s="298">
        <v>109.03159420353272</v>
      </c>
      <c r="M240" s="284">
        <v>0</v>
      </c>
      <c r="N240" s="298">
        <v>49.458606576802524</v>
      </c>
      <c r="O240" s="284">
        <v>138.34696322285248</v>
      </c>
      <c r="P240" s="298">
        <v>11.620926060376631</v>
      </c>
      <c r="Q240" s="284">
        <v>3.0077578213316736</v>
      </c>
      <c r="R240" s="298">
        <v>0</v>
      </c>
      <c r="S240" s="284">
        <v>3.2022567225468812</v>
      </c>
      <c r="T240" s="298">
        <v>0</v>
      </c>
      <c r="U240" s="284">
        <v>3.5762481626834166</v>
      </c>
      <c r="V240" s="298">
        <v>0</v>
      </c>
      <c r="W240" s="284">
        <v>1.9924556554646335</v>
      </c>
      <c r="X240" s="298">
        <v>0</v>
      </c>
      <c r="Y240" s="284">
        <v>0</v>
      </c>
      <c r="Z240" s="282">
        <f t="shared" si="219"/>
        <v>313.45624206918785</v>
      </c>
      <c r="AA240" s="282">
        <f t="shared" si="210"/>
        <v>164.81968158487905</v>
      </c>
    </row>
    <row r="241" spans="1:27" s="294" customFormat="1" x14ac:dyDescent="0.25">
      <c r="A241" s="333" t="s">
        <v>671</v>
      </c>
      <c r="B241" s="307" t="s">
        <v>1104</v>
      </c>
      <c r="C241" s="311" t="s">
        <v>755</v>
      </c>
      <c r="D241" s="282">
        <v>428.57100000000003</v>
      </c>
      <c r="E241" s="282">
        <v>297.14400000000001</v>
      </c>
      <c r="F241" s="298">
        <v>0</v>
      </c>
      <c r="G241" s="284">
        <v>1.429</v>
      </c>
      <c r="H241" s="298">
        <v>-1.5916157281026244E-15</v>
      </c>
      <c r="I241" s="284">
        <v>1.4285699999998323</v>
      </c>
      <c r="J241" s="298">
        <v>0</v>
      </c>
      <c r="K241" s="284">
        <v>0</v>
      </c>
      <c r="L241" s="298">
        <v>0</v>
      </c>
      <c r="M241" s="284">
        <v>0</v>
      </c>
      <c r="N241" s="298">
        <v>0</v>
      </c>
      <c r="O241" s="284">
        <v>0</v>
      </c>
      <c r="P241" s="298">
        <v>0</v>
      </c>
      <c r="Q241" s="284">
        <v>5.8207660913467408E-14</v>
      </c>
      <c r="R241" s="298">
        <v>0</v>
      </c>
      <c r="S241" s="284">
        <v>0</v>
      </c>
      <c r="T241" s="298">
        <v>0</v>
      </c>
      <c r="U241" s="284">
        <v>0</v>
      </c>
      <c r="V241" s="298">
        <v>0</v>
      </c>
      <c r="W241" s="284">
        <v>7.0485839387401938E-15</v>
      </c>
      <c r="X241" s="298">
        <v>0</v>
      </c>
      <c r="Y241" s="284">
        <v>0</v>
      </c>
      <c r="Z241" s="282">
        <f t="shared" si="219"/>
        <v>-1.5916157281026244E-15</v>
      </c>
      <c r="AA241" s="282">
        <f t="shared" si="210"/>
        <v>2.8575699999998978</v>
      </c>
    </row>
    <row r="242" spans="1:27" s="294" customFormat="1" ht="31.5" x14ac:dyDescent="0.25">
      <c r="A242" s="333" t="s">
        <v>567</v>
      </c>
      <c r="B242" s="310" t="s">
        <v>1090</v>
      </c>
      <c r="C242" s="311" t="s">
        <v>755</v>
      </c>
      <c r="D242" s="309">
        <f t="shared" ref="D242:J242" si="232">D167-D185</f>
        <v>805.74961377999716</v>
      </c>
      <c r="E242" s="309">
        <f t="shared" si="232"/>
        <v>465.44996302999971</v>
      </c>
      <c r="F242" s="309">
        <f t="shared" si="232"/>
        <v>477.43856908325324</v>
      </c>
      <c r="G242" s="309">
        <f>G167-G185</f>
        <v>864.25120069875902</v>
      </c>
      <c r="H242" s="309">
        <f t="shared" si="232"/>
        <v>428.90179541211728</v>
      </c>
      <c r="I242" s="309">
        <f t="shared" si="232"/>
        <v>993.55595964677741</v>
      </c>
      <c r="J242" s="309">
        <f t="shared" si="232"/>
        <v>864.88128382716968</v>
      </c>
      <c r="K242" s="309">
        <f t="shared" ref="K242:Y242" si="233">K167-K185</f>
        <v>821.89112065034715</v>
      </c>
      <c r="L242" s="309">
        <f t="shared" si="233"/>
        <v>895.76071891669562</v>
      </c>
      <c r="M242" s="309">
        <f t="shared" ref="M242" si="234">M167-M185</f>
        <v>643.31959983230809</v>
      </c>
      <c r="N242" s="309">
        <f t="shared" si="233"/>
        <v>624.33248043168896</v>
      </c>
      <c r="O242" s="309">
        <f t="shared" si="233"/>
        <v>573.70188401813357</v>
      </c>
      <c r="P242" s="309">
        <f t="shared" si="233"/>
        <v>623.8330046651572</v>
      </c>
      <c r="Q242" s="309">
        <f t="shared" si="233"/>
        <v>601.44793560706603</v>
      </c>
      <c r="R242" s="309">
        <f t="shared" si="233"/>
        <v>0</v>
      </c>
      <c r="S242" s="309">
        <f t="shared" si="233"/>
        <v>674.43296710395407</v>
      </c>
      <c r="T242" s="309">
        <f t="shared" si="233"/>
        <v>0</v>
      </c>
      <c r="U242" s="309">
        <f t="shared" si="233"/>
        <v>497.80490089268278</v>
      </c>
      <c r="V242" s="309">
        <f t="shared" si="233"/>
        <v>0</v>
      </c>
      <c r="W242" s="309">
        <f t="shared" si="233"/>
        <v>592.11642018968087</v>
      </c>
      <c r="X242" s="309">
        <f t="shared" si="233"/>
        <v>0</v>
      </c>
      <c r="Y242" s="309">
        <f t="shared" si="233"/>
        <v>627.04591732426161</v>
      </c>
      <c r="Z242" s="304" t="s">
        <v>290</v>
      </c>
      <c r="AA242" s="304" t="s">
        <v>290</v>
      </c>
    </row>
    <row r="243" spans="1:27" s="294" customFormat="1" ht="31.5" x14ac:dyDescent="0.25">
      <c r="A243" s="333" t="s">
        <v>568</v>
      </c>
      <c r="B243" s="310" t="s">
        <v>1105</v>
      </c>
      <c r="C243" s="311" t="s">
        <v>755</v>
      </c>
      <c r="D243" s="313">
        <f t="shared" ref="D243:E243" si="235">D203-D210</f>
        <v>-431.95097484000007</v>
      </c>
      <c r="E243" s="313">
        <f t="shared" si="235"/>
        <v>-259.64205446000005</v>
      </c>
      <c r="F243" s="309">
        <f t="shared" ref="F243" si="236">F244+F245</f>
        <v>-477.49985157674217</v>
      </c>
      <c r="G243" s="313">
        <f>G203-G210</f>
        <v>-529.66205035999997</v>
      </c>
      <c r="H243" s="309">
        <f t="shared" ref="H243" si="237">H244+H245</f>
        <v>-608.50523171406701</v>
      </c>
      <c r="I243" s="313">
        <f>I203-I210</f>
        <v>-647.04270826847085</v>
      </c>
      <c r="J243" s="309">
        <f t="shared" ref="J243" si="238">J244+J245</f>
        <v>-349.33591558327555</v>
      </c>
      <c r="K243" s="313">
        <f>K203-K210</f>
        <v>-923.45540285448601</v>
      </c>
      <c r="L243" s="309">
        <f>L244+L245</f>
        <v>-354.1406863860368</v>
      </c>
      <c r="M243" s="313">
        <f>M203-M210</f>
        <v>-614.99649105705919</v>
      </c>
      <c r="N243" s="309">
        <f>N244+N245</f>
        <v>-381.28933355557723</v>
      </c>
      <c r="O243" s="313">
        <f>O203-O210</f>
        <v>-382.96423721557704</v>
      </c>
      <c r="P243" s="309">
        <f>P244+P245</f>
        <v>-420.06818916380001</v>
      </c>
      <c r="Q243" s="313">
        <f>Q203-Q210</f>
        <v>-421.74309282379971</v>
      </c>
      <c r="R243" s="309">
        <f>R244+R245</f>
        <v>0</v>
      </c>
      <c r="S243" s="313">
        <f>S203-S210</f>
        <v>-421.74309282379988</v>
      </c>
      <c r="T243" s="309">
        <f>T244+T245</f>
        <v>0</v>
      </c>
      <c r="U243" s="313">
        <f>U203-U210</f>
        <v>-559.66269468127473</v>
      </c>
      <c r="V243" s="309">
        <f>V244+V245</f>
        <v>0</v>
      </c>
      <c r="W243" s="313">
        <f>W203-W210</f>
        <v>-581.8015285337799</v>
      </c>
      <c r="X243" s="309">
        <f>X244+X245</f>
        <v>0</v>
      </c>
      <c r="Y243" s="313">
        <f>Y203-Y210</f>
        <v>-604.8259157403852</v>
      </c>
      <c r="Z243" s="304" t="s">
        <v>290</v>
      </c>
      <c r="AA243" s="304" t="s">
        <v>290</v>
      </c>
    </row>
    <row r="244" spans="1:27" s="294" customFormat="1" x14ac:dyDescent="0.25">
      <c r="A244" s="333" t="s">
        <v>673</v>
      </c>
      <c r="B244" s="307" t="s">
        <v>1106</v>
      </c>
      <c r="C244" s="311" t="s">
        <v>755</v>
      </c>
      <c r="D244" s="282">
        <f>D243-D245</f>
        <v>-431.95097484000007</v>
      </c>
      <c r="E244" s="282">
        <f t="shared" ref="E244" si="239">E243-E245</f>
        <v>-259.64205446000005</v>
      </c>
      <c r="F244" s="298">
        <f>F203-F210</f>
        <v>-477.49985157674217</v>
      </c>
      <c r="G244" s="282">
        <f>(G203-G209)-(G210-G219)</f>
        <v>-529.87802035999994</v>
      </c>
      <c r="H244" s="298">
        <f>H203-H210</f>
        <v>-608.50523171406701</v>
      </c>
      <c r="I244" s="282">
        <f>(I203-I209)-(I210-I219)</f>
        <v>-649.3649447900001</v>
      </c>
      <c r="J244" s="298">
        <f>J203-J210</f>
        <v>-349.33591558327555</v>
      </c>
      <c r="K244" s="282">
        <f>(K203-K209)-(K210-K219)</f>
        <v>-923.45540285448601</v>
      </c>
      <c r="L244" s="298">
        <f>L203-L210</f>
        <v>-354.1406863860368</v>
      </c>
      <c r="M244" s="282">
        <f>(M203-M209)-(M210-M219)</f>
        <v>-614.99649105705919</v>
      </c>
      <c r="N244" s="298">
        <f>N203-N210</f>
        <v>-381.28933355557723</v>
      </c>
      <c r="O244" s="282">
        <f>(O203-O209)-(O210-O219)</f>
        <v>-382.96423721557704</v>
      </c>
      <c r="P244" s="298">
        <f>P203-P210</f>
        <v>-420.06818916380001</v>
      </c>
      <c r="Q244" s="282">
        <f>(Q203-Q209)-(Q210-Q219)</f>
        <v>-421.74309282379971</v>
      </c>
      <c r="R244" s="298">
        <f>R203-R210</f>
        <v>0</v>
      </c>
      <c r="S244" s="282">
        <f>(S203-S209)-(S210-S219)</f>
        <v>-421.74309282379988</v>
      </c>
      <c r="T244" s="298">
        <f>T203-T210</f>
        <v>0</v>
      </c>
      <c r="U244" s="282">
        <f>(U203-U209)-(U210-U219)</f>
        <v>-559.66269468127473</v>
      </c>
      <c r="V244" s="298">
        <f>V203-V210</f>
        <v>0</v>
      </c>
      <c r="W244" s="282">
        <f>(W203-W209)-(W210-W219)</f>
        <v>-581.8015285337799</v>
      </c>
      <c r="X244" s="298">
        <f>X203-X210</f>
        <v>0</v>
      </c>
      <c r="Y244" s="282">
        <f>(Y203-Y209)-(Y210-Y219)</f>
        <v>-604.8259157403852</v>
      </c>
      <c r="Z244" s="304" t="s">
        <v>290</v>
      </c>
      <c r="AA244" s="304" t="s">
        <v>290</v>
      </c>
    </row>
    <row r="245" spans="1:27" s="294" customFormat="1" x14ac:dyDescent="0.25">
      <c r="A245" s="333" t="s">
        <v>674</v>
      </c>
      <c r="B245" s="307" t="s">
        <v>51</v>
      </c>
      <c r="C245" s="311" t="s">
        <v>755</v>
      </c>
      <c r="D245" s="282">
        <f t="shared" ref="D245:E245" si="240">D209-D219</f>
        <v>0</v>
      </c>
      <c r="E245" s="282">
        <f t="shared" si="240"/>
        <v>0</v>
      </c>
      <c r="F245" s="298">
        <v>0</v>
      </c>
      <c r="G245" s="282">
        <f>G209-G219</f>
        <v>0.21597</v>
      </c>
      <c r="H245" s="298">
        <v>0</v>
      </c>
      <c r="I245" s="282">
        <f>I209-I219</f>
        <v>2.3222365215292484</v>
      </c>
      <c r="J245" s="298">
        <v>0</v>
      </c>
      <c r="K245" s="282">
        <f>K209-K219</f>
        <v>0</v>
      </c>
      <c r="L245" s="298">
        <v>0</v>
      </c>
      <c r="M245" s="282">
        <f>M209-M219</f>
        <v>0</v>
      </c>
      <c r="N245" s="298">
        <v>0</v>
      </c>
      <c r="O245" s="282">
        <f>O209-O219</f>
        <v>0</v>
      </c>
      <c r="P245" s="298">
        <v>0</v>
      </c>
      <c r="Q245" s="282">
        <f>Q209-Q219</f>
        <v>0</v>
      </c>
      <c r="R245" s="298">
        <v>0</v>
      </c>
      <c r="S245" s="282">
        <f>S209-S219</f>
        <v>0</v>
      </c>
      <c r="T245" s="298">
        <v>0</v>
      </c>
      <c r="U245" s="282">
        <f>U209-U219</f>
        <v>0</v>
      </c>
      <c r="V245" s="298">
        <v>0</v>
      </c>
      <c r="W245" s="282">
        <f>W209-W219</f>
        <v>0</v>
      </c>
      <c r="X245" s="298">
        <v>0</v>
      </c>
      <c r="Y245" s="282">
        <f>Y209-Y219</f>
        <v>0</v>
      </c>
      <c r="Z245" s="304" t="s">
        <v>290</v>
      </c>
      <c r="AA245" s="304" t="s">
        <v>290</v>
      </c>
    </row>
    <row r="246" spans="1:27" s="294" customFormat="1" ht="31.5" x14ac:dyDescent="0.25">
      <c r="A246" s="333" t="s">
        <v>569</v>
      </c>
      <c r="B246" s="310" t="s">
        <v>1107</v>
      </c>
      <c r="C246" s="311" t="s">
        <v>755</v>
      </c>
      <c r="D246" s="309">
        <f t="shared" ref="D246:E246" si="241">D222-D235</f>
        <v>-744.67188108000028</v>
      </c>
      <c r="E246" s="309">
        <f t="shared" si="241"/>
        <v>-10.004419599999892</v>
      </c>
      <c r="F246" s="309">
        <f t="shared" ref="F246" si="242">F247+F248</f>
        <v>28.510999999999967</v>
      </c>
      <c r="G246" s="309">
        <f>G222-G235</f>
        <v>-295.0324154299999</v>
      </c>
      <c r="H246" s="309">
        <f t="shared" ref="H246" si="243">H247+H248</f>
        <v>176.98217195884627</v>
      </c>
      <c r="I246" s="309">
        <f>I222-I235</f>
        <v>-346.51325128624967</v>
      </c>
      <c r="J246" s="309">
        <f t="shared" ref="J246" si="244">J247+J248</f>
        <v>-532.86123978301771</v>
      </c>
      <c r="K246" s="309">
        <f>K222-K235</f>
        <v>113.13936567360383</v>
      </c>
      <c r="L246" s="309">
        <f>L247+L248</f>
        <v>-548.19512466972901</v>
      </c>
      <c r="M246" s="309">
        <f>M222-M235</f>
        <v>-358.86714159014622</v>
      </c>
      <c r="N246" s="309">
        <f>N247+N248</f>
        <v>-241.7182567684722</v>
      </c>
      <c r="O246" s="309">
        <f>O222-O235</f>
        <v>-582.21760481299884</v>
      </c>
      <c r="P246" s="309">
        <f>P247+P248</f>
        <v>-203.80317275396303</v>
      </c>
      <c r="Q246" s="309">
        <f>Q222-Q235</f>
        <v>-271.87839941147797</v>
      </c>
      <c r="R246" s="309">
        <f>R247+R248</f>
        <v>0</v>
      </c>
      <c r="S246" s="309">
        <f>S222-S235</f>
        <v>-734.02589831269302</v>
      </c>
      <c r="T246" s="309">
        <f>T247+T248</f>
        <v>0</v>
      </c>
      <c r="U246" s="309">
        <f>U222-U235</f>
        <v>2.5514207818322205</v>
      </c>
      <c r="V246" s="309">
        <f>V247+V248</f>
        <v>0</v>
      </c>
      <c r="W246" s="309">
        <f>W222-W235</f>
        <v>-95.864786710949005</v>
      </c>
      <c r="X246" s="309">
        <f>X247+X248</f>
        <v>0</v>
      </c>
      <c r="Y246" s="309">
        <f>Y222-Y235</f>
        <v>-93.872331055484366</v>
      </c>
      <c r="Z246" s="304" t="s">
        <v>290</v>
      </c>
      <c r="AA246" s="304" t="s">
        <v>290</v>
      </c>
    </row>
    <row r="247" spans="1:27" s="294" customFormat="1" x14ac:dyDescent="0.25">
      <c r="A247" s="333" t="s">
        <v>835</v>
      </c>
      <c r="B247" s="307" t="s">
        <v>873</v>
      </c>
      <c r="C247" s="311" t="s">
        <v>755</v>
      </c>
      <c r="D247" s="282">
        <f t="shared" ref="D247:I247" si="245">D224-D236</f>
        <v>-320.4702140000004</v>
      </c>
      <c r="E247" s="282">
        <f t="shared" si="245"/>
        <v>-179.40206999999987</v>
      </c>
      <c r="F247" s="298">
        <f t="shared" si="245"/>
        <v>36.27800000000002</v>
      </c>
      <c r="G247" s="282">
        <f>G224-G236</f>
        <v>-287.40229999999974</v>
      </c>
      <c r="H247" s="298">
        <f t="shared" si="245"/>
        <v>200</v>
      </c>
      <c r="I247" s="282">
        <f t="shared" si="245"/>
        <v>-351.46797402987931</v>
      </c>
      <c r="J247" s="298">
        <f t="shared" ref="J247" si="246">J224-J236</f>
        <v>-446.99200000000042</v>
      </c>
      <c r="K247" s="282">
        <f t="shared" ref="K247:Y247" si="247">K224-K236</f>
        <v>106.99125419849679</v>
      </c>
      <c r="L247" s="298">
        <f t="shared" si="247"/>
        <v>-447.35099999999989</v>
      </c>
      <c r="M247" s="282">
        <f t="shared" ref="M247" si="248">M224-M236</f>
        <v>-365</v>
      </c>
      <c r="N247" s="298">
        <f t="shared" si="247"/>
        <v>-200</v>
      </c>
      <c r="O247" s="282">
        <f t="shared" si="247"/>
        <v>-450</v>
      </c>
      <c r="P247" s="298">
        <f t="shared" si="247"/>
        <v>-200</v>
      </c>
      <c r="Q247" s="282">
        <f t="shared" si="247"/>
        <v>-275</v>
      </c>
      <c r="R247" s="298">
        <f t="shared" si="247"/>
        <v>0</v>
      </c>
      <c r="S247" s="282">
        <f t="shared" si="247"/>
        <v>-736.95299999999997</v>
      </c>
      <c r="T247" s="298">
        <f t="shared" si="247"/>
        <v>0</v>
      </c>
      <c r="U247" s="282">
        <f t="shared" si="247"/>
        <v>0</v>
      </c>
      <c r="V247" s="298">
        <f t="shared" si="247"/>
        <v>0</v>
      </c>
      <c r="W247" s="282">
        <f t="shared" si="247"/>
        <v>-100</v>
      </c>
      <c r="X247" s="298">
        <f t="shared" si="247"/>
        <v>0</v>
      </c>
      <c r="Y247" s="282">
        <f t="shared" si="247"/>
        <v>-100</v>
      </c>
      <c r="Z247" s="304" t="s">
        <v>290</v>
      </c>
      <c r="AA247" s="304" t="s">
        <v>290</v>
      </c>
    </row>
    <row r="248" spans="1:27" s="294" customFormat="1" x14ac:dyDescent="0.25">
      <c r="A248" s="333" t="s">
        <v>836</v>
      </c>
      <c r="B248" s="307" t="s">
        <v>834</v>
      </c>
      <c r="C248" s="311" t="s">
        <v>755</v>
      </c>
      <c r="D248" s="282">
        <f>D246-D247</f>
        <v>-424.20166707999988</v>
      </c>
      <c r="E248" s="282">
        <f t="shared" ref="E248" si="249">E246-E247</f>
        <v>169.39765039999997</v>
      </c>
      <c r="F248" s="298">
        <f t="shared" ref="F248" si="250">F222-F224-(F235-F236)</f>
        <v>-7.7670000000000528</v>
      </c>
      <c r="G248" s="282">
        <f>G246-G247</f>
        <v>-7.6301154300001599</v>
      </c>
      <c r="H248" s="298">
        <f t="shared" ref="H248" si="251">H222-H224-(H235-H236)</f>
        <v>-23.017828041153734</v>
      </c>
      <c r="I248" s="282">
        <f>I246-I247</f>
        <v>4.9547227436296453</v>
      </c>
      <c r="J248" s="298">
        <f t="shared" ref="J248" si="252">J222-J224-(J235-J236)</f>
        <v>-85.869239783017292</v>
      </c>
      <c r="K248" s="282">
        <f>K246-K247</f>
        <v>6.1481114751070436</v>
      </c>
      <c r="L248" s="298">
        <f>L222-L224-(L235-L236)</f>
        <v>-100.84412466972913</v>
      </c>
      <c r="M248" s="282">
        <f>M246-M247</f>
        <v>6.1328584098537817</v>
      </c>
      <c r="N248" s="298">
        <f>N222-N224-(N235-N236)</f>
        <v>-41.718256768472202</v>
      </c>
      <c r="O248" s="282">
        <f>O246-O247</f>
        <v>-132.21760481299884</v>
      </c>
      <c r="P248" s="298">
        <f>P222-P224-(P235-P236)</f>
        <v>-3.8031727539630253</v>
      </c>
      <c r="Q248" s="282">
        <f>Q246-Q247</f>
        <v>3.1216005885220284</v>
      </c>
      <c r="R248" s="298">
        <f>R222-R224-(R235-R236)</f>
        <v>0</v>
      </c>
      <c r="S248" s="282">
        <f>S246-S247</f>
        <v>2.9271016873069584</v>
      </c>
      <c r="T248" s="298">
        <f>T222-T224-(T235-T236)</f>
        <v>0</v>
      </c>
      <c r="U248" s="282">
        <f>U246-U247</f>
        <v>2.5514207818322205</v>
      </c>
      <c r="V248" s="298">
        <f>V222-V224-(V235-V236)</f>
        <v>0</v>
      </c>
      <c r="W248" s="282">
        <f>W246-W247</f>
        <v>4.1352132890509949</v>
      </c>
      <c r="X248" s="298">
        <f>X222-X224-(X235-X236)</f>
        <v>0</v>
      </c>
      <c r="Y248" s="282">
        <f>Y246-Y247</f>
        <v>6.1276689445156336</v>
      </c>
      <c r="Z248" s="304" t="s">
        <v>290</v>
      </c>
      <c r="AA248" s="304" t="s">
        <v>290</v>
      </c>
    </row>
    <row r="249" spans="1:27" s="294" customFormat="1" x14ac:dyDescent="0.25">
      <c r="A249" s="333" t="s">
        <v>570</v>
      </c>
      <c r="B249" s="310" t="s">
        <v>70</v>
      </c>
      <c r="C249" s="311" t="s">
        <v>755</v>
      </c>
      <c r="D249" s="282">
        <v>0</v>
      </c>
      <c r="E249" s="282">
        <v>0</v>
      </c>
      <c r="F249" s="303">
        <v>0</v>
      </c>
      <c r="G249" s="284">
        <v>-39.557230460000106</v>
      </c>
      <c r="H249" s="303">
        <v>0</v>
      </c>
      <c r="I249" s="284">
        <v>0</v>
      </c>
      <c r="J249" s="303">
        <v>0</v>
      </c>
      <c r="K249" s="284">
        <v>0</v>
      </c>
      <c r="L249" s="303">
        <v>0</v>
      </c>
      <c r="M249" s="284">
        <v>350</v>
      </c>
      <c r="N249" s="303">
        <v>0</v>
      </c>
      <c r="O249" s="284">
        <v>400</v>
      </c>
      <c r="P249" s="303">
        <v>0</v>
      </c>
      <c r="Q249" s="284">
        <v>100</v>
      </c>
      <c r="R249" s="303">
        <v>0</v>
      </c>
      <c r="S249" s="284">
        <v>470</v>
      </c>
      <c r="T249" s="303">
        <v>0</v>
      </c>
      <c r="U249" s="284">
        <v>100</v>
      </c>
      <c r="V249" s="303">
        <v>0</v>
      </c>
      <c r="W249" s="284">
        <v>100</v>
      </c>
      <c r="X249" s="303">
        <v>0</v>
      </c>
      <c r="Y249" s="284">
        <v>100</v>
      </c>
      <c r="Z249" s="304" t="s">
        <v>290</v>
      </c>
      <c r="AA249" s="304" t="s">
        <v>290</v>
      </c>
    </row>
    <row r="250" spans="1:27" s="294" customFormat="1" ht="31.5" x14ac:dyDescent="0.25">
      <c r="A250" s="333" t="s">
        <v>571</v>
      </c>
      <c r="B250" s="310" t="s">
        <v>1091</v>
      </c>
      <c r="C250" s="311" t="s">
        <v>755</v>
      </c>
      <c r="D250" s="309">
        <f>D242+D243+D246</f>
        <v>-370.87324214000319</v>
      </c>
      <c r="E250" s="309">
        <f t="shared" ref="E250" si="253">E242+E243+E246</f>
        <v>195.80348896999976</v>
      </c>
      <c r="F250" s="309">
        <f t="shared" ref="F250" si="254">F242+F243+F246+F249</f>
        <v>28.449717506511035</v>
      </c>
      <c r="G250" s="309">
        <f>G242+G243+G246+G249</f>
        <v>-4.9555124095235215E-4</v>
      </c>
      <c r="H250" s="309">
        <f t="shared" ref="H250:I250" si="255">H242+H243+H246+H249</f>
        <v>-2.6212643431034621</v>
      </c>
      <c r="I250" s="309">
        <f t="shared" si="255"/>
        <v>9.2056893663539086E-8</v>
      </c>
      <c r="J250" s="309">
        <f t="shared" ref="J250" si="256">J242+J243+J246+J249</f>
        <v>-17.315871539123577</v>
      </c>
      <c r="K250" s="309">
        <f t="shared" ref="K250:Y250" si="257">K242+K243+K246+K249</f>
        <v>11.575083469464971</v>
      </c>
      <c r="L250" s="309">
        <f t="shared" si="257"/>
        <v>-6.5750921390701933</v>
      </c>
      <c r="M250" s="309">
        <f t="shared" si="257"/>
        <v>19.455967185102679</v>
      </c>
      <c r="N250" s="309">
        <f t="shared" si="257"/>
        <v>1.3248901076395327</v>
      </c>
      <c r="O250" s="309">
        <f t="shared" si="257"/>
        <v>8.5200419895576829</v>
      </c>
      <c r="P250" s="309">
        <f t="shared" si="257"/>
        <v>-3.8357252605834447E-2</v>
      </c>
      <c r="Q250" s="309">
        <f t="shared" si="257"/>
        <v>7.8264433717883435</v>
      </c>
      <c r="R250" s="309">
        <f t="shared" si="257"/>
        <v>0</v>
      </c>
      <c r="S250" s="309">
        <f t="shared" si="257"/>
        <v>-11.33602403253883</v>
      </c>
      <c r="T250" s="309">
        <f t="shared" si="257"/>
        <v>0</v>
      </c>
      <c r="U250" s="309">
        <f t="shared" si="257"/>
        <v>40.693626993240272</v>
      </c>
      <c r="V250" s="309">
        <f t="shared" si="257"/>
        <v>0</v>
      </c>
      <c r="W250" s="309">
        <f t="shared" si="257"/>
        <v>14.45010494495196</v>
      </c>
      <c r="X250" s="309">
        <f t="shared" si="257"/>
        <v>0</v>
      </c>
      <c r="Y250" s="309">
        <f t="shared" si="257"/>
        <v>28.347670528392044</v>
      </c>
      <c r="Z250" s="304" t="s">
        <v>290</v>
      </c>
      <c r="AA250" s="304" t="s">
        <v>290</v>
      </c>
    </row>
    <row r="251" spans="1:27" s="294" customFormat="1" x14ac:dyDescent="0.25">
      <c r="A251" s="333" t="s">
        <v>572</v>
      </c>
      <c r="B251" s="310" t="s">
        <v>6</v>
      </c>
      <c r="C251" s="311" t="s">
        <v>755</v>
      </c>
      <c r="D251" s="309">
        <v>175.06975584999984</v>
      </c>
      <c r="E251" s="309">
        <v>-195.80348629000301</v>
      </c>
      <c r="F251" s="303">
        <v>2.6799980551004412E-6</v>
      </c>
      <c r="G251" s="312">
        <v>0</v>
      </c>
      <c r="H251" s="303">
        <v>28.449720182942226</v>
      </c>
      <c r="I251" s="312">
        <v>0</v>
      </c>
      <c r="J251" s="303">
        <v>25.828455653904005</v>
      </c>
      <c r="K251" s="312">
        <v>9.2058675363659861E-8</v>
      </c>
      <c r="L251" s="303">
        <v>8.5125845980513848</v>
      </c>
      <c r="M251" s="312">
        <v>11.575080206726824</v>
      </c>
      <c r="N251" s="303">
        <v>1.9374920450169593</v>
      </c>
      <c r="O251" s="312">
        <v>31.031047391828849</v>
      </c>
      <c r="P251" s="303">
        <v>3.2623817082326858</v>
      </c>
      <c r="Q251" s="312">
        <v>39.551089381385594</v>
      </c>
      <c r="R251" s="303">
        <v>0</v>
      </c>
      <c r="S251" s="312">
        <v>47.377532753177974</v>
      </c>
      <c r="T251" s="303">
        <v>0</v>
      </c>
      <c r="U251" s="312">
        <v>36.041508720641318</v>
      </c>
      <c r="V251" s="303">
        <v>0</v>
      </c>
      <c r="W251" s="312">
        <v>76.735135713882826</v>
      </c>
      <c r="X251" s="303">
        <v>0</v>
      </c>
      <c r="Y251" s="312">
        <v>91.185240658832484</v>
      </c>
      <c r="Z251" s="304" t="s">
        <v>290</v>
      </c>
      <c r="AA251" s="304" t="s">
        <v>290</v>
      </c>
    </row>
    <row r="252" spans="1:27" s="294" customFormat="1" x14ac:dyDescent="0.25">
      <c r="A252" s="333" t="s">
        <v>573</v>
      </c>
      <c r="B252" s="310" t="s">
        <v>7</v>
      </c>
      <c r="C252" s="311" t="s">
        <v>755</v>
      </c>
      <c r="D252" s="309">
        <v>-414.54148628999798</v>
      </c>
      <c r="E252" s="309">
        <v>-8.1030000350438064E-5</v>
      </c>
      <c r="F252" s="309">
        <f t="shared" ref="F252" si="258">F251+F250</f>
        <v>28.44972018650909</v>
      </c>
      <c r="G252" s="312">
        <f>G251+G250</f>
        <v>-4.9555124095235215E-4</v>
      </c>
      <c r="H252" s="309">
        <f t="shared" ref="H252:I252" si="259">H251+H250</f>
        <v>25.828455839838764</v>
      </c>
      <c r="I252" s="312">
        <f t="shared" si="259"/>
        <v>9.2056893663539086E-8</v>
      </c>
      <c r="J252" s="309">
        <f t="shared" ref="J252" si="260">J251+J250</f>
        <v>8.5125841147804273</v>
      </c>
      <c r="K252" s="312">
        <f t="shared" ref="K252:Y252" si="261">K251+K250</f>
        <v>11.575083561523646</v>
      </c>
      <c r="L252" s="309">
        <f t="shared" si="261"/>
        <v>1.9374924589811915</v>
      </c>
      <c r="M252" s="312">
        <f t="shared" si="261"/>
        <v>31.031047391829503</v>
      </c>
      <c r="N252" s="309">
        <f t="shared" si="261"/>
        <v>3.262382152656492</v>
      </c>
      <c r="O252" s="312">
        <f t="shared" si="261"/>
        <v>39.551089381386532</v>
      </c>
      <c r="P252" s="309">
        <f t="shared" si="261"/>
        <v>3.2240244556268514</v>
      </c>
      <c r="Q252" s="312">
        <f t="shared" si="261"/>
        <v>47.377532753173938</v>
      </c>
      <c r="R252" s="309">
        <f t="shared" si="261"/>
        <v>0</v>
      </c>
      <c r="S252" s="312">
        <f t="shared" si="261"/>
        <v>36.041508720639143</v>
      </c>
      <c r="T252" s="309">
        <f t="shared" si="261"/>
        <v>0</v>
      </c>
      <c r="U252" s="312">
        <f t="shared" si="261"/>
        <v>76.73513571388159</v>
      </c>
      <c r="V252" s="309">
        <f t="shared" si="261"/>
        <v>0</v>
      </c>
      <c r="W252" s="312">
        <f t="shared" si="261"/>
        <v>91.185240658834786</v>
      </c>
      <c r="X252" s="309">
        <f t="shared" si="261"/>
        <v>0</v>
      </c>
      <c r="Y252" s="312">
        <f t="shared" si="261"/>
        <v>119.53291118722453</v>
      </c>
      <c r="Z252" s="304" t="s">
        <v>290</v>
      </c>
      <c r="AA252" s="304" t="s">
        <v>290</v>
      </c>
    </row>
    <row r="253" spans="1:27" s="294" customFormat="1" x14ac:dyDescent="0.25">
      <c r="A253" s="333" t="s">
        <v>575</v>
      </c>
      <c r="B253" s="310" t="s">
        <v>874</v>
      </c>
      <c r="C253" s="311" t="s">
        <v>290</v>
      </c>
      <c r="D253" s="282" t="s">
        <v>290</v>
      </c>
      <c r="E253" s="282" t="s">
        <v>290</v>
      </c>
      <c r="F253" s="303"/>
      <c r="G253" s="282"/>
      <c r="H253" s="303"/>
      <c r="I253" s="282"/>
      <c r="J253" s="303"/>
      <c r="K253" s="282"/>
      <c r="L253" s="303"/>
      <c r="M253" s="282"/>
      <c r="N253" s="303"/>
      <c r="O253" s="282"/>
      <c r="P253" s="303"/>
      <c r="Q253" s="282"/>
      <c r="R253" s="303"/>
      <c r="S253" s="282"/>
      <c r="T253" s="303"/>
      <c r="U253" s="282"/>
      <c r="V253" s="303"/>
      <c r="W253" s="282"/>
      <c r="X253" s="303"/>
      <c r="Y253" s="282"/>
      <c r="Z253" s="309" t="s">
        <v>290</v>
      </c>
      <c r="AA253" s="309" t="s">
        <v>290</v>
      </c>
    </row>
    <row r="254" spans="1:27" s="294" customFormat="1" x14ac:dyDescent="0.25">
      <c r="A254" s="333" t="s">
        <v>576</v>
      </c>
      <c r="B254" s="307" t="s">
        <v>1055</v>
      </c>
      <c r="C254" s="311" t="s">
        <v>755</v>
      </c>
      <c r="D254" s="282">
        <v>3948.8646855373495</v>
      </c>
      <c r="E254" s="282">
        <v>3152.7056378199991</v>
      </c>
      <c r="F254" s="282">
        <f t="shared" ref="F254" si="262">F255+F263+F265+F267+F269+F271+F273+F275+F281</f>
        <v>2616.7113945947099</v>
      </c>
      <c r="G254" s="284">
        <f>G255+G263+G265+G267+G269+G271+G273+G275+G281</f>
        <v>2083.1138493872754</v>
      </c>
      <c r="H254" s="282">
        <f t="shared" ref="H254:I254" si="263">H255+H263+H265+H267+H269+H271+H273+H275+H281</f>
        <v>2335.9285971109098</v>
      </c>
      <c r="I254" s="284">
        <f t="shared" si="263"/>
        <v>861.98952926430275</v>
      </c>
      <c r="J254" s="282">
        <f t="shared" ref="J254" si="264">J255+J263+J265+J267+J269+J271+J273+J275+J281</f>
        <v>2199.3092492467099</v>
      </c>
      <c r="K254" s="284">
        <f t="shared" ref="K254:Y254" si="265">K255+K263+K265+K267+K269+K271+K273+K275+K281</f>
        <v>786.96604511639646</v>
      </c>
      <c r="L254" s="282">
        <f t="shared" si="265"/>
        <v>2071.7251162299822</v>
      </c>
      <c r="M254" s="284">
        <f t="shared" si="265"/>
        <v>774.45844716236002</v>
      </c>
      <c r="N254" s="282">
        <f t="shared" si="265"/>
        <v>1935.3272443332264</v>
      </c>
      <c r="O254" s="284">
        <f t="shared" si="265"/>
        <v>740.14217635022055</v>
      </c>
      <c r="P254" s="282">
        <f t="shared" si="265"/>
        <v>1843.2861323510838</v>
      </c>
      <c r="Q254" s="284">
        <f t="shared" si="265"/>
        <v>678.40374830996723</v>
      </c>
      <c r="R254" s="282">
        <f t="shared" si="265"/>
        <v>0</v>
      </c>
      <c r="S254" s="284">
        <f t="shared" si="265"/>
        <v>651.27973163269007</v>
      </c>
      <c r="T254" s="282">
        <f t="shared" si="265"/>
        <v>0</v>
      </c>
      <c r="U254" s="284">
        <f t="shared" si="265"/>
        <v>623.34199445509455</v>
      </c>
      <c r="V254" s="282">
        <f t="shared" si="265"/>
        <v>0</v>
      </c>
      <c r="W254" s="284">
        <f t="shared" si="265"/>
        <v>594.56612516217228</v>
      </c>
      <c r="X254" s="282">
        <f t="shared" si="265"/>
        <v>0</v>
      </c>
      <c r="Y254" s="284">
        <f t="shared" si="265"/>
        <v>564.92697979046125</v>
      </c>
      <c r="Z254" s="304" t="s">
        <v>290</v>
      </c>
      <c r="AA254" s="304" t="s">
        <v>290</v>
      </c>
    </row>
    <row r="255" spans="1:27" s="294" customFormat="1" ht="31.5" x14ac:dyDescent="0.25">
      <c r="A255" s="333" t="s">
        <v>675</v>
      </c>
      <c r="B255" s="301" t="s">
        <v>1056</v>
      </c>
      <c r="C255" s="311" t="s">
        <v>755</v>
      </c>
      <c r="D255" s="282" t="s">
        <v>290</v>
      </c>
      <c r="E255" s="282" t="s">
        <v>290</v>
      </c>
      <c r="F255" s="282">
        <f t="shared" ref="F255" si="266">F257+F259+F261</f>
        <v>0</v>
      </c>
      <c r="G255" s="282">
        <f>G257+G259+G261</f>
        <v>0</v>
      </c>
      <c r="H255" s="282">
        <f t="shared" ref="H255:I255" si="267">H257+H259+H261</f>
        <v>0</v>
      </c>
      <c r="I255" s="282">
        <f t="shared" si="267"/>
        <v>0</v>
      </c>
      <c r="J255" s="282">
        <f t="shared" ref="J255" si="268">J257+J259+J261</f>
        <v>0</v>
      </c>
      <c r="K255" s="282">
        <f t="shared" ref="K255:Y255" si="269">K257+K259+K261</f>
        <v>0</v>
      </c>
      <c r="L255" s="282">
        <f t="shared" si="269"/>
        <v>0</v>
      </c>
      <c r="M255" s="282">
        <f t="shared" ref="M255" si="270">M257+M259+M261</f>
        <v>0</v>
      </c>
      <c r="N255" s="282">
        <f t="shared" si="269"/>
        <v>0</v>
      </c>
      <c r="O255" s="282">
        <f t="shared" si="269"/>
        <v>0</v>
      </c>
      <c r="P255" s="282">
        <f t="shared" si="269"/>
        <v>0</v>
      </c>
      <c r="Q255" s="282">
        <f t="shared" si="269"/>
        <v>0</v>
      </c>
      <c r="R255" s="282">
        <f t="shared" si="269"/>
        <v>0</v>
      </c>
      <c r="S255" s="282">
        <f t="shared" si="269"/>
        <v>0</v>
      </c>
      <c r="T255" s="282">
        <f t="shared" si="269"/>
        <v>0</v>
      </c>
      <c r="U255" s="282">
        <f t="shared" si="269"/>
        <v>0</v>
      </c>
      <c r="V255" s="282">
        <f t="shared" si="269"/>
        <v>0</v>
      </c>
      <c r="W255" s="282">
        <f t="shared" si="269"/>
        <v>0</v>
      </c>
      <c r="X255" s="282">
        <f t="shared" si="269"/>
        <v>0</v>
      </c>
      <c r="Y255" s="282">
        <f t="shared" si="269"/>
        <v>0</v>
      </c>
      <c r="Z255" s="282" t="s">
        <v>290</v>
      </c>
      <c r="AA255" s="282" t="s">
        <v>290</v>
      </c>
    </row>
    <row r="256" spans="1:27" s="294" customFormat="1" x14ac:dyDescent="0.25">
      <c r="A256" s="333" t="s">
        <v>676</v>
      </c>
      <c r="B256" s="305" t="s">
        <v>64</v>
      </c>
      <c r="C256" s="311" t="s">
        <v>755</v>
      </c>
      <c r="D256" s="282" t="s">
        <v>290</v>
      </c>
      <c r="E256" s="282" t="s">
        <v>290</v>
      </c>
      <c r="F256" s="298"/>
      <c r="G256" s="282"/>
      <c r="H256" s="298"/>
      <c r="I256" s="282"/>
      <c r="J256" s="298"/>
      <c r="K256" s="282"/>
      <c r="L256" s="298"/>
      <c r="M256" s="282"/>
      <c r="N256" s="298"/>
      <c r="O256" s="282"/>
      <c r="P256" s="298"/>
      <c r="Q256" s="282"/>
      <c r="R256" s="298"/>
      <c r="S256" s="282"/>
      <c r="T256" s="298"/>
      <c r="U256" s="282"/>
      <c r="V256" s="298"/>
      <c r="W256" s="282"/>
      <c r="X256" s="298"/>
      <c r="Y256" s="282"/>
      <c r="Z256" s="282" t="s">
        <v>290</v>
      </c>
      <c r="AA256" s="282" t="s">
        <v>290</v>
      </c>
    </row>
    <row r="257" spans="1:27" s="294" customFormat="1" ht="31.5" x14ac:dyDescent="0.25">
      <c r="A257" s="333" t="s">
        <v>901</v>
      </c>
      <c r="B257" s="305" t="s">
        <v>912</v>
      </c>
      <c r="C257" s="311" t="s">
        <v>755</v>
      </c>
      <c r="D257" s="282" t="s">
        <v>290</v>
      </c>
      <c r="E257" s="282" t="s">
        <v>290</v>
      </c>
      <c r="F257" s="298"/>
      <c r="G257" s="282"/>
      <c r="H257" s="298"/>
      <c r="I257" s="282"/>
      <c r="J257" s="298"/>
      <c r="K257" s="282"/>
      <c r="L257" s="298"/>
      <c r="M257" s="282"/>
      <c r="N257" s="298"/>
      <c r="O257" s="282"/>
      <c r="P257" s="298"/>
      <c r="Q257" s="282"/>
      <c r="R257" s="298"/>
      <c r="S257" s="282"/>
      <c r="T257" s="298"/>
      <c r="U257" s="282"/>
      <c r="V257" s="298"/>
      <c r="W257" s="282"/>
      <c r="X257" s="298"/>
      <c r="Y257" s="282"/>
      <c r="Z257" s="282" t="s">
        <v>290</v>
      </c>
      <c r="AA257" s="282" t="s">
        <v>290</v>
      </c>
    </row>
    <row r="258" spans="1:27" s="294" customFormat="1" x14ac:dyDescent="0.25">
      <c r="A258" s="333" t="s">
        <v>902</v>
      </c>
      <c r="B258" s="306" t="s">
        <v>64</v>
      </c>
      <c r="C258" s="311" t="s">
        <v>755</v>
      </c>
      <c r="D258" s="282" t="s">
        <v>290</v>
      </c>
      <c r="E258" s="282" t="s">
        <v>290</v>
      </c>
      <c r="F258" s="298"/>
      <c r="G258" s="282"/>
      <c r="H258" s="298"/>
      <c r="I258" s="282"/>
      <c r="J258" s="298"/>
      <c r="K258" s="282"/>
      <c r="L258" s="298"/>
      <c r="M258" s="282"/>
      <c r="N258" s="298"/>
      <c r="O258" s="282"/>
      <c r="P258" s="298"/>
      <c r="Q258" s="282"/>
      <c r="R258" s="298"/>
      <c r="S258" s="282"/>
      <c r="T258" s="298"/>
      <c r="U258" s="282"/>
      <c r="V258" s="298"/>
      <c r="W258" s="282"/>
      <c r="X258" s="298"/>
      <c r="Y258" s="282"/>
      <c r="Z258" s="282" t="s">
        <v>290</v>
      </c>
      <c r="AA258" s="282" t="s">
        <v>290</v>
      </c>
    </row>
    <row r="259" spans="1:27" s="294" customFormat="1" ht="31.5" x14ac:dyDescent="0.25">
      <c r="A259" s="333" t="s">
        <v>903</v>
      </c>
      <c r="B259" s="305" t="s">
        <v>909</v>
      </c>
      <c r="C259" s="311" t="s">
        <v>755</v>
      </c>
      <c r="D259" s="282" t="s">
        <v>290</v>
      </c>
      <c r="E259" s="282" t="s">
        <v>290</v>
      </c>
      <c r="F259" s="298"/>
      <c r="G259" s="282"/>
      <c r="H259" s="298"/>
      <c r="I259" s="282"/>
      <c r="J259" s="298"/>
      <c r="K259" s="282"/>
      <c r="L259" s="298"/>
      <c r="M259" s="282"/>
      <c r="N259" s="298"/>
      <c r="O259" s="282"/>
      <c r="P259" s="298"/>
      <c r="Q259" s="282"/>
      <c r="R259" s="298"/>
      <c r="S259" s="282"/>
      <c r="T259" s="298"/>
      <c r="U259" s="282"/>
      <c r="V259" s="298"/>
      <c r="W259" s="282"/>
      <c r="X259" s="298"/>
      <c r="Y259" s="282"/>
      <c r="Z259" s="282" t="s">
        <v>290</v>
      </c>
      <c r="AA259" s="282" t="s">
        <v>290</v>
      </c>
    </row>
    <row r="260" spans="1:27" s="294" customFormat="1" x14ac:dyDescent="0.25">
      <c r="A260" s="333" t="s">
        <v>904</v>
      </c>
      <c r="B260" s="306" t="s">
        <v>64</v>
      </c>
      <c r="C260" s="311" t="s">
        <v>755</v>
      </c>
      <c r="D260" s="282" t="s">
        <v>290</v>
      </c>
      <c r="E260" s="282" t="s">
        <v>290</v>
      </c>
      <c r="F260" s="298"/>
      <c r="G260" s="282"/>
      <c r="H260" s="298"/>
      <c r="I260" s="282"/>
      <c r="J260" s="298"/>
      <c r="K260" s="282"/>
      <c r="L260" s="298"/>
      <c r="M260" s="282"/>
      <c r="N260" s="298"/>
      <c r="O260" s="282"/>
      <c r="P260" s="298"/>
      <c r="Q260" s="282"/>
      <c r="R260" s="298"/>
      <c r="S260" s="282"/>
      <c r="T260" s="298"/>
      <c r="U260" s="282"/>
      <c r="V260" s="298"/>
      <c r="W260" s="282"/>
      <c r="X260" s="298"/>
      <c r="Y260" s="282"/>
      <c r="Z260" s="282" t="s">
        <v>290</v>
      </c>
      <c r="AA260" s="282" t="s">
        <v>290</v>
      </c>
    </row>
    <row r="261" spans="1:27" s="294" customFormat="1" ht="31.5" x14ac:dyDescent="0.25">
      <c r="A261" s="333" t="s">
        <v>1011</v>
      </c>
      <c r="B261" s="305" t="s">
        <v>894</v>
      </c>
      <c r="C261" s="311" t="s">
        <v>755</v>
      </c>
      <c r="D261" s="282" t="s">
        <v>290</v>
      </c>
      <c r="E261" s="282" t="s">
        <v>290</v>
      </c>
      <c r="F261" s="298"/>
      <c r="G261" s="282"/>
      <c r="H261" s="298"/>
      <c r="I261" s="282"/>
      <c r="J261" s="298"/>
      <c r="K261" s="282"/>
      <c r="L261" s="298"/>
      <c r="M261" s="282"/>
      <c r="N261" s="298"/>
      <c r="O261" s="282"/>
      <c r="P261" s="298"/>
      <c r="Q261" s="282"/>
      <c r="R261" s="298"/>
      <c r="S261" s="282"/>
      <c r="T261" s="298"/>
      <c r="U261" s="282"/>
      <c r="V261" s="298"/>
      <c r="W261" s="282"/>
      <c r="X261" s="298"/>
      <c r="Y261" s="282"/>
      <c r="Z261" s="282" t="s">
        <v>290</v>
      </c>
      <c r="AA261" s="282" t="s">
        <v>290</v>
      </c>
    </row>
    <row r="262" spans="1:27" s="294" customFormat="1" x14ac:dyDescent="0.25">
      <c r="A262" s="333" t="s">
        <v>1012</v>
      </c>
      <c r="B262" s="306" t="s">
        <v>64</v>
      </c>
      <c r="C262" s="311" t="s">
        <v>755</v>
      </c>
      <c r="D262" s="282" t="s">
        <v>290</v>
      </c>
      <c r="E262" s="282" t="s">
        <v>290</v>
      </c>
      <c r="F262" s="298"/>
      <c r="G262" s="282"/>
      <c r="H262" s="298"/>
      <c r="I262" s="282"/>
      <c r="J262" s="298"/>
      <c r="K262" s="282"/>
      <c r="L262" s="298"/>
      <c r="M262" s="282"/>
      <c r="N262" s="298"/>
      <c r="O262" s="282"/>
      <c r="P262" s="298"/>
      <c r="Q262" s="282"/>
      <c r="R262" s="298"/>
      <c r="S262" s="282"/>
      <c r="T262" s="298"/>
      <c r="U262" s="282"/>
      <c r="V262" s="298"/>
      <c r="W262" s="282"/>
      <c r="X262" s="298"/>
      <c r="Y262" s="282"/>
      <c r="Z262" s="282" t="s">
        <v>290</v>
      </c>
      <c r="AA262" s="282" t="s">
        <v>290</v>
      </c>
    </row>
    <row r="263" spans="1:27" s="294" customFormat="1" x14ac:dyDescent="0.25">
      <c r="A263" s="333" t="s">
        <v>677</v>
      </c>
      <c r="B263" s="301" t="s">
        <v>1081</v>
      </c>
      <c r="C263" s="311" t="s">
        <v>755</v>
      </c>
      <c r="D263" s="282" t="s">
        <v>290</v>
      </c>
      <c r="E263" s="282" t="s">
        <v>290</v>
      </c>
      <c r="F263" s="298"/>
      <c r="G263" s="282"/>
      <c r="H263" s="298"/>
      <c r="I263" s="282"/>
      <c r="J263" s="298"/>
      <c r="K263" s="282"/>
      <c r="L263" s="298"/>
      <c r="M263" s="282"/>
      <c r="N263" s="298"/>
      <c r="O263" s="282"/>
      <c r="P263" s="298"/>
      <c r="Q263" s="282"/>
      <c r="R263" s="298"/>
      <c r="S263" s="282"/>
      <c r="T263" s="298"/>
      <c r="U263" s="282"/>
      <c r="V263" s="298"/>
      <c r="W263" s="282"/>
      <c r="X263" s="298"/>
      <c r="Y263" s="282"/>
      <c r="Z263" s="282" t="s">
        <v>290</v>
      </c>
      <c r="AA263" s="282" t="s">
        <v>290</v>
      </c>
    </row>
    <row r="264" spans="1:27" s="294" customFormat="1" x14ac:dyDescent="0.25">
      <c r="A264" s="333" t="s">
        <v>678</v>
      </c>
      <c r="B264" s="305" t="s">
        <v>64</v>
      </c>
      <c r="C264" s="311" t="s">
        <v>755</v>
      </c>
      <c r="D264" s="315"/>
      <c r="E264" s="315"/>
      <c r="F264" s="298"/>
      <c r="G264" s="315"/>
      <c r="H264" s="298"/>
      <c r="I264" s="315"/>
      <c r="J264" s="298"/>
      <c r="K264" s="315"/>
      <c r="L264" s="298"/>
      <c r="M264" s="315"/>
      <c r="N264" s="298"/>
      <c r="O264" s="315"/>
      <c r="P264" s="298"/>
      <c r="Q264" s="315"/>
      <c r="R264" s="298"/>
      <c r="S264" s="315"/>
      <c r="T264" s="298"/>
      <c r="U264" s="315"/>
      <c r="V264" s="298"/>
      <c r="W264" s="315"/>
      <c r="X264" s="298"/>
      <c r="Y264" s="315"/>
      <c r="Z264" s="282" t="s">
        <v>290</v>
      </c>
      <c r="AA264" s="282" t="s">
        <v>290</v>
      </c>
    </row>
    <row r="265" spans="1:27" s="294" customFormat="1" x14ac:dyDescent="0.25">
      <c r="A265" s="333" t="s">
        <v>784</v>
      </c>
      <c r="B265" s="300" t="s">
        <v>752</v>
      </c>
      <c r="C265" s="311" t="s">
        <v>755</v>
      </c>
      <c r="D265" s="282">
        <v>700.86705400000005</v>
      </c>
      <c r="E265" s="282">
        <v>1315.625877986648</v>
      </c>
      <c r="F265" s="298">
        <v>1348.7451136066102</v>
      </c>
      <c r="G265" s="284">
        <v>944.23029099000007</v>
      </c>
      <c r="H265" s="298">
        <v>1173.2314157666101</v>
      </c>
      <c r="I265" s="284">
        <v>801.65760352964844</v>
      </c>
      <c r="J265" s="298">
        <v>1140.2142464066098</v>
      </c>
      <c r="K265" s="284">
        <v>726.48237148294834</v>
      </c>
      <c r="L265" s="298">
        <v>1119.2317127302699</v>
      </c>
      <c r="M265" s="284">
        <v>716.64477477891182</v>
      </c>
      <c r="N265" s="298">
        <v>1083.4363760835142</v>
      </c>
      <c r="O265" s="284">
        <v>682.28811396677236</v>
      </c>
      <c r="P265" s="298">
        <v>1020.7030565757221</v>
      </c>
      <c r="Q265" s="284">
        <v>620.545285926519</v>
      </c>
      <c r="R265" s="298">
        <v>0</v>
      </c>
      <c r="S265" s="284">
        <v>593.42126924924185</v>
      </c>
      <c r="T265" s="298">
        <v>0</v>
      </c>
      <c r="U265" s="284">
        <v>565.48353207164632</v>
      </c>
      <c r="V265" s="298">
        <v>0</v>
      </c>
      <c r="W265" s="284">
        <v>536.70766277872394</v>
      </c>
      <c r="X265" s="298">
        <v>0</v>
      </c>
      <c r="Y265" s="284">
        <v>507.06851740701308</v>
      </c>
      <c r="Z265" s="282" t="s">
        <v>290</v>
      </c>
      <c r="AA265" s="282" t="s">
        <v>290</v>
      </c>
    </row>
    <row r="266" spans="1:27" s="294" customFormat="1" x14ac:dyDescent="0.25">
      <c r="A266" s="333" t="s">
        <v>785</v>
      </c>
      <c r="B266" s="305" t="s">
        <v>64</v>
      </c>
      <c r="C266" s="311" t="s">
        <v>755</v>
      </c>
      <c r="D266" s="282">
        <v>585.4188177100001</v>
      </c>
      <c r="E266" s="282">
        <v>822.47839631600004</v>
      </c>
      <c r="F266" s="298">
        <v>669.6</v>
      </c>
      <c r="G266" s="284">
        <v>297.79615215999991</v>
      </c>
      <c r="H266" s="298">
        <v>468.5</v>
      </c>
      <c r="I266" s="284">
        <v>261.27876861999999</v>
      </c>
      <c r="J266" s="298">
        <v>386.4</v>
      </c>
      <c r="K266" s="284">
        <v>395.5571349566838</v>
      </c>
      <c r="L266" s="298">
        <v>677.7</v>
      </c>
      <c r="M266" s="284">
        <v>374.35933211373566</v>
      </c>
      <c r="N266" s="298">
        <v>611.29999999999995</v>
      </c>
      <c r="O266" s="284">
        <v>329.30826221550541</v>
      </c>
      <c r="P266" s="298">
        <v>627.16244084540165</v>
      </c>
      <c r="Q266" s="284">
        <v>256.16918097046931</v>
      </c>
      <c r="R266" s="298">
        <v>0</v>
      </c>
      <c r="S266" s="284">
        <v>217.28097341020154</v>
      </c>
      <c r="T266" s="298">
        <v>0</v>
      </c>
      <c r="U266" s="284">
        <v>189.34297341020155</v>
      </c>
      <c r="V266" s="298">
        <v>0</v>
      </c>
      <c r="W266" s="284">
        <v>160.56697341020154</v>
      </c>
      <c r="X266" s="298">
        <v>0</v>
      </c>
      <c r="Y266" s="284">
        <v>130.92797341020156</v>
      </c>
      <c r="Z266" s="282" t="s">
        <v>290</v>
      </c>
      <c r="AA266" s="282" t="s">
        <v>290</v>
      </c>
    </row>
    <row r="267" spans="1:27" s="294" customFormat="1" x14ac:dyDescent="0.25">
      <c r="A267" s="333" t="s">
        <v>786</v>
      </c>
      <c r="B267" s="300" t="s">
        <v>1075</v>
      </c>
      <c r="C267" s="311" t="s">
        <v>755</v>
      </c>
      <c r="D267" s="282" t="s">
        <v>290</v>
      </c>
      <c r="E267" s="282" t="s">
        <v>290</v>
      </c>
      <c r="F267" s="298"/>
      <c r="G267" s="282"/>
      <c r="H267" s="298"/>
      <c r="I267" s="282"/>
      <c r="J267" s="298"/>
      <c r="K267" s="282"/>
      <c r="L267" s="298"/>
      <c r="M267" s="282"/>
      <c r="N267" s="298"/>
      <c r="O267" s="282"/>
      <c r="P267" s="298"/>
      <c r="Q267" s="282"/>
      <c r="R267" s="298"/>
      <c r="S267" s="282"/>
      <c r="T267" s="298"/>
      <c r="U267" s="282"/>
      <c r="V267" s="298"/>
      <c r="W267" s="282"/>
      <c r="X267" s="298"/>
      <c r="Y267" s="282"/>
      <c r="Z267" s="282" t="s">
        <v>290</v>
      </c>
      <c r="AA267" s="282" t="s">
        <v>290</v>
      </c>
    </row>
    <row r="268" spans="1:27" s="294" customFormat="1" x14ac:dyDescent="0.25">
      <c r="A268" s="333" t="s">
        <v>787</v>
      </c>
      <c r="B268" s="305" t="s">
        <v>64</v>
      </c>
      <c r="C268" s="311" t="s">
        <v>755</v>
      </c>
      <c r="D268" s="282" t="s">
        <v>290</v>
      </c>
      <c r="E268" s="282" t="s">
        <v>290</v>
      </c>
      <c r="F268" s="298"/>
      <c r="G268" s="282"/>
      <c r="H268" s="298"/>
      <c r="I268" s="282"/>
      <c r="J268" s="298"/>
      <c r="K268" s="282"/>
      <c r="L268" s="298"/>
      <c r="M268" s="282"/>
      <c r="N268" s="298"/>
      <c r="O268" s="282"/>
      <c r="P268" s="298"/>
      <c r="Q268" s="282"/>
      <c r="R268" s="298"/>
      <c r="S268" s="282"/>
      <c r="T268" s="298"/>
      <c r="U268" s="282"/>
      <c r="V268" s="298"/>
      <c r="W268" s="282"/>
      <c r="X268" s="298"/>
      <c r="Y268" s="282"/>
      <c r="Z268" s="282" t="s">
        <v>290</v>
      </c>
      <c r="AA268" s="282" t="s">
        <v>290</v>
      </c>
    </row>
    <row r="269" spans="1:27" s="294" customFormat="1" x14ac:dyDescent="0.25">
      <c r="A269" s="333" t="s">
        <v>788</v>
      </c>
      <c r="B269" s="300" t="s">
        <v>753</v>
      </c>
      <c r="C269" s="311" t="s">
        <v>755</v>
      </c>
      <c r="D269" s="282">
        <v>0</v>
      </c>
      <c r="E269" s="282">
        <v>0</v>
      </c>
      <c r="F269" s="298"/>
      <c r="G269" s="282"/>
      <c r="H269" s="298"/>
      <c r="I269" s="282"/>
      <c r="J269" s="298"/>
      <c r="K269" s="282"/>
      <c r="L269" s="298"/>
      <c r="M269" s="282"/>
      <c r="N269" s="298"/>
      <c r="O269" s="282"/>
      <c r="P269" s="298"/>
      <c r="Q269" s="282"/>
      <c r="R269" s="298"/>
      <c r="S269" s="282"/>
      <c r="T269" s="298"/>
      <c r="U269" s="282"/>
      <c r="V269" s="298"/>
      <c r="W269" s="282"/>
      <c r="X269" s="298"/>
      <c r="Y269" s="282"/>
      <c r="Z269" s="282" t="s">
        <v>290</v>
      </c>
      <c r="AA269" s="282" t="s">
        <v>290</v>
      </c>
    </row>
    <row r="270" spans="1:27" s="294" customFormat="1" x14ac:dyDescent="0.25">
      <c r="A270" s="333" t="s">
        <v>789</v>
      </c>
      <c r="B270" s="305" t="s">
        <v>64</v>
      </c>
      <c r="C270" s="311" t="s">
        <v>755</v>
      </c>
      <c r="D270" s="282">
        <v>0</v>
      </c>
      <c r="E270" s="282">
        <v>0</v>
      </c>
      <c r="F270" s="298"/>
      <c r="G270" s="282"/>
      <c r="H270" s="298"/>
      <c r="I270" s="282"/>
      <c r="J270" s="298"/>
      <c r="K270" s="282"/>
      <c r="L270" s="298"/>
      <c r="M270" s="282"/>
      <c r="N270" s="298"/>
      <c r="O270" s="282"/>
      <c r="P270" s="298"/>
      <c r="Q270" s="282"/>
      <c r="R270" s="298"/>
      <c r="S270" s="282"/>
      <c r="T270" s="298"/>
      <c r="U270" s="282"/>
      <c r="V270" s="298"/>
      <c r="W270" s="282"/>
      <c r="X270" s="298"/>
      <c r="Y270" s="282"/>
      <c r="Z270" s="282" t="s">
        <v>290</v>
      </c>
      <c r="AA270" s="282" t="s">
        <v>290</v>
      </c>
    </row>
    <row r="271" spans="1:27" s="294" customFormat="1" ht="15.75" customHeight="1" x14ac:dyDescent="0.25">
      <c r="A271" s="333" t="s">
        <v>1136</v>
      </c>
      <c r="B271" s="300" t="s">
        <v>754</v>
      </c>
      <c r="C271" s="311" t="s">
        <v>755</v>
      </c>
      <c r="D271" s="282" t="s">
        <v>290</v>
      </c>
      <c r="E271" s="282" t="s">
        <v>290</v>
      </c>
      <c r="F271" s="298"/>
      <c r="G271" s="282"/>
      <c r="H271" s="298"/>
      <c r="I271" s="282"/>
      <c r="J271" s="298"/>
      <c r="K271" s="282"/>
      <c r="L271" s="298"/>
      <c r="M271" s="282"/>
      <c r="N271" s="298"/>
      <c r="O271" s="282"/>
      <c r="P271" s="298"/>
      <c r="Q271" s="282"/>
      <c r="R271" s="298"/>
      <c r="S271" s="282"/>
      <c r="T271" s="298"/>
      <c r="U271" s="282"/>
      <c r="V271" s="298"/>
      <c r="W271" s="282"/>
      <c r="X271" s="298"/>
      <c r="Y271" s="282"/>
      <c r="Z271" s="282" t="s">
        <v>290</v>
      </c>
      <c r="AA271" s="282" t="s">
        <v>290</v>
      </c>
    </row>
    <row r="272" spans="1:27" s="294" customFormat="1" x14ac:dyDescent="0.25">
      <c r="A272" s="333" t="s">
        <v>790</v>
      </c>
      <c r="B272" s="305" t="s">
        <v>64</v>
      </c>
      <c r="C272" s="311" t="s">
        <v>755</v>
      </c>
      <c r="D272" s="282" t="s">
        <v>290</v>
      </c>
      <c r="E272" s="282" t="s">
        <v>290</v>
      </c>
      <c r="F272" s="298"/>
      <c r="G272" s="282"/>
      <c r="H272" s="298"/>
      <c r="I272" s="282"/>
      <c r="J272" s="298"/>
      <c r="K272" s="282"/>
      <c r="L272" s="298"/>
      <c r="M272" s="282"/>
      <c r="N272" s="298"/>
      <c r="O272" s="282"/>
      <c r="P272" s="298"/>
      <c r="Q272" s="282"/>
      <c r="R272" s="298"/>
      <c r="S272" s="282"/>
      <c r="T272" s="298"/>
      <c r="U272" s="282"/>
      <c r="V272" s="298"/>
      <c r="W272" s="282"/>
      <c r="X272" s="298"/>
      <c r="Y272" s="282"/>
      <c r="Z272" s="282" t="s">
        <v>290</v>
      </c>
      <c r="AA272" s="282" t="s">
        <v>290</v>
      </c>
    </row>
    <row r="273" spans="1:27" s="294" customFormat="1" x14ac:dyDescent="0.25">
      <c r="A273" s="333" t="s">
        <v>905</v>
      </c>
      <c r="B273" s="300" t="s">
        <v>1082</v>
      </c>
      <c r="C273" s="311" t="s">
        <v>755</v>
      </c>
      <c r="D273" s="282" t="s">
        <v>290</v>
      </c>
      <c r="E273" s="282" t="s">
        <v>290</v>
      </c>
      <c r="F273" s="298"/>
      <c r="G273" s="282"/>
      <c r="H273" s="298"/>
      <c r="I273" s="282"/>
      <c r="J273" s="298"/>
      <c r="K273" s="282"/>
      <c r="L273" s="298"/>
      <c r="M273" s="282"/>
      <c r="N273" s="298"/>
      <c r="O273" s="282"/>
      <c r="P273" s="298"/>
      <c r="Q273" s="282"/>
      <c r="R273" s="298"/>
      <c r="S273" s="282"/>
      <c r="T273" s="298"/>
      <c r="U273" s="282"/>
      <c r="V273" s="298"/>
      <c r="W273" s="282"/>
      <c r="X273" s="298"/>
      <c r="Y273" s="282"/>
      <c r="Z273" s="282" t="s">
        <v>290</v>
      </c>
      <c r="AA273" s="282" t="s">
        <v>290</v>
      </c>
    </row>
    <row r="274" spans="1:27" s="294" customFormat="1" x14ac:dyDescent="0.25">
      <c r="A274" s="333" t="s">
        <v>791</v>
      </c>
      <c r="B274" s="305" t="s">
        <v>64</v>
      </c>
      <c r="C274" s="311" t="s">
        <v>755</v>
      </c>
      <c r="D274" s="282" t="s">
        <v>290</v>
      </c>
      <c r="E274" s="282" t="s">
        <v>290</v>
      </c>
      <c r="F274" s="298"/>
      <c r="G274" s="282"/>
      <c r="H274" s="298"/>
      <c r="I274" s="282"/>
      <c r="J274" s="298"/>
      <c r="K274" s="282"/>
      <c r="L274" s="298"/>
      <c r="M274" s="282"/>
      <c r="N274" s="298"/>
      <c r="O274" s="282"/>
      <c r="P274" s="298"/>
      <c r="Q274" s="282"/>
      <c r="R274" s="298"/>
      <c r="S274" s="282"/>
      <c r="T274" s="298"/>
      <c r="U274" s="282"/>
      <c r="V274" s="298"/>
      <c r="W274" s="282"/>
      <c r="X274" s="298"/>
      <c r="Y274" s="282"/>
      <c r="Z274" s="282" t="s">
        <v>290</v>
      </c>
      <c r="AA274" s="282" t="s">
        <v>290</v>
      </c>
    </row>
    <row r="275" spans="1:27" s="294" customFormat="1" ht="31.5" x14ac:dyDescent="0.25">
      <c r="A275" s="333" t="s">
        <v>792</v>
      </c>
      <c r="B275" s="301" t="s">
        <v>1057</v>
      </c>
      <c r="C275" s="311" t="s">
        <v>755</v>
      </c>
      <c r="D275" s="282" t="s">
        <v>290</v>
      </c>
      <c r="E275" s="282" t="s">
        <v>290</v>
      </c>
      <c r="F275" s="282">
        <f t="shared" ref="F275" si="271">F277+F279</f>
        <v>0</v>
      </c>
      <c r="G275" s="282"/>
      <c r="H275" s="282">
        <f t="shared" ref="H275" si="272">H277+H279</f>
        <v>0</v>
      </c>
      <c r="I275" s="282"/>
      <c r="J275" s="282">
        <f t="shared" ref="J275" si="273">J277+J279</f>
        <v>0</v>
      </c>
      <c r="K275" s="282"/>
      <c r="L275" s="282">
        <f>L277+L279</f>
        <v>0</v>
      </c>
      <c r="M275" s="282"/>
      <c r="N275" s="282">
        <f>N277+N279</f>
        <v>0</v>
      </c>
      <c r="O275" s="282"/>
      <c r="P275" s="282">
        <f>P277+P279</f>
        <v>0</v>
      </c>
      <c r="Q275" s="282"/>
      <c r="R275" s="282">
        <f>R277+R279</f>
        <v>0</v>
      </c>
      <c r="S275" s="282"/>
      <c r="T275" s="282">
        <f>T277+T279</f>
        <v>0</v>
      </c>
      <c r="U275" s="282"/>
      <c r="V275" s="282">
        <f>V277+V279</f>
        <v>0</v>
      </c>
      <c r="W275" s="282"/>
      <c r="X275" s="282">
        <f>X277+X279</f>
        <v>0</v>
      </c>
      <c r="Y275" s="282"/>
      <c r="Z275" s="282" t="s">
        <v>290</v>
      </c>
      <c r="AA275" s="282" t="s">
        <v>290</v>
      </c>
    </row>
    <row r="276" spans="1:27" s="294" customFormat="1" x14ac:dyDescent="0.25">
      <c r="A276" s="333" t="s">
        <v>793</v>
      </c>
      <c r="B276" s="305" t="s">
        <v>64</v>
      </c>
      <c r="C276" s="311" t="s">
        <v>755</v>
      </c>
      <c r="D276" s="282" t="s">
        <v>290</v>
      </c>
      <c r="E276" s="282" t="s">
        <v>290</v>
      </c>
      <c r="F276" s="298"/>
      <c r="G276" s="282"/>
      <c r="H276" s="298"/>
      <c r="I276" s="282"/>
      <c r="J276" s="298"/>
      <c r="K276" s="282"/>
      <c r="L276" s="298"/>
      <c r="M276" s="282"/>
      <c r="N276" s="298"/>
      <c r="O276" s="282"/>
      <c r="P276" s="298"/>
      <c r="Q276" s="282"/>
      <c r="R276" s="298"/>
      <c r="S276" s="282"/>
      <c r="T276" s="298"/>
      <c r="U276" s="282"/>
      <c r="V276" s="298"/>
      <c r="W276" s="282"/>
      <c r="X276" s="298"/>
      <c r="Y276" s="282"/>
      <c r="Z276" s="282" t="s">
        <v>290</v>
      </c>
      <c r="AA276" s="282" t="s">
        <v>290</v>
      </c>
    </row>
    <row r="277" spans="1:27" s="294" customFormat="1" x14ac:dyDescent="0.25">
      <c r="A277" s="333" t="s">
        <v>1013</v>
      </c>
      <c r="B277" s="305" t="s">
        <v>649</v>
      </c>
      <c r="C277" s="311" t="s">
        <v>755</v>
      </c>
      <c r="D277" s="282" t="s">
        <v>290</v>
      </c>
      <c r="E277" s="282" t="s">
        <v>290</v>
      </c>
      <c r="F277" s="298"/>
      <c r="G277" s="282"/>
      <c r="H277" s="298"/>
      <c r="I277" s="282"/>
      <c r="J277" s="298"/>
      <c r="K277" s="282"/>
      <c r="L277" s="298"/>
      <c r="M277" s="282"/>
      <c r="N277" s="298"/>
      <c r="O277" s="282"/>
      <c r="P277" s="298"/>
      <c r="Q277" s="282"/>
      <c r="R277" s="298"/>
      <c r="S277" s="282"/>
      <c r="T277" s="298"/>
      <c r="U277" s="282"/>
      <c r="V277" s="298"/>
      <c r="W277" s="282"/>
      <c r="X277" s="298"/>
      <c r="Y277" s="282"/>
      <c r="Z277" s="282" t="s">
        <v>290</v>
      </c>
      <c r="AA277" s="282" t="s">
        <v>290</v>
      </c>
    </row>
    <row r="278" spans="1:27" s="294" customFormat="1" x14ac:dyDescent="0.25">
      <c r="A278" s="333" t="s">
        <v>1015</v>
      </c>
      <c r="B278" s="306" t="s">
        <v>64</v>
      </c>
      <c r="C278" s="311" t="s">
        <v>755</v>
      </c>
      <c r="D278" s="282" t="s">
        <v>290</v>
      </c>
      <c r="E278" s="282" t="s">
        <v>290</v>
      </c>
      <c r="F278" s="298"/>
      <c r="G278" s="282"/>
      <c r="H278" s="298"/>
      <c r="I278" s="282"/>
      <c r="J278" s="298"/>
      <c r="K278" s="282"/>
      <c r="L278" s="298"/>
      <c r="M278" s="282"/>
      <c r="N278" s="298"/>
      <c r="O278" s="282"/>
      <c r="P278" s="298"/>
      <c r="Q278" s="282"/>
      <c r="R278" s="298"/>
      <c r="S278" s="282"/>
      <c r="T278" s="298"/>
      <c r="U278" s="282"/>
      <c r="V278" s="298"/>
      <c r="W278" s="282"/>
      <c r="X278" s="298"/>
      <c r="Y278" s="282"/>
      <c r="Z278" s="282" t="s">
        <v>290</v>
      </c>
      <c r="AA278" s="282" t="s">
        <v>290</v>
      </c>
    </row>
    <row r="279" spans="1:27" s="294" customFormat="1" x14ac:dyDescent="0.25">
      <c r="A279" s="333" t="s">
        <v>1014</v>
      </c>
      <c r="B279" s="305" t="s">
        <v>637</v>
      </c>
      <c r="C279" s="311" t="s">
        <v>755</v>
      </c>
      <c r="D279" s="282" t="s">
        <v>290</v>
      </c>
      <c r="E279" s="282" t="s">
        <v>290</v>
      </c>
      <c r="F279" s="298"/>
      <c r="G279" s="282"/>
      <c r="H279" s="298"/>
      <c r="I279" s="282"/>
      <c r="J279" s="298"/>
      <c r="K279" s="282"/>
      <c r="L279" s="298"/>
      <c r="M279" s="282"/>
      <c r="N279" s="298"/>
      <c r="O279" s="282"/>
      <c r="P279" s="298"/>
      <c r="Q279" s="282"/>
      <c r="R279" s="298"/>
      <c r="S279" s="282"/>
      <c r="T279" s="298"/>
      <c r="U279" s="282"/>
      <c r="V279" s="298"/>
      <c r="W279" s="282"/>
      <c r="X279" s="298"/>
      <c r="Y279" s="282"/>
      <c r="Z279" s="282" t="s">
        <v>290</v>
      </c>
      <c r="AA279" s="282" t="s">
        <v>290</v>
      </c>
    </row>
    <row r="280" spans="1:27" s="294" customFormat="1" x14ac:dyDescent="0.25">
      <c r="A280" s="333" t="s">
        <v>1016</v>
      </c>
      <c r="B280" s="306" t="s">
        <v>64</v>
      </c>
      <c r="C280" s="311" t="s">
        <v>755</v>
      </c>
      <c r="D280" s="282" t="s">
        <v>290</v>
      </c>
      <c r="E280" s="282" t="s">
        <v>290</v>
      </c>
      <c r="F280" s="298"/>
      <c r="G280" s="282"/>
      <c r="H280" s="298"/>
      <c r="I280" s="282"/>
      <c r="J280" s="298"/>
      <c r="K280" s="282"/>
      <c r="L280" s="298"/>
      <c r="M280" s="282"/>
      <c r="N280" s="298"/>
      <c r="O280" s="282"/>
      <c r="P280" s="298"/>
      <c r="Q280" s="282"/>
      <c r="R280" s="298"/>
      <c r="S280" s="282"/>
      <c r="T280" s="298"/>
      <c r="U280" s="282"/>
      <c r="V280" s="298"/>
      <c r="W280" s="282"/>
      <c r="X280" s="298"/>
      <c r="Y280" s="282"/>
      <c r="Z280" s="282" t="s">
        <v>290</v>
      </c>
      <c r="AA280" s="282" t="s">
        <v>290</v>
      </c>
    </row>
    <row r="281" spans="1:27" s="294" customFormat="1" x14ac:dyDescent="0.25">
      <c r="A281" s="333" t="s">
        <v>794</v>
      </c>
      <c r="B281" s="301" t="s">
        <v>802</v>
      </c>
      <c r="C281" s="311" t="s">
        <v>755</v>
      </c>
      <c r="D281" s="282">
        <v>3247.9976315373497</v>
      </c>
      <c r="E281" s="282">
        <v>1837.0797598333511</v>
      </c>
      <c r="F281" s="298">
        <v>1267.9662809880997</v>
      </c>
      <c r="G281" s="284">
        <v>1138.8835583972755</v>
      </c>
      <c r="H281" s="298">
        <v>1162.6971813442997</v>
      </c>
      <c r="I281" s="284">
        <v>60.331925734654305</v>
      </c>
      <c r="J281" s="298">
        <v>1059.0950028401001</v>
      </c>
      <c r="K281" s="284">
        <v>60.48367363344812</v>
      </c>
      <c r="L281" s="298">
        <v>952.49340349971226</v>
      </c>
      <c r="M281" s="284">
        <v>57.813672383448193</v>
      </c>
      <c r="N281" s="298">
        <v>851.89086824971218</v>
      </c>
      <c r="O281" s="284">
        <v>57.854062383448195</v>
      </c>
      <c r="P281" s="298">
        <v>822.58307577536164</v>
      </c>
      <c r="Q281" s="284">
        <v>57.858462383448227</v>
      </c>
      <c r="R281" s="298">
        <v>0</v>
      </c>
      <c r="S281" s="284">
        <v>57.858462383448227</v>
      </c>
      <c r="T281" s="298">
        <v>0</v>
      </c>
      <c r="U281" s="284">
        <v>57.858462383448227</v>
      </c>
      <c r="V281" s="298">
        <v>0</v>
      </c>
      <c r="W281" s="284">
        <v>57.858462383448341</v>
      </c>
      <c r="X281" s="298">
        <v>0</v>
      </c>
      <c r="Y281" s="284">
        <v>57.85846238344817</v>
      </c>
      <c r="Z281" s="282" t="s">
        <v>290</v>
      </c>
      <c r="AA281" s="282" t="s">
        <v>290</v>
      </c>
    </row>
    <row r="282" spans="1:27" s="294" customFormat="1" x14ac:dyDescent="0.25">
      <c r="A282" s="333" t="s">
        <v>795</v>
      </c>
      <c r="B282" s="305" t="s">
        <v>64</v>
      </c>
      <c r="C282" s="311" t="s">
        <v>755</v>
      </c>
      <c r="D282" s="282">
        <v>2495.7294134600002</v>
      </c>
      <c r="E282" s="282">
        <v>1806.7230867994165</v>
      </c>
      <c r="F282" s="298">
        <v>253.59325619761995</v>
      </c>
      <c r="G282" s="284">
        <v>1096.0584035336105</v>
      </c>
      <c r="H282" s="298">
        <v>232.53943626885996</v>
      </c>
      <c r="I282" s="284">
        <v>17.476108631989973</v>
      </c>
      <c r="J282" s="298">
        <v>211.81900056802002</v>
      </c>
      <c r="K282" s="284">
        <v>20.285324953710131</v>
      </c>
      <c r="L282" s="298">
        <v>190.49868069994247</v>
      </c>
      <c r="M282" s="284">
        <v>57.813672383448306</v>
      </c>
      <c r="N282" s="298">
        <v>170.37817364994245</v>
      </c>
      <c r="O282" s="284">
        <v>57.854062383448195</v>
      </c>
      <c r="P282" s="298">
        <v>164.51661515507234</v>
      </c>
      <c r="Q282" s="284">
        <v>57.858462383447829</v>
      </c>
      <c r="R282" s="298">
        <v>0</v>
      </c>
      <c r="S282" s="284">
        <v>57.858462383448085</v>
      </c>
      <c r="T282" s="298">
        <v>0</v>
      </c>
      <c r="U282" s="284">
        <v>57.858462383448312</v>
      </c>
      <c r="V282" s="298">
        <v>0</v>
      </c>
      <c r="W282" s="284">
        <v>57.858462383448341</v>
      </c>
      <c r="X282" s="298">
        <v>0</v>
      </c>
      <c r="Y282" s="284">
        <v>57.858462383448312</v>
      </c>
      <c r="Z282" s="282" t="s">
        <v>290</v>
      </c>
      <c r="AA282" s="282" t="s">
        <v>290</v>
      </c>
    </row>
    <row r="283" spans="1:27" s="294" customFormat="1" x14ac:dyDescent="0.25">
      <c r="A283" s="333" t="s">
        <v>577</v>
      </c>
      <c r="B283" s="307" t="s">
        <v>1058</v>
      </c>
      <c r="C283" s="311" t="s">
        <v>755</v>
      </c>
      <c r="D283" s="309">
        <v>2886.0749591745371</v>
      </c>
      <c r="E283" s="309">
        <v>1930.7755712403366</v>
      </c>
      <c r="F283" s="282">
        <f t="shared" ref="F283" si="274">F284+F286+F291+F293+F295+F297+F299+F301+F303</f>
        <v>1660.7044949246101</v>
      </c>
      <c r="G283" s="312">
        <v>1678.7335666112931</v>
      </c>
      <c r="H283" s="282">
        <f t="shared" ref="H283" si="275">H284+H286+H291+H293+H295+H297+H299+H301+H303</f>
        <v>1329.7399445739211</v>
      </c>
      <c r="I283" s="312">
        <v>1708.8475111463313</v>
      </c>
      <c r="J283" s="282">
        <f t="shared" ref="J283" si="276">J284+J286+J291+J293+J295+J297+J299+J301+J303</f>
        <v>1466.8854175870399</v>
      </c>
      <c r="K283" s="312">
        <v>2847.3956111309112</v>
      </c>
      <c r="L283" s="282">
        <f>L284+L286+L291+L293+L295+L297+L299+L301+L303</f>
        <v>1533.1543862833985</v>
      </c>
      <c r="M283" s="312">
        <v>1819.1704341560549</v>
      </c>
      <c r="N283" s="282">
        <f>N284+N286+N291+N293+N295+N297+N299+N301+N303</f>
        <v>1129.0762465125931</v>
      </c>
      <c r="O283" s="312">
        <v>1855.2201625887301</v>
      </c>
      <c r="P283" s="282">
        <f>P284+P286+P291+P293+P295+P297+P299+P301+P303</f>
        <v>939.25510272921269</v>
      </c>
      <c r="Q283" s="312">
        <v>1854.0842857577736</v>
      </c>
      <c r="R283" s="282">
        <f>R284+R286+R291+R293+R295+R297+R299+R301+R303</f>
        <v>0</v>
      </c>
      <c r="S283" s="312">
        <v>1860.796866500875</v>
      </c>
      <c r="T283" s="282">
        <f>T284+T286+T291+T293+T295+T297+T299+T301+T303</f>
        <v>0</v>
      </c>
      <c r="U283" s="312">
        <v>1673.3354414724186</v>
      </c>
      <c r="V283" s="282">
        <f>V284+V286+V291+V293+V295+V297+V299+V301+V303</f>
        <v>0</v>
      </c>
      <c r="W283" s="312">
        <v>1561.6305688229875</v>
      </c>
      <c r="X283" s="282">
        <f>X284+X286+X291+X293+X295+X297+X299+X301+X303</f>
        <v>0</v>
      </c>
      <c r="Y283" s="312">
        <v>1516.8885393948549</v>
      </c>
      <c r="Z283" s="282" t="s">
        <v>290</v>
      </c>
      <c r="AA283" s="282" t="s">
        <v>290</v>
      </c>
    </row>
    <row r="284" spans="1:27" s="294" customFormat="1" x14ac:dyDescent="0.25">
      <c r="A284" s="333" t="s">
        <v>679</v>
      </c>
      <c r="B284" s="301" t="s">
        <v>574</v>
      </c>
      <c r="C284" s="311" t="s">
        <v>755</v>
      </c>
      <c r="D284" s="282" t="s">
        <v>290</v>
      </c>
      <c r="E284" s="282" t="s">
        <v>290</v>
      </c>
      <c r="F284" s="298">
        <v>0</v>
      </c>
      <c r="G284" s="282"/>
      <c r="H284" s="298">
        <v>0</v>
      </c>
      <c r="I284" s="282"/>
      <c r="J284" s="298">
        <v>0</v>
      </c>
      <c r="K284" s="282"/>
      <c r="L284" s="298">
        <v>0</v>
      </c>
      <c r="M284" s="282"/>
      <c r="N284" s="298">
        <v>0</v>
      </c>
      <c r="O284" s="282"/>
      <c r="P284" s="298">
        <v>0</v>
      </c>
      <c r="Q284" s="282"/>
      <c r="R284" s="298">
        <v>0</v>
      </c>
      <c r="S284" s="282"/>
      <c r="T284" s="298">
        <v>0</v>
      </c>
      <c r="U284" s="282"/>
      <c r="V284" s="298">
        <v>0</v>
      </c>
      <c r="W284" s="282"/>
      <c r="X284" s="298">
        <v>0</v>
      </c>
      <c r="Y284" s="282"/>
      <c r="Z284" s="282" t="s">
        <v>290</v>
      </c>
      <c r="AA284" s="282" t="s">
        <v>290</v>
      </c>
    </row>
    <row r="285" spans="1:27" s="294" customFormat="1" x14ac:dyDescent="0.25">
      <c r="A285" s="333" t="s">
        <v>680</v>
      </c>
      <c r="B285" s="305" t="s">
        <v>64</v>
      </c>
      <c r="C285" s="311" t="s">
        <v>755</v>
      </c>
      <c r="D285" s="282" t="s">
        <v>290</v>
      </c>
      <c r="E285" s="282" t="s">
        <v>290</v>
      </c>
      <c r="F285" s="298">
        <v>0</v>
      </c>
      <c r="G285" s="282"/>
      <c r="H285" s="298">
        <v>0</v>
      </c>
      <c r="I285" s="282"/>
      <c r="J285" s="298">
        <v>0</v>
      </c>
      <c r="K285" s="282"/>
      <c r="L285" s="298">
        <v>0</v>
      </c>
      <c r="M285" s="282"/>
      <c r="N285" s="298">
        <v>0</v>
      </c>
      <c r="O285" s="282"/>
      <c r="P285" s="298">
        <v>0</v>
      </c>
      <c r="Q285" s="282"/>
      <c r="R285" s="298">
        <v>0</v>
      </c>
      <c r="S285" s="282"/>
      <c r="T285" s="298">
        <v>0</v>
      </c>
      <c r="U285" s="282"/>
      <c r="V285" s="298">
        <v>0</v>
      </c>
      <c r="W285" s="282"/>
      <c r="X285" s="298">
        <v>0</v>
      </c>
      <c r="Y285" s="282"/>
      <c r="Z285" s="282" t="s">
        <v>290</v>
      </c>
      <c r="AA285" s="282" t="s">
        <v>290</v>
      </c>
    </row>
    <row r="286" spans="1:27" s="294" customFormat="1" x14ac:dyDescent="0.25">
      <c r="A286" s="333" t="s">
        <v>681</v>
      </c>
      <c r="B286" s="301" t="s">
        <v>1059</v>
      </c>
      <c r="C286" s="311" t="s">
        <v>755</v>
      </c>
      <c r="D286" s="282">
        <f>D289</f>
        <v>5.0929929999999998E-2</v>
      </c>
      <c r="E286" s="282">
        <f t="shared" ref="E286" si="277">E289</f>
        <v>4.1952253799998722</v>
      </c>
      <c r="F286" s="282">
        <f t="shared" ref="F286" si="278">F287+F289</f>
        <v>54.199925364919878</v>
      </c>
      <c r="G286" s="282">
        <f>G287+G289</f>
        <v>51.034159389999999</v>
      </c>
      <c r="H286" s="282">
        <f t="shared" ref="H286:I286" si="279">H287+H289</f>
        <v>54.199925364919878</v>
      </c>
      <c r="I286" s="282">
        <f t="shared" si="279"/>
        <v>36.522677819999949</v>
      </c>
      <c r="J286" s="282">
        <f t="shared" ref="J286" si="280">J287+J289</f>
        <v>50.173827518882931</v>
      </c>
      <c r="K286" s="282">
        <f t="shared" ref="K286:Y286" si="281">K287+K289</f>
        <v>92.433445039999967</v>
      </c>
      <c r="L286" s="282">
        <f t="shared" si="281"/>
        <v>151.81939976079994</v>
      </c>
      <c r="M286" s="282">
        <f t="shared" si="281"/>
        <v>92.43344503999991</v>
      </c>
      <c r="N286" s="282">
        <f t="shared" si="281"/>
        <v>53.433145329983326</v>
      </c>
      <c r="O286" s="282">
        <f t="shared" si="281"/>
        <v>92.43344503999991</v>
      </c>
      <c r="P286" s="282">
        <f t="shared" si="281"/>
        <v>78.433145329983319</v>
      </c>
      <c r="Q286" s="282">
        <f t="shared" si="281"/>
        <v>92.43344503999991</v>
      </c>
      <c r="R286" s="282">
        <f t="shared" si="281"/>
        <v>0</v>
      </c>
      <c r="S286" s="282">
        <f t="shared" si="281"/>
        <v>92.43344503999991</v>
      </c>
      <c r="T286" s="282">
        <f t="shared" si="281"/>
        <v>0</v>
      </c>
      <c r="U286" s="282">
        <f t="shared" si="281"/>
        <v>92.43344503999991</v>
      </c>
      <c r="V286" s="282">
        <f t="shared" si="281"/>
        <v>0</v>
      </c>
      <c r="W286" s="282">
        <f t="shared" si="281"/>
        <v>92.43344503999991</v>
      </c>
      <c r="X286" s="282">
        <f t="shared" si="281"/>
        <v>0</v>
      </c>
      <c r="Y286" s="282">
        <f t="shared" si="281"/>
        <v>92.43344503999991</v>
      </c>
      <c r="Z286" s="282" t="s">
        <v>290</v>
      </c>
      <c r="AA286" s="282" t="s">
        <v>290</v>
      </c>
    </row>
    <row r="287" spans="1:27" s="294" customFormat="1" x14ac:dyDescent="0.25">
      <c r="A287" s="333" t="s">
        <v>683</v>
      </c>
      <c r="B287" s="305" t="s">
        <v>644</v>
      </c>
      <c r="C287" s="311" t="s">
        <v>755</v>
      </c>
      <c r="D287" s="282" t="s">
        <v>290</v>
      </c>
      <c r="E287" s="282" t="s">
        <v>290</v>
      </c>
      <c r="F287" s="298">
        <v>0</v>
      </c>
      <c r="G287" s="282"/>
      <c r="H287" s="298">
        <v>0</v>
      </c>
      <c r="I287" s="282"/>
      <c r="J287" s="298">
        <v>0</v>
      </c>
      <c r="K287" s="282"/>
      <c r="L287" s="298">
        <v>0</v>
      </c>
      <c r="M287" s="282"/>
      <c r="N287" s="298">
        <v>0</v>
      </c>
      <c r="O287" s="282"/>
      <c r="P287" s="298">
        <v>0</v>
      </c>
      <c r="Q287" s="282"/>
      <c r="R287" s="298">
        <v>0</v>
      </c>
      <c r="S287" s="282"/>
      <c r="T287" s="298">
        <v>0</v>
      </c>
      <c r="U287" s="282"/>
      <c r="V287" s="298">
        <v>0</v>
      </c>
      <c r="W287" s="282"/>
      <c r="X287" s="298">
        <v>0</v>
      </c>
      <c r="Y287" s="282"/>
      <c r="Z287" s="282" t="s">
        <v>290</v>
      </c>
      <c r="AA287" s="282" t="s">
        <v>290</v>
      </c>
    </row>
    <row r="288" spans="1:27" s="294" customFormat="1" x14ac:dyDescent="0.25">
      <c r="A288" s="333" t="s">
        <v>684</v>
      </c>
      <c r="B288" s="306" t="s">
        <v>64</v>
      </c>
      <c r="C288" s="311" t="s">
        <v>755</v>
      </c>
      <c r="D288" s="282" t="s">
        <v>290</v>
      </c>
      <c r="E288" s="282" t="s">
        <v>290</v>
      </c>
      <c r="F288" s="298">
        <v>0</v>
      </c>
      <c r="G288" s="282"/>
      <c r="H288" s="298">
        <v>0</v>
      </c>
      <c r="I288" s="282"/>
      <c r="J288" s="298">
        <v>0</v>
      </c>
      <c r="K288" s="282"/>
      <c r="L288" s="298">
        <v>0</v>
      </c>
      <c r="M288" s="282"/>
      <c r="N288" s="298">
        <v>0</v>
      </c>
      <c r="O288" s="282"/>
      <c r="P288" s="298">
        <v>0</v>
      </c>
      <c r="Q288" s="282"/>
      <c r="R288" s="298">
        <v>0</v>
      </c>
      <c r="S288" s="282"/>
      <c r="T288" s="298">
        <v>0</v>
      </c>
      <c r="U288" s="282"/>
      <c r="V288" s="298">
        <v>0</v>
      </c>
      <c r="W288" s="282"/>
      <c r="X288" s="298">
        <v>0</v>
      </c>
      <c r="Y288" s="282"/>
      <c r="Z288" s="282" t="s">
        <v>290</v>
      </c>
      <c r="AA288" s="282" t="s">
        <v>290</v>
      </c>
    </row>
    <row r="289" spans="1:27" s="294" customFormat="1" x14ac:dyDescent="0.25">
      <c r="A289" s="333" t="s">
        <v>685</v>
      </c>
      <c r="B289" s="305" t="s">
        <v>705</v>
      </c>
      <c r="C289" s="311" t="s">
        <v>755</v>
      </c>
      <c r="D289" s="316">
        <v>5.0929929999999998E-2</v>
      </c>
      <c r="E289" s="316">
        <v>4.1952253799998722</v>
      </c>
      <c r="F289" s="298">
        <v>54.199925364919878</v>
      </c>
      <c r="G289" s="316">
        <v>51.034159389999999</v>
      </c>
      <c r="H289" s="298">
        <v>54.199925364919878</v>
      </c>
      <c r="I289" s="316">
        <v>36.522677819999949</v>
      </c>
      <c r="J289" s="298">
        <v>50.173827518882931</v>
      </c>
      <c r="K289" s="316">
        <v>92.433445039999967</v>
      </c>
      <c r="L289" s="298">
        <v>151.81939976079994</v>
      </c>
      <c r="M289" s="316">
        <v>92.43344503999991</v>
      </c>
      <c r="N289" s="298">
        <v>53.433145329983326</v>
      </c>
      <c r="O289" s="316">
        <v>92.43344503999991</v>
      </c>
      <c r="P289" s="298">
        <v>78.433145329983319</v>
      </c>
      <c r="Q289" s="316">
        <v>92.43344503999991</v>
      </c>
      <c r="R289" s="298">
        <v>0</v>
      </c>
      <c r="S289" s="316">
        <v>92.43344503999991</v>
      </c>
      <c r="T289" s="298">
        <v>0</v>
      </c>
      <c r="U289" s="316">
        <v>92.43344503999991</v>
      </c>
      <c r="V289" s="298">
        <v>0</v>
      </c>
      <c r="W289" s="316">
        <v>92.43344503999991</v>
      </c>
      <c r="X289" s="298">
        <v>0</v>
      </c>
      <c r="Y289" s="316">
        <v>92.43344503999991</v>
      </c>
      <c r="Z289" s="282" t="s">
        <v>290</v>
      </c>
      <c r="AA289" s="282" t="s">
        <v>290</v>
      </c>
    </row>
    <row r="290" spans="1:27" s="294" customFormat="1" x14ac:dyDescent="0.25">
      <c r="A290" s="333" t="s">
        <v>686</v>
      </c>
      <c r="B290" s="306" t="s">
        <v>64</v>
      </c>
      <c r="C290" s="311" t="s">
        <v>755</v>
      </c>
      <c r="D290" s="316">
        <v>5.0930000000000003E-2</v>
      </c>
      <c r="E290" s="316">
        <v>0</v>
      </c>
      <c r="F290" s="298">
        <v>5.4366010747865436</v>
      </c>
      <c r="G290" s="316">
        <v>5.0929929999999998E-2</v>
      </c>
      <c r="H290" s="298">
        <v>14.248920213453218</v>
      </c>
      <c r="I290" s="316">
        <v>0</v>
      </c>
      <c r="J290" s="298">
        <v>10.342441666666259</v>
      </c>
      <c r="K290" s="316">
        <v>0</v>
      </c>
      <c r="L290" s="298">
        <v>0</v>
      </c>
      <c r="M290" s="316">
        <v>0</v>
      </c>
      <c r="N290" s="298">
        <v>0</v>
      </c>
      <c r="O290" s="316">
        <v>0</v>
      </c>
      <c r="P290" s="298">
        <v>0</v>
      </c>
      <c r="Q290" s="316">
        <v>0</v>
      </c>
      <c r="R290" s="298">
        <v>0</v>
      </c>
      <c r="S290" s="316">
        <v>0</v>
      </c>
      <c r="T290" s="298">
        <v>0</v>
      </c>
      <c r="U290" s="316">
        <v>0</v>
      </c>
      <c r="V290" s="298">
        <v>0</v>
      </c>
      <c r="W290" s="316">
        <v>0</v>
      </c>
      <c r="X290" s="298">
        <v>0</v>
      </c>
      <c r="Y290" s="316">
        <v>0</v>
      </c>
      <c r="Z290" s="282" t="s">
        <v>290</v>
      </c>
      <c r="AA290" s="282" t="s">
        <v>290</v>
      </c>
    </row>
    <row r="291" spans="1:27" s="294" customFormat="1" ht="31.5" x14ac:dyDescent="0.25">
      <c r="A291" s="333" t="s">
        <v>682</v>
      </c>
      <c r="B291" s="301" t="s">
        <v>914</v>
      </c>
      <c r="C291" s="311" t="s">
        <v>755</v>
      </c>
      <c r="D291" s="282">
        <v>783.13347800000008</v>
      </c>
      <c r="E291" s="282">
        <v>750.71227400000021</v>
      </c>
      <c r="F291" s="298">
        <v>197.94923400000016</v>
      </c>
      <c r="G291" s="284">
        <v>356.77114982999973</v>
      </c>
      <c r="H291" s="298">
        <v>204.50513619508686</v>
      </c>
      <c r="I291" s="284">
        <v>186.16051482200018</v>
      </c>
      <c r="J291" s="298">
        <v>215.82504330930672</v>
      </c>
      <c r="K291" s="284">
        <v>198.03262952324178</v>
      </c>
      <c r="L291" s="298">
        <v>301.86273676463776</v>
      </c>
      <c r="M291" s="284">
        <v>191.52827086049319</v>
      </c>
      <c r="N291" s="298">
        <v>240.02664581866514</v>
      </c>
      <c r="O291" s="284">
        <v>194.1652902977271</v>
      </c>
      <c r="P291" s="298">
        <v>240.02664581866514</v>
      </c>
      <c r="Q291" s="284">
        <v>198.54721029928186</v>
      </c>
      <c r="R291" s="298">
        <v>0</v>
      </c>
      <c r="S291" s="284">
        <v>202.861062706762</v>
      </c>
      <c r="T291" s="298">
        <v>0</v>
      </c>
      <c r="U291" s="284">
        <v>208.94689458796475</v>
      </c>
      <c r="V291" s="298">
        <v>0</v>
      </c>
      <c r="W291" s="284">
        <v>215.21530142560368</v>
      </c>
      <c r="X291" s="298">
        <v>0</v>
      </c>
      <c r="Y291" s="284">
        <v>221.67176046837167</v>
      </c>
      <c r="Z291" s="282" t="s">
        <v>290</v>
      </c>
      <c r="AA291" s="282" t="s">
        <v>290</v>
      </c>
    </row>
    <row r="292" spans="1:27" s="294" customFormat="1" x14ac:dyDescent="0.25">
      <c r="A292" s="333" t="s">
        <v>687</v>
      </c>
      <c r="B292" s="305" t="s">
        <v>64</v>
      </c>
      <c r="C292" s="311" t="s">
        <v>755</v>
      </c>
      <c r="D292" s="282">
        <v>582.99482480999995</v>
      </c>
      <c r="E292" s="282">
        <v>558.54098999999997</v>
      </c>
      <c r="F292" s="298">
        <v>2.5390886003151536E-4</v>
      </c>
      <c r="G292" s="284">
        <v>190.60959203000021</v>
      </c>
      <c r="H292" s="298">
        <v>2.3283064365386963E-13</v>
      </c>
      <c r="I292" s="284">
        <v>8.7311491370201113E-14</v>
      </c>
      <c r="J292" s="298">
        <v>8.7311491370201113E-14</v>
      </c>
      <c r="K292" s="284">
        <v>0</v>
      </c>
      <c r="L292" s="298">
        <v>0</v>
      </c>
      <c r="M292" s="284">
        <v>0</v>
      </c>
      <c r="N292" s="298">
        <v>0</v>
      </c>
      <c r="O292" s="284">
        <v>0</v>
      </c>
      <c r="P292" s="298">
        <v>0</v>
      </c>
      <c r="Q292" s="284">
        <v>0</v>
      </c>
      <c r="R292" s="298">
        <v>0</v>
      </c>
      <c r="S292" s="284">
        <v>0</v>
      </c>
      <c r="T292" s="298">
        <v>0</v>
      </c>
      <c r="U292" s="284">
        <v>0</v>
      </c>
      <c r="V292" s="298">
        <v>0</v>
      </c>
      <c r="W292" s="284">
        <v>0</v>
      </c>
      <c r="X292" s="298">
        <v>0</v>
      </c>
      <c r="Y292" s="284">
        <v>0</v>
      </c>
      <c r="Z292" s="282" t="s">
        <v>290</v>
      </c>
      <c r="AA292" s="282" t="s">
        <v>290</v>
      </c>
    </row>
    <row r="293" spans="1:27" s="294" customFormat="1" x14ac:dyDescent="0.25">
      <c r="A293" s="333" t="s">
        <v>688</v>
      </c>
      <c r="B293" s="301" t="s">
        <v>706</v>
      </c>
      <c r="C293" s="311" t="s">
        <v>755</v>
      </c>
      <c r="D293" s="282">
        <v>694.0538831064697</v>
      </c>
      <c r="E293" s="282">
        <v>104.47711307646944</v>
      </c>
      <c r="F293" s="298">
        <v>117.29364178886614</v>
      </c>
      <c r="G293" s="284">
        <v>172.53735032999998</v>
      </c>
      <c r="H293" s="298">
        <v>77.29364178886614</v>
      </c>
      <c r="I293" s="284">
        <v>176.95954473999976</v>
      </c>
      <c r="J293" s="298">
        <v>125.26215787193598</v>
      </c>
      <c r="K293" s="284">
        <v>174.19153001599969</v>
      </c>
      <c r="L293" s="298">
        <v>271.71199964073321</v>
      </c>
      <c r="M293" s="284">
        <v>180.4186378879298</v>
      </c>
      <c r="N293" s="298">
        <v>35.38265835365327</v>
      </c>
      <c r="O293" s="284">
        <v>187.03175804491994</v>
      </c>
      <c r="P293" s="298">
        <v>35.38265835365327</v>
      </c>
      <c r="Q293" s="284">
        <v>193.24253606084991</v>
      </c>
      <c r="R293" s="298">
        <v>0</v>
      </c>
      <c r="S293" s="284">
        <v>199.85707647686988</v>
      </c>
      <c r="T293" s="298">
        <v>0</v>
      </c>
      <c r="U293" s="284">
        <v>146.87930385907694</v>
      </c>
      <c r="V293" s="298">
        <v>0</v>
      </c>
      <c r="W293" s="284">
        <v>151.78795161581692</v>
      </c>
      <c r="X293" s="298">
        <v>0</v>
      </c>
      <c r="Y293" s="284">
        <v>156.84385880525923</v>
      </c>
      <c r="Z293" s="282" t="s">
        <v>290</v>
      </c>
      <c r="AA293" s="282" t="s">
        <v>290</v>
      </c>
    </row>
    <row r="294" spans="1:27" s="294" customFormat="1" x14ac:dyDescent="0.25">
      <c r="A294" s="333" t="s">
        <v>693</v>
      </c>
      <c r="B294" s="305" t="s">
        <v>64</v>
      </c>
      <c r="C294" s="311" t="s">
        <v>755</v>
      </c>
      <c r="D294" s="282">
        <v>420.55246687999994</v>
      </c>
      <c r="E294" s="282">
        <v>56.136890000000001</v>
      </c>
      <c r="F294" s="298">
        <v>0</v>
      </c>
      <c r="G294" s="284">
        <v>9.3053236200000011</v>
      </c>
      <c r="H294" s="298">
        <v>0</v>
      </c>
      <c r="I294" s="284">
        <v>0</v>
      </c>
      <c r="J294" s="298">
        <v>0</v>
      </c>
      <c r="K294" s="284">
        <v>0</v>
      </c>
      <c r="L294" s="298">
        <v>0</v>
      </c>
      <c r="M294" s="284">
        <v>0</v>
      </c>
      <c r="N294" s="298">
        <v>0</v>
      </c>
      <c r="O294" s="284">
        <v>0</v>
      </c>
      <c r="P294" s="298">
        <v>0</v>
      </c>
      <c r="Q294" s="284">
        <v>0</v>
      </c>
      <c r="R294" s="298">
        <v>0</v>
      </c>
      <c r="S294" s="284">
        <v>0</v>
      </c>
      <c r="T294" s="298">
        <v>0</v>
      </c>
      <c r="U294" s="284">
        <v>0</v>
      </c>
      <c r="V294" s="298">
        <v>0</v>
      </c>
      <c r="W294" s="284">
        <v>0</v>
      </c>
      <c r="X294" s="298">
        <v>0</v>
      </c>
      <c r="Y294" s="284">
        <v>0</v>
      </c>
      <c r="Z294" s="282" t="s">
        <v>290</v>
      </c>
      <c r="AA294" s="282" t="s">
        <v>290</v>
      </c>
    </row>
    <row r="295" spans="1:27" s="294" customFormat="1" x14ac:dyDescent="0.25">
      <c r="A295" s="333" t="s">
        <v>689</v>
      </c>
      <c r="B295" s="301" t="s">
        <v>707</v>
      </c>
      <c r="C295" s="311" t="s">
        <v>755</v>
      </c>
      <c r="D295" s="282">
        <v>32.908650390000147</v>
      </c>
      <c r="E295" s="282">
        <v>27.676090949999924</v>
      </c>
      <c r="F295" s="298">
        <v>31.467682850002078</v>
      </c>
      <c r="G295" s="284"/>
      <c r="H295" s="298">
        <v>31.467682850002078</v>
      </c>
      <c r="I295" s="284"/>
      <c r="J295" s="298">
        <v>31.467682850002078</v>
      </c>
      <c r="K295" s="284"/>
      <c r="L295" s="298">
        <v>31.467682850002078</v>
      </c>
      <c r="M295" s="284"/>
      <c r="N295" s="298">
        <v>31.467682850002078</v>
      </c>
      <c r="O295" s="284"/>
      <c r="P295" s="298">
        <v>31.467682850002078</v>
      </c>
      <c r="Q295" s="284"/>
      <c r="R295" s="298">
        <v>0</v>
      </c>
      <c r="S295" s="284"/>
      <c r="T295" s="298">
        <v>0</v>
      </c>
      <c r="U295" s="284"/>
      <c r="V295" s="298">
        <v>0</v>
      </c>
      <c r="W295" s="284"/>
      <c r="X295" s="298">
        <v>0</v>
      </c>
      <c r="Y295" s="284"/>
      <c r="Z295" s="282" t="s">
        <v>290</v>
      </c>
      <c r="AA295" s="282" t="s">
        <v>290</v>
      </c>
    </row>
    <row r="296" spans="1:27" s="294" customFormat="1" x14ac:dyDescent="0.25">
      <c r="A296" s="333" t="s">
        <v>694</v>
      </c>
      <c r="B296" s="305" t="s">
        <v>64</v>
      </c>
      <c r="C296" s="311" t="s">
        <v>755</v>
      </c>
      <c r="D296" s="282">
        <v>0</v>
      </c>
      <c r="E296" s="282">
        <v>0</v>
      </c>
      <c r="F296" s="298">
        <v>0</v>
      </c>
      <c r="G296" s="282"/>
      <c r="H296" s="298">
        <v>0</v>
      </c>
      <c r="I296" s="282"/>
      <c r="J296" s="298">
        <v>0</v>
      </c>
      <c r="K296" s="282"/>
      <c r="L296" s="298">
        <v>0</v>
      </c>
      <c r="M296" s="282"/>
      <c r="N296" s="298">
        <v>0</v>
      </c>
      <c r="O296" s="282"/>
      <c r="P296" s="298">
        <v>0</v>
      </c>
      <c r="Q296" s="282"/>
      <c r="R296" s="298">
        <v>0</v>
      </c>
      <c r="S296" s="282"/>
      <c r="T296" s="298">
        <v>0</v>
      </c>
      <c r="U296" s="282"/>
      <c r="V296" s="298">
        <v>0</v>
      </c>
      <c r="W296" s="282"/>
      <c r="X296" s="298">
        <v>0</v>
      </c>
      <c r="Y296" s="282"/>
      <c r="Z296" s="282" t="s">
        <v>290</v>
      </c>
      <c r="AA296" s="282" t="s">
        <v>290</v>
      </c>
    </row>
    <row r="297" spans="1:27" s="294" customFormat="1" x14ac:dyDescent="0.25">
      <c r="A297" s="333" t="s">
        <v>690</v>
      </c>
      <c r="B297" s="301" t="s">
        <v>708</v>
      </c>
      <c r="C297" s="311" t="s">
        <v>755</v>
      </c>
      <c r="D297" s="282">
        <v>137.36485009999998</v>
      </c>
      <c r="E297" s="282">
        <v>154.34504412999996</v>
      </c>
      <c r="F297" s="298">
        <v>117.14828956203792</v>
      </c>
      <c r="G297" s="284"/>
      <c r="H297" s="298">
        <v>121.36911078505966</v>
      </c>
      <c r="I297" s="284"/>
      <c r="J297" s="298">
        <v>126.81842184974582</v>
      </c>
      <c r="K297" s="284"/>
      <c r="L297" s="298">
        <v>134.44124558621812</v>
      </c>
      <c r="M297" s="284"/>
      <c r="N297" s="298">
        <v>136.70207645619683</v>
      </c>
      <c r="O297" s="284"/>
      <c r="P297" s="298">
        <v>136.70207645619683</v>
      </c>
      <c r="Q297" s="284"/>
      <c r="R297" s="298">
        <v>0</v>
      </c>
      <c r="S297" s="284"/>
      <c r="T297" s="298">
        <v>0</v>
      </c>
      <c r="U297" s="284"/>
      <c r="V297" s="298">
        <v>0</v>
      </c>
      <c r="W297" s="284"/>
      <c r="X297" s="298">
        <v>0</v>
      </c>
      <c r="Y297" s="284"/>
      <c r="Z297" s="282" t="s">
        <v>290</v>
      </c>
      <c r="AA297" s="282" t="s">
        <v>290</v>
      </c>
    </row>
    <row r="298" spans="1:27" s="294" customFormat="1" x14ac:dyDescent="0.25">
      <c r="A298" s="333" t="s">
        <v>695</v>
      </c>
      <c r="B298" s="305" t="s">
        <v>64</v>
      </c>
      <c r="C298" s="311" t="s">
        <v>755</v>
      </c>
      <c r="D298" s="282">
        <v>0</v>
      </c>
      <c r="E298" s="282">
        <v>0</v>
      </c>
      <c r="F298" s="298">
        <v>0</v>
      </c>
      <c r="G298" s="284"/>
      <c r="H298" s="298">
        <v>0</v>
      </c>
      <c r="I298" s="284"/>
      <c r="J298" s="298">
        <v>0</v>
      </c>
      <c r="K298" s="284"/>
      <c r="L298" s="298">
        <v>0</v>
      </c>
      <c r="M298" s="284"/>
      <c r="N298" s="298">
        <v>0</v>
      </c>
      <c r="O298" s="284"/>
      <c r="P298" s="298">
        <v>0</v>
      </c>
      <c r="Q298" s="284"/>
      <c r="R298" s="298">
        <v>0</v>
      </c>
      <c r="S298" s="284"/>
      <c r="T298" s="298">
        <v>0</v>
      </c>
      <c r="U298" s="284"/>
      <c r="V298" s="298">
        <v>0</v>
      </c>
      <c r="W298" s="284"/>
      <c r="X298" s="298">
        <v>0</v>
      </c>
      <c r="Y298" s="284"/>
      <c r="Z298" s="282" t="s">
        <v>290</v>
      </c>
      <c r="AA298" s="282" t="s">
        <v>290</v>
      </c>
    </row>
    <row r="299" spans="1:27" s="294" customFormat="1" x14ac:dyDescent="0.25">
      <c r="A299" s="333" t="s">
        <v>691</v>
      </c>
      <c r="B299" s="301" t="s">
        <v>709</v>
      </c>
      <c r="C299" s="311" t="s">
        <v>755</v>
      </c>
      <c r="D299" s="282">
        <v>317.19213761000003</v>
      </c>
      <c r="E299" s="282">
        <v>221.857</v>
      </c>
      <c r="F299" s="298">
        <v>203.79300000000001</v>
      </c>
      <c r="G299" s="284">
        <v>250.98454717999999</v>
      </c>
      <c r="H299" s="298">
        <v>34.066000000000003</v>
      </c>
      <c r="I299" s="284">
        <v>486.13606812</v>
      </c>
      <c r="J299" s="298">
        <v>6.3879999999999999</v>
      </c>
      <c r="K299" s="284">
        <v>897.73203686839997</v>
      </c>
      <c r="L299" s="298">
        <v>6.3659999999999997</v>
      </c>
      <c r="M299" s="284">
        <v>61.817436233400166</v>
      </c>
      <c r="N299" s="298">
        <v>6.3650000000000002</v>
      </c>
      <c r="O299" s="284">
        <v>61.817436233400166</v>
      </c>
      <c r="P299" s="298">
        <v>6.3114409939999998</v>
      </c>
      <c r="Q299" s="284">
        <v>61.817436233400166</v>
      </c>
      <c r="R299" s="298">
        <v>0</v>
      </c>
      <c r="S299" s="284">
        <v>61.817436233400166</v>
      </c>
      <c r="T299" s="298">
        <v>0</v>
      </c>
      <c r="U299" s="284">
        <v>61.817436233400166</v>
      </c>
      <c r="V299" s="298">
        <v>0</v>
      </c>
      <c r="W299" s="284">
        <v>61.817436233400166</v>
      </c>
      <c r="X299" s="298">
        <v>0</v>
      </c>
      <c r="Y299" s="284">
        <v>61.817436233400166</v>
      </c>
      <c r="Z299" s="282" t="s">
        <v>290</v>
      </c>
      <c r="AA299" s="282" t="s">
        <v>290</v>
      </c>
    </row>
    <row r="300" spans="1:27" s="294" customFormat="1" x14ac:dyDescent="0.25">
      <c r="A300" s="333" t="s">
        <v>696</v>
      </c>
      <c r="B300" s="305" t="s">
        <v>64</v>
      </c>
      <c r="C300" s="311" t="s">
        <v>755</v>
      </c>
      <c r="D300" s="282">
        <v>0</v>
      </c>
      <c r="E300" s="282">
        <v>0</v>
      </c>
      <c r="F300" s="298">
        <v>0</v>
      </c>
      <c r="G300" s="284"/>
      <c r="H300" s="298">
        <v>0</v>
      </c>
      <c r="I300" s="284"/>
      <c r="J300" s="298">
        <v>0</v>
      </c>
      <c r="K300" s="284"/>
      <c r="L300" s="298">
        <v>0</v>
      </c>
      <c r="M300" s="284"/>
      <c r="N300" s="298">
        <v>0</v>
      </c>
      <c r="O300" s="284"/>
      <c r="P300" s="298">
        <v>0</v>
      </c>
      <c r="Q300" s="284"/>
      <c r="R300" s="298">
        <v>0</v>
      </c>
      <c r="S300" s="284"/>
      <c r="T300" s="298">
        <v>0</v>
      </c>
      <c r="U300" s="284"/>
      <c r="V300" s="298">
        <v>0</v>
      </c>
      <c r="W300" s="284"/>
      <c r="X300" s="298">
        <v>0</v>
      </c>
      <c r="Y300" s="284"/>
      <c r="Z300" s="282" t="s">
        <v>290</v>
      </c>
      <c r="AA300" s="282" t="s">
        <v>290</v>
      </c>
    </row>
    <row r="301" spans="1:27" s="294" customFormat="1" ht="31.5" x14ac:dyDescent="0.25">
      <c r="A301" s="333" t="s">
        <v>692</v>
      </c>
      <c r="B301" s="301" t="s">
        <v>740</v>
      </c>
      <c r="C301" s="311" t="s">
        <v>755</v>
      </c>
      <c r="D301" s="282">
        <v>190.37006184999998</v>
      </c>
      <c r="E301" s="282">
        <v>209.60092184671672</v>
      </c>
      <c r="F301" s="298">
        <v>559.123667038142</v>
      </c>
      <c r="G301" s="284">
        <v>383.20722797999997</v>
      </c>
      <c r="H301" s="298">
        <v>400.33715979063732</v>
      </c>
      <c r="I301" s="284">
        <v>479.20480736999991</v>
      </c>
      <c r="J301" s="298">
        <v>391.75199295084496</v>
      </c>
      <c r="K301" s="284">
        <v>782.62341917681817</v>
      </c>
      <c r="L301" s="298">
        <v>382.98782342250399</v>
      </c>
      <c r="M301" s="284">
        <v>687.91421843642956</v>
      </c>
      <c r="N301" s="298">
        <v>374.03677598985121</v>
      </c>
      <c r="O301" s="284">
        <v>675.11943880117133</v>
      </c>
      <c r="P301" s="298">
        <v>369.5198312812031</v>
      </c>
      <c r="Q301" s="284">
        <v>662.06054191524913</v>
      </c>
      <c r="R301" s="298">
        <v>0</v>
      </c>
      <c r="S301" s="284">
        <v>552.02120151944678</v>
      </c>
      <c r="T301" s="298">
        <v>0</v>
      </c>
      <c r="U301" s="284">
        <v>442.05990318364451</v>
      </c>
      <c r="V301" s="298">
        <v>0</v>
      </c>
      <c r="W301" s="284">
        <v>332.09860484784224</v>
      </c>
      <c r="X301" s="298">
        <v>0</v>
      </c>
      <c r="Y301" s="284">
        <v>282.13730651203986</v>
      </c>
      <c r="Z301" s="282" t="s">
        <v>290</v>
      </c>
      <c r="AA301" s="282" t="s">
        <v>290</v>
      </c>
    </row>
    <row r="302" spans="1:27" s="294" customFormat="1" x14ac:dyDescent="0.25">
      <c r="A302" s="333" t="s">
        <v>697</v>
      </c>
      <c r="B302" s="305" t="s">
        <v>64</v>
      </c>
      <c r="C302" s="311" t="s">
        <v>755</v>
      </c>
      <c r="D302" s="282">
        <v>0</v>
      </c>
      <c r="E302" s="282">
        <v>0</v>
      </c>
      <c r="F302" s="298">
        <v>0</v>
      </c>
      <c r="G302" s="284">
        <v>25.588997540000001</v>
      </c>
      <c r="H302" s="298">
        <v>0</v>
      </c>
      <c r="I302" s="284">
        <v>0</v>
      </c>
      <c r="J302" s="298">
        <v>0</v>
      </c>
      <c r="K302" s="284">
        <v>0</v>
      </c>
      <c r="L302" s="298">
        <v>0</v>
      </c>
      <c r="M302" s="284">
        <v>0</v>
      </c>
      <c r="N302" s="298">
        <v>0</v>
      </c>
      <c r="O302" s="284">
        <v>0</v>
      </c>
      <c r="P302" s="298">
        <v>0</v>
      </c>
      <c r="Q302" s="284">
        <v>0</v>
      </c>
      <c r="R302" s="298">
        <v>0</v>
      </c>
      <c r="S302" s="284">
        <v>0</v>
      </c>
      <c r="T302" s="298">
        <v>0</v>
      </c>
      <c r="U302" s="284">
        <v>0</v>
      </c>
      <c r="V302" s="298">
        <v>0</v>
      </c>
      <c r="W302" s="284">
        <v>0</v>
      </c>
      <c r="X302" s="298">
        <v>0</v>
      </c>
      <c r="Y302" s="284">
        <v>0</v>
      </c>
      <c r="Z302" s="282" t="s">
        <v>290</v>
      </c>
      <c r="AA302" s="282" t="s">
        <v>290</v>
      </c>
    </row>
    <row r="303" spans="1:27" s="294" customFormat="1" x14ac:dyDescent="0.25">
      <c r="A303" s="333" t="s">
        <v>924</v>
      </c>
      <c r="B303" s="301" t="s">
        <v>925</v>
      </c>
      <c r="C303" s="311" t="s">
        <v>755</v>
      </c>
      <c r="D303" s="282">
        <f>D283-D286-D291-D293-D295-D297-D299-D301</f>
        <v>731.00096818806708</v>
      </c>
      <c r="E303" s="282">
        <f>E283-E286-E291-E293-E295-E297-E299-E301</f>
        <v>457.91190185715061</v>
      </c>
      <c r="F303" s="298">
        <v>379.72905432064192</v>
      </c>
      <c r="G303" s="282">
        <v>464.19913190129341</v>
      </c>
      <c r="H303" s="298">
        <v>406.50128779934914</v>
      </c>
      <c r="I303" s="282">
        <v>343.86389827433163</v>
      </c>
      <c r="J303" s="298">
        <v>519.19829123632144</v>
      </c>
      <c r="K303" s="282">
        <v>702.38255050645137</v>
      </c>
      <c r="L303" s="298">
        <v>252.49749825850336</v>
      </c>
      <c r="M303" s="282">
        <v>605.05842569780202</v>
      </c>
      <c r="N303" s="298">
        <v>251.66226171424125</v>
      </c>
      <c r="O303" s="282">
        <v>644.65279417151146</v>
      </c>
      <c r="P303" s="298">
        <v>41.411621645508887</v>
      </c>
      <c r="Q303" s="282">
        <v>645.98311620899244</v>
      </c>
      <c r="R303" s="298">
        <v>0</v>
      </c>
      <c r="S303" s="282">
        <v>751.80664452439623</v>
      </c>
      <c r="T303" s="298">
        <v>0</v>
      </c>
      <c r="U303" s="282">
        <v>721.19845856833194</v>
      </c>
      <c r="V303" s="298">
        <v>0</v>
      </c>
      <c r="W303" s="282">
        <v>708.27782966032453</v>
      </c>
      <c r="X303" s="298">
        <v>0</v>
      </c>
      <c r="Y303" s="282">
        <v>701.98473233578397</v>
      </c>
      <c r="Z303" s="282" t="s">
        <v>290</v>
      </c>
      <c r="AA303" s="282" t="s">
        <v>290</v>
      </c>
    </row>
    <row r="304" spans="1:27" s="294" customFormat="1" x14ac:dyDescent="0.25">
      <c r="A304" s="333" t="s">
        <v>926</v>
      </c>
      <c r="B304" s="305" t="s">
        <v>64</v>
      </c>
      <c r="C304" s="311" t="s">
        <v>755</v>
      </c>
      <c r="D304" s="282">
        <v>107.71885236000001</v>
      </c>
      <c r="E304" s="282">
        <v>109.41730411648039</v>
      </c>
      <c r="F304" s="298">
        <v>0</v>
      </c>
      <c r="G304" s="284">
        <v>93.899554392695791</v>
      </c>
      <c r="H304" s="298">
        <v>0</v>
      </c>
      <c r="I304" s="284">
        <v>8.9846241980501027</v>
      </c>
      <c r="J304" s="298">
        <v>0</v>
      </c>
      <c r="K304" s="284">
        <v>3.1205393510580195</v>
      </c>
      <c r="L304" s="298">
        <v>0</v>
      </c>
      <c r="M304" s="284">
        <v>3.1205393510580164</v>
      </c>
      <c r="N304" s="298">
        <v>0</v>
      </c>
      <c r="O304" s="284">
        <v>3.1205393510580164</v>
      </c>
      <c r="P304" s="298">
        <v>0</v>
      </c>
      <c r="Q304" s="284">
        <v>3.1205393510580164</v>
      </c>
      <c r="R304" s="298">
        <v>0</v>
      </c>
      <c r="S304" s="284">
        <v>3.1205393510580164</v>
      </c>
      <c r="T304" s="298">
        <v>0</v>
      </c>
      <c r="U304" s="284">
        <v>3.1205393510580164</v>
      </c>
      <c r="V304" s="298">
        <v>0</v>
      </c>
      <c r="W304" s="284">
        <v>3.1205393510580164</v>
      </c>
      <c r="X304" s="298">
        <v>0</v>
      </c>
      <c r="Y304" s="284">
        <v>3.1205393510580164</v>
      </c>
      <c r="Z304" s="282" t="s">
        <v>290</v>
      </c>
      <c r="AA304" s="282" t="s">
        <v>290</v>
      </c>
    </row>
    <row r="305" spans="1:27" s="294" customFormat="1" ht="31.5" x14ac:dyDescent="0.25">
      <c r="A305" s="333" t="s">
        <v>578</v>
      </c>
      <c r="B305" s="307" t="s">
        <v>1060</v>
      </c>
      <c r="C305" s="311" t="s">
        <v>33</v>
      </c>
      <c r="D305" s="282">
        <f t="shared" ref="D305:Q305" si="282">IFERROR(D167/(D23*1.18)*100,0)</f>
        <v>93.23964336124557</v>
      </c>
      <c r="E305" s="282">
        <f t="shared" si="282"/>
        <v>109.94817503123868</v>
      </c>
      <c r="F305" s="346">
        <f t="shared" ref="F305:F313" si="283">F167/(F23*1.18)</f>
        <v>1.0869684075840553</v>
      </c>
      <c r="G305" s="282">
        <f t="shared" si="282"/>
        <v>108.42862149104026</v>
      </c>
      <c r="H305" s="346">
        <f t="shared" ref="H305:H313" si="284">H167/(H23*1.18)</f>
        <v>1.0167061517970968</v>
      </c>
      <c r="I305" s="282">
        <f t="shared" si="282"/>
        <v>105.29603718768008</v>
      </c>
      <c r="J305" s="346">
        <f t="shared" ref="J305:J313" si="285">J167/(J23*1.18)</f>
        <v>1.0195870587112796</v>
      </c>
      <c r="K305" s="282">
        <f t="shared" si="282"/>
        <v>107.13327429319344</v>
      </c>
      <c r="L305" s="346">
        <f t="shared" ref="L305" si="286">L167/(L23*1.18)</f>
        <v>1.0112921406116366</v>
      </c>
      <c r="M305" s="282">
        <f t="shared" si="282"/>
        <v>93.866227670019867</v>
      </c>
      <c r="N305" s="346">
        <f t="shared" ref="N305" si="287">N167/(N23*1.18)</f>
        <v>1.0114378240745918</v>
      </c>
      <c r="O305" s="282">
        <f t="shared" si="282"/>
        <v>102.43670337580404</v>
      </c>
      <c r="P305" s="346">
        <f t="shared" ref="P305" si="288">P167/(P23*1.18)</f>
        <v>1.012743140557034</v>
      </c>
      <c r="Q305" s="282">
        <f t="shared" si="282"/>
        <v>102.45312834222004</v>
      </c>
      <c r="R305" s="346"/>
      <c r="S305" s="282">
        <f t="shared" ref="S305" si="289">IFERROR(S167/(S23*1.18)*100,0)</f>
        <v>101.83450796558682</v>
      </c>
      <c r="T305" s="346"/>
      <c r="U305" s="282">
        <f t="shared" ref="U305" si="290">IFERROR(U167/(U23*1.18)*100,0)</f>
        <v>101.83620532017228</v>
      </c>
      <c r="V305" s="346"/>
      <c r="W305" s="282">
        <f t="shared" ref="W305" si="291">IFERROR(W167/(W23*1.18)*100,0)</f>
        <v>101.8378532372455</v>
      </c>
      <c r="X305" s="346"/>
      <c r="Y305" s="282">
        <f t="shared" ref="Y305" si="292">IFERROR(Y167/(Y23*1.18)*100,0)</f>
        <v>101.83945315673407</v>
      </c>
      <c r="Z305" s="282" t="s">
        <v>290</v>
      </c>
      <c r="AA305" s="282" t="s">
        <v>290</v>
      </c>
    </row>
    <row r="306" spans="1:27" s="294" customFormat="1" x14ac:dyDescent="0.25">
      <c r="A306" s="333" t="s">
        <v>698</v>
      </c>
      <c r="B306" s="301" t="s">
        <v>964</v>
      </c>
      <c r="C306" s="311" t="s">
        <v>33</v>
      </c>
      <c r="D306" s="282" t="s">
        <v>290</v>
      </c>
      <c r="E306" s="282" t="s">
        <v>290</v>
      </c>
      <c r="F306" s="346"/>
      <c r="G306" s="282" t="s">
        <v>290</v>
      </c>
      <c r="H306" s="346"/>
      <c r="I306" s="282" t="s">
        <v>290</v>
      </c>
      <c r="J306" s="346"/>
      <c r="K306" s="282" t="s">
        <v>290</v>
      </c>
      <c r="L306" s="346"/>
      <c r="M306" s="282" t="s">
        <v>290</v>
      </c>
      <c r="N306" s="346"/>
      <c r="O306" s="282" t="s">
        <v>290</v>
      </c>
      <c r="P306" s="346"/>
      <c r="Q306" s="282" t="s">
        <v>290</v>
      </c>
      <c r="R306" s="346"/>
      <c r="S306" s="282" t="s">
        <v>290</v>
      </c>
      <c r="T306" s="346"/>
      <c r="U306" s="282" t="s">
        <v>290</v>
      </c>
      <c r="V306" s="346"/>
      <c r="W306" s="282" t="s">
        <v>290</v>
      </c>
      <c r="X306" s="346"/>
      <c r="Y306" s="282" t="s">
        <v>290</v>
      </c>
      <c r="Z306" s="282" t="s">
        <v>290</v>
      </c>
      <c r="AA306" s="282" t="s">
        <v>290</v>
      </c>
    </row>
    <row r="307" spans="1:27" s="294" customFormat="1" ht="31.5" x14ac:dyDescent="0.25">
      <c r="A307" s="333" t="s">
        <v>929</v>
      </c>
      <c r="B307" s="301" t="s">
        <v>965</v>
      </c>
      <c r="C307" s="311" t="s">
        <v>33</v>
      </c>
      <c r="D307" s="282" t="s">
        <v>290</v>
      </c>
      <c r="E307" s="282" t="s">
        <v>290</v>
      </c>
      <c r="F307" s="346"/>
      <c r="G307" s="282" t="s">
        <v>290</v>
      </c>
      <c r="H307" s="346"/>
      <c r="I307" s="282" t="s">
        <v>290</v>
      </c>
      <c r="J307" s="346"/>
      <c r="K307" s="282" t="s">
        <v>290</v>
      </c>
      <c r="L307" s="346"/>
      <c r="M307" s="282" t="s">
        <v>290</v>
      </c>
      <c r="N307" s="346"/>
      <c r="O307" s="282" t="s">
        <v>290</v>
      </c>
      <c r="P307" s="346"/>
      <c r="Q307" s="282" t="s">
        <v>290</v>
      </c>
      <c r="R307" s="346"/>
      <c r="S307" s="282" t="s">
        <v>290</v>
      </c>
      <c r="T307" s="346"/>
      <c r="U307" s="282" t="s">
        <v>290</v>
      </c>
      <c r="V307" s="346"/>
      <c r="W307" s="282" t="s">
        <v>290</v>
      </c>
      <c r="X307" s="346"/>
      <c r="Y307" s="282" t="s">
        <v>290</v>
      </c>
      <c r="Z307" s="282" t="s">
        <v>290</v>
      </c>
      <c r="AA307" s="282" t="s">
        <v>290</v>
      </c>
    </row>
    <row r="308" spans="1:27" s="294" customFormat="1" ht="31.5" x14ac:dyDescent="0.25">
      <c r="A308" s="333" t="s">
        <v>930</v>
      </c>
      <c r="B308" s="301" t="s">
        <v>966</v>
      </c>
      <c r="C308" s="311" t="s">
        <v>33</v>
      </c>
      <c r="D308" s="282" t="s">
        <v>290</v>
      </c>
      <c r="E308" s="282" t="s">
        <v>290</v>
      </c>
      <c r="F308" s="346"/>
      <c r="G308" s="282" t="s">
        <v>290</v>
      </c>
      <c r="H308" s="346"/>
      <c r="I308" s="282" t="s">
        <v>290</v>
      </c>
      <c r="J308" s="346"/>
      <c r="K308" s="282" t="s">
        <v>290</v>
      </c>
      <c r="L308" s="346"/>
      <c r="M308" s="282" t="s">
        <v>290</v>
      </c>
      <c r="N308" s="346"/>
      <c r="O308" s="282" t="s">
        <v>290</v>
      </c>
      <c r="P308" s="346"/>
      <c r="Q308" s="282" t="s">
        <v>290</v>
      </c>
      <c r="R308" s="346"/>
      <c r="S308" s="282" t="s">
        <v>290</v>
      </c>
      <c r="T308" s="346"/>
      <c r="U308" s="282" t="s">
        <v>290</v>
      </c>
      <c r="V308" s="346"/>
      <c r="W308" s="282" t="s">
        <v>290</v>
      </c>
      <c r="X308" s="346"/>
      <c r="Y308" s="282" t="s">
        <v>290</v>
      </c>
      <c r="Z308" s="282" t="s">
        <v>290</v>
      </c>
      <c r="AA308" s="282" t="s">
        <v>290</v>
      </c>
    </row>
    <row r="309" spans="1:27" s="294" customFormat="1" ht="31.5" x14ac:dyDescent="0.25">
      <c r="A309" s="333" t="s">
        <v>1017</v>
      </c>
      <c r="B309" s="301" t="s">
        <v>967</v>
      </c>
      <c r="C309" s="311" t="s">
        <v>33</v>
      </c>
      <c r="D309" s="282" t="s">
        <v>290</v>
      </c>
      <c r="E309" s="282" t="s">
        <v>290</v>
      </c>
      <c r="F309" s="346"/>
      <c r="G309" s="282" t="s">
        <v>290</v>
      </c>
      <c r="H309" s="346"/>
      <c r="I309" s="282" t="s">
        <v>290</v>
      </c>
      <c r="J309" s="346"/>
      <c r="K309" s="282" t="s">
        <v>290</v>
      </c>
      <c r="L309" s="346"/>
      <c r="M309" s="282" t="s">
        <v>290</v>
      </c>
      <c r="N309" s="346"/>
      <c r="O309" s="282" t="s">
        <v>290</v>
      </c>
      <c r="P309" s="346"/>
      <c r="Q309" s="282" t="s">
        <v>290</v>
      </c>
      <c r="R309" s="346"/>
      <c r="S309" s="282" t="s">
        <v>290</v>
      </c>
      <c r="T309" s="346"/>
      <c r="U309" s="282" t="s">
        <v>290</v>
      </c>
      <c r="V309" s="346"/>
      <c r="W309" s="282" t="s">
        <v>290</v>
      </c>
      <c r="X309" s="346"/>
      <c r="Y309" s="282" t="s">
        <v>290</v>
      </c>
      <c r="Z309" s="282" t="s">
        <v>290</v>
      </c>
      <c r="AA309" s="282" t="s">
        <v>290</v>
      </c>
    </row>
    <row r="310" spans="1:27" s="294" customFormat="1" x14ac:dyDescent="0.25">
      <c r="A310" s="333" t="s">
        <v>699</v>
      </c>
      <c r="B310" s="300" t="s">
        <v>1083</v>
      </c>
      <c r="C310" s="311" t="s">
        <v>33</v>
      </c>
      <c r="D310" s="282" t="s">
        <v>290</v>
      </c>
      <c r="E310" s="282" t="s">
        <v>290</v>
      </c>
      <c r="F310" s="346"/>
      <c r="G310" s="282" t="s">
        <v>290</v>
      </c>
      <c r="H310" s="346"/>
      <c r="I310" s="282" t="s">
        <v>290</v>
      </c>
      <c r="J310" s="346"/>
      <c r="K310" s="282" t="s">
        <v>290</v>
      </c>
      <c r="L310" s="346"/>
      <c r="M310" s="282" t="s">
        <v>290</v>
      </c>
      <c r="N310" s="346"/>
      <c r="O310" s="282" t="s">
        <v>290</v>
      </c>
      <c r="P310" s="346"/>
      <c r="Q310" s="282" t="s">
        <v>290</v>
      </c>
      <c r="R310" s="346"/>
      <c r="S310" s="282" t="s">
        <v>290</v>
      </c>
      <c r="T310" s="346"/>
      <c r="U310" s="282" t="s">
        <v>290</v>
      </c>
      <c r="V310" s="346"/>
      <c r="W310" s="282" t="s">
        <v>290</v>
      </c>
      <c r="X310" s="346"/>
      <c r="Y310" s="282" t="s">
        <v>290</v>
      </c>
      <c r="Z310" s="282" t="s">
        <v>290</v>
      </c>
      <c r="AA310" s="282" t="s">
        <v>290</v>
      </c>
    </row>
    <row r="311" spans="1:27" s="294" customFormat="1" x14ac:dyDescent="0.25">
      <c r="A311" s="333" t="s">
        <v>700</v>
      </c>
      <c r="B311" s="300" t="s">
        <v>968</v>
      </c>
      <c r="C311" s="311" t="s">
        <v>33</v>
      </c>
      <c r="D311" s="282">
        <v>71.114252354707091</v>
      </c>
      <c r="E311" s="282">
        <v>85.221889380250175</v>
      </c>
      <c r="F311" s="346">
        <f t="shared" si="283"/>
        <v>0.99409271411302413</v>
      </c>
      <c r="G311" s="282">
        <f t="shared" ref="G311" si="293">IFERROR(G173/(G29*1.18)*100,0)</f>
        <v>103.36972999063434</v>
      </c>
      <c r="H311" s="346">
        <f t="shared" si="284"/>
        <v>1.0219943543429424</v>
      </c>
      <c r="I311" s="282">
        <v>100.96598679034268</v>
      </c>
      <c r="J311" s="346">
        <f t="shared" si="285"/>
        <v>1.0039999908665258</v>
      </c>
      <c r="K311" s="282">
        <v>100.73644835205964</v>
      </c>
      <c r="L311" s="346">
        <f t="shared" ref="L311" si="294">L173/(L29*1.18)</f>
        <v>1.0026766883684826</v>
      </c>
      <c r="M311" s="282">
        <v>100.11267013547128</v>
      </c>
      <c r="N311" s="346">
        <f t="shared" ref="N311" si="295">N173/(N29*1.18)</f>
        <v>1.003862879093717</v>
      </c>
      <c r="O311" s="282">
        <v>100.37705334643725</v>
      </c>
      <c r="P311" s="346">
        <f t="shared" ref="P311" si="296">P173/(P29*1.18)</f>
        <v>1.0065554065508422</v>
      </c>
      <c r="Q311" s="282">
        <v>100.65705284543213</v>
      </c>
      <c r="R311" s="346"/>
      <c r="S311" s="282">
        <v>100.27960818411952</v>
      </c>
      <c r="T311" s="346"/>
      <c r="U311" s="282">
        <v>100.27960818411952</v>
      </c>
      <c r="V311" s="346"/>
      <c r="W311" s="282">
        <v>100.27960818411952</v>
      </c>
      <c r="X311" s="346"/>
      <c r="Y311" s="282">
        <v>100.27960818411952</v>
      </c>
      <c r="Z311" s="282" t="s">
        <v>290</v>
      </c>
      <c r="AA311" s="282" t="s">
        <v>290</v>
      </c>
    </row>
    <row r="312" spans="1:27" s="294" customFormat="1" x14ac:dyDescent="0.25">
      <c r="A312" s="333" t="s">
        <v>701</v>
      </c>
      <c r="B312" s="300" t="s">
        <v>1076</v>
      </c>
      <c r="C312" s="311"/>
      <c r="D312" s="282" t="s">
        <v>290</v>
      </c>
      <c r="E312" s="282" t="s">
        <v>290</v>
      </c>
      <c r="F312" s="347"/>
      <c r="G312" s="282" t="s">
        <v>290</v>
      </c>
      <c r="H312" s="347"/>
      <c r="I312" s="284" t="s">
        <v>290</v>
      </c>
      <c r="J312" s="347"/>
      <c r="K312" s="284" t="s">
        <v>290</v>
      </c>
      <c r="L312" s="347"/>
      <c r="M312" s="284" t="s">
        <v>290</v>
      </c>
      <c r="N312" s="347"/>
      <c r="O312" s="284" t="s">
        <v>290</v>
      </c>
      <c r="P312" s="347"/>
      <c r="Q312" s="284" t="s">
        <v>290</v>
      </c>
      <c r="R312" s="347"/>
      <c r="S312" s="284" t="s">
        <v>290</v>
      </c>
      <c r="T312" s="347"/>
      <c r="U312" s="284" t="s">
        <v>290</v>
      </c>
      <c r="V312" s="347"/>
      <c r="W312" s="284" t="s">
        <v>290</v>
      </c>
      <c r="X312" s="347"/>
      <c r="Y312" s="284" t="s">
        <v>290</v>
      </c>
      <c r="Z312" s="282" t="s">
        <v>290</v>
      </c>
      <c r="AA312" s="282" t="s">
        <v>290</v>
      </c>
    </row>
    <row r="313" spans="1:27" s="294" customFormat="1" x14ac:dyDescent="0.25">
      <c r="A313" s="333" t="s">
        <v>702</v>
      </c>
      <c r="B313" s="300" t="s">
        <v>969</v>
      </c>
      <c r="C313" s="311" t="s">
        <v>33</v>
      </c>
      <c r="D313" s="282">
        <f t="shared" ref="D313:Q313" si="297">IFERROR(D175/(D31*1.18)*100,0)</f>
        <v>260.48181038532823</v>
      </c>
      <c r="E313" s="282">
        <f t="shared" si="297"/>
        <v>22.12953906710559</v>
      </c>
      <c r="F313" s="346">
        <f t="shared" si="283"/>
        <v>0.15104098121365575</v>
      </c>
      <c r="G313" s="282">
        <f t="shared" si="297"/>
        <v>214.67250573535094</v>
      </c>
      <c r="H313" s="346">
        <f t="shared" si="284"/>
        <v>-0.33385291679185297</v>
      </c>
      <c r="I313" s="282">
        <f t="shared" si="297"/>
        <v>522.69729688999212</v>
      </c>
      <c r="J313" s="346">
        <f t="shared" si="285"/>
        <v>0.25793075496546669</v>
      </c>
      <c r="K313" s="282">
        <f t="shared" si="297"/>
        <v>1966.4996691045581</v>
      </c>
      <c r="L313" s="346">
        <f t="shared" ref="L313" si="298">L175/(L31*1.18)</f>
        <v>0.9802304103284738</v>
      </c>
      <c r="M313" s="282">
        <f t="shared" si="297"/>
        <v>4.8955434215344384</v>
      </c>
      <c r="N313" s="346">
        <f t="shared" ref="N313" si="299">N175/(N31*1.18)</f>
        <v>0.99956252642079191</v>
      </c>
      <c r="O313" s="282">
        <f t="shared" si="297"/>
        <v>0</v>
      </c>
      <c r="P313" s="346">
        <f t="shared" ref="P313" si="300">P175/(P31*1.18)</f>
        <v>0.94958440009975231</v>
      </c>
      <c r="Q313" s="282">
        <f t="shared" si="297"/>
        <v>0</v>
      </c>
      <c r="R313" s="346"/>
      <c r="S313" s="282">
        <f t="shared" ref="S313" si="301">IFERROR(S175/(S31*1.18)*100,0)</f>
        <v>100</v>
      </c>
      <c r="T313" s="346"/>
      <c r="U313" s="282">
        <f t="shared" ref="U313" si="302">IFERROR(U175/(U31*1.18)*100,0)</f>
        <v>100.00000000000003</v>
      </c>
      <c r="V313" s="346"/>
      <c r="W313" s="282">
        <f t="shared" ref="W313" si="303">IFERROR(W175/(W31*1.18)*100,0)</f>
        <v>100</v>
      </c>
      <c r="X313" s="346"/>
      <c r="Y313" s="282">
        <f t="shared" ref="Y313" si="304">IFERROR(Y175/(Y31*1.18)*100,0)</f>
        <v>100</v>
      </c>
      <c r="Z313" s="282" t="s">
        <v>290</v>
      </c>
      <c r="AA313" s="282" t="s">
        <v>290</v>
      </c>
    </row>
    <row r="314" spans="1:27" s="294" customFormat="1" ht="19.5" customHeight="1" x14ac:dyDescent="0.25">
      <c r="A314" s="333" t="s">
        <v>703</v>
      </c>
      <c r="B314" s="300" t="s">
        <v>1084</v>
      </c>
      <c r="C314" s="311" t="s">
        <v>33</v>
      </c>
      <c r="D314" s="282" t="s">
        <v>290</v>
      </c>
      <c r="E314" s="282" t="s">
        <v>290</v>
      </c>
      <c r="F314" s="346"/>
      <c r="G314" s="282" t="s">
        <v>290</v>
      </c>
      <c r="H314" s="346"/>
      <c r="I314" s="282" t="s">
        <v>290</v>
      </c>
      <c r="J314" s="346"/>
      <c r="K314" s="282" t="s">
        <v>290</v>
      </c>
      <c r="L314" s="346"/>
      <c r="M314" s="282" t="s">
        <v>290</v>
      </c>
      <c r="N314" s="346"/>
      <c r="O314" s="282" t="s">
        <v>290</v>
      </c>
      <c r="P314" s="346"/>
      <c r="Q314" s="282" t="s">
        <v>290</v>
      </c>
      <c r="R314" s="346"/>
      <c r="S314" s="282" t="s">
        <v>290</v>
      </c>
      <c r="T314" s="346"/>
      <c r="U314" s="282" t="s">
        <v>290</v>
      </c>
      <c r="V314" s="346"/>
      <c r="W314" s="282" t="s">
        <v>290</v>
      </c>
      <c r="X314" s="346"/>
      <c r="Y314" s="282" t="s">
        <v>290</v>
      </c>
      <c r="Z314" s="282" t="s">
        <v>290</v>
      </c>
      <c r="AA314" s="282" t="s">
        <v>290</v>
      </c>
    </row>
    <row r="315" spans="1:27" s="294" customFormat="1" ht="36.75" customHeight="1" x14ac:dyDescent="0.25">
      <c r="A315" s="333" t="s">
        <v>704</v>
      </c>
      <c r="B315" s="301" t="s">
        <v>1061</v>
      </c>
      <c r="C315" s="311" t="s">
        <v>33</v>
      </c>
      <c r="D315" s="282" t="s">
        <v>290</v>
      </c>
      <c r="E315" s="282" t="s">
        <v>290</v>
      </c>
      <c r="F315" s="346"/>
      <c r="G315" s="282" t="s">
        <v>290</v>
      </c>
      <c r="H315" s="346"/>
      <c r="I315" s="282" t="s">
        <v>290</v>
      </c>
      <c r="J315" s="346"/>
      <c r="K315" s="282" t="s">
        <v>290</v>
      </c>
      <c r="L315" s="346"/>
      <c r="M315" s="282" t="s">
        <v>290</v>
      </c>
      <c r="N315" s="346"/>
      <c r="O315" s="282" t="s">
        <v>290</v>
      </c>
      <c r="P315" s="346"/>
      <c r="Q315" s="282" t="s">
        <v>290</v>
      </c>
      <c r="R315" s="346"/>
      <c r="S315" s="282" t="s">
        <v>290</v>
      </c>
      <c r="T315" s="346"/>
      <c r="U315" s="282" t="s">
        <v>290</v>
      </c>
      <c r="V315" s="346"/>
      <c r="W315" s="282" t="s">
        <v>290</v>
      </c>
      <c r="X315" s="346"/>
      <c r="Y315" s="282" t="s">
        <v>290</v>
      </c>
      <c r="Z315" s="282" t="s">
        <v>290</v>
      </c>
      <c r="AA315" s="282" t="s">
        <v>290</v>
      </c>
    </row>
    <row r="316" spans="1:27" s="294" customFormat="1" ht="19.5" customHeight="1" x14ac:dyDescent="0.25">
      <c r="A316" s="333" t="s">
        <v>1137</v>
      </c>
      <c r="B316" s="317" t="s">
        <v>649</v>
      </c>
      <c r="C316" s="311" t="s">
        <v>33</v>
      </c>
      <c r="D316" s="282" t="s">
        <v>290</v>
      </c>
      <c r="E316" s="282" t="s">
        <v>290</v>
      </c>
      <c r="F316" s="346"/>
      <c r="G316" s="282" t="s">
        <v>290</v>
      </c>
      <c r="H316" s="346"/>
      <c r="I316" s="282" t="s">
        <v>290</v>
      </c>
      <c r="J316" s="346"/>
      <c r="K316" s="282" t="s">
        <v>290</v>
      </c>
      <c r="L316" s="346"/>
      <c r="M316" s="282" t="s">
        <v>290</v>
      </c>
      <c r="N316" s="346"/>
      <c r="O316" s="282" t="s">
        <v>290</v>
      </c>
      <c r="P316" s="346"/>
      <c r="Q316" s="282" t="s">
        <v>290</v>
      </c>
      <c r="R316" s="346"/>
      <c r="S316" s="282" t="s">
        <v>290</v>
      </c>
      <c r="T316" s="346"/>
      <c r="U316" s="282" t="s">
        <v>290</v>
      </c>
      <c r="V316" s="346"/>
      <c r="W316" s="282" t="s">
        <v>290</v>
      </c>
      <c r="X316" s="346"/>
      <c r="Y316" s="282" t="s">
        <v>290</v>
      </c>
      <c r="Z316" s="282" t="s">
        <v>290</v>
      </c>
      <c r="AA316" s="282" t="s">
        <v>290</v>
      </c>
    </row>
    <row r="317" spans="1:27" s="294" customFormat="1" ht="19.5" customHeight="1" x14ac:dyDescent="0.25">
      <c r="A317" s="333" t="s">
        <v>1138</v>
      </c>
      <c r="B317" s="317" t="s">
        <v>637</v>
      </c>
      <c r="C317" s="311" t="s">
        <v>33</v>
      </c>
      <c r="D317" s="282" t="s">
        <v>290</v>
      </c>
      <c r="E317" s="282" t="s">
        <v>290</v>
      </c>
      <c r="F317" s="346"/>
      <c r="G317" s="282" t="s">
        <v>290</v>
      </c>
      <c r="H317" s="346"/>
      <c r="I317" s="282" t="s">
        <v>290</v>
      </c>
      <c r="J317" s="346"/>
      <c r="K317" s="282" t="s">
        <v>290</v>
      </c>
      <c r="L317" s="346"/>
      <c r="M317" s="282" t="s">
        <v>290</v>
      </c>
      <c r="N317" s="346"/>
      <c r="O317" s="282" t="s">
        <v>290</v>
      </c>
      <c r="P317" s="346"/>
      <c r="Q317" s="282" t="s">
        <v>290</v>
      </c>
      <c r="R317" s="346"/>
      <c r="S317" s="282" t="s">
        <v>290</v>
      </c>
      <c r="T317" s="346"/>
      <c r="U317" s="282" t="s">
        <v>290</v>
      </c>
      <c r="V317" s="346"/>
      <c r="W317" s="282" t="s">
        <v>290</v>
      </c>
      <c r="X317" s="346"/>
      <c r="Y317" s="282" t="s">
        <v>290</v>
      </c>
      <c r="Z317" s="282" t="s">
        <v>290</v>
      </c>
      <c r="AA317" s="282" t="s">
        <v>290</v>
      </c>
    </row>
    <row r="318" spans="1:27" s="294" customFormat="1" ht="15.6" customHeight="1" x14ac:dyDescent="0.25">
      <c r="A318" s="334" t="s">
        <v>1128</v>
      </c>
      <c r="B318" s="334"/>
      <c r="C318" s="334"/>
      <c r="D318" s="335"/>
      <c r="E318" s="335"/>
      <c r="F318" s="335"/>
      <c r="G318" s="335"/>
      <c r="H318" s="335"/>
      <c r="I318" s="335"/>
      <c r="J318" s="335"/>
      <c r="K318" s="335"/>
      <c r="L318" s="335"/>
      <c r="M318" s="335"/>
      <c r="N318" s="335"/>
      <c r="O318" s="335"/>
      <c r="P318" s="335"/>
      <c r="Q318" s="335"/>
      <c r="R318" s="335"/>
      <c r="S318" s="335"/>
      <c r="T318" s="335"/>
      <c r="U318" s="335"/>
      <c r="V318" s="335"/>
      <c r="W318" s="335"/>
      <c r="X318" s="335"/>
      <c r="Y318" s="335"/>
      <c r="Z318" s="335"/>
      <c r="AA318" s="335"/>
    </row>
    <row r="319" spans="1:27" ht="31.5" x14ac:dyDescent="0.25">
      <c r="A319" s="333" t="s">
        <v>579</v>
      </c>
      <c r="B319" s="310" t="s">
        <v>614</v>
      </c>
      <c r="C319" s="311" t="s">
        <v>290</v>
      </c>
      <c r="D319" s="282" t="s">
        <v>290</v>
      </c>
      <c r="E319" s="282" t="s">
        <v>290</v>
      </c>
      <c r="F319" s="303"/>
      <c r="G319" s="282" t="s">
        <v>290</v>
      </c>
      <c r="H319" s="303"/>
      <c r="I319" s="282" t="s">
        <v>290</v>
      </c>
      <c r="J319" s="303"/>
      <c r="K319" s="282" t="s">
        <v>290</v>
      </c>
      <c r="L319" s="303"/>
      <c r="M319" s="282" t="s">
        <v>290</v>
      </c>
      <c r="N319" s="303"/>
      <c r="O319" s="282" t="s">
        <v>290</v>
      </c>
      <c r="P319" s="303"/>
      <c r="Q319" s="282" t="s">
        <v>290</v>
      </c>
      <c r="R319" s="303"/>
      <c r="S319" s="282" t="s">
        <v>290</v>
      </c>
      <c r="T319" s="303"/>
      <c r="U319" s="282" t="s">
        <v>290</v>
      </c>
      <c r="V319" s="303"/>
      <c r="W319" s="282" t="s">
        <v>290</v>
      </c>
      <c r="X319" s="303"/>
      <c r="Y319" s="282" t="s">
        <v>290</v>
      </c>
      <c r="Z319" s="282" t="s">
        <v>290</v>
      </c>
      <c r="AA319" s="282" t="s">
        <v>290</v>
      </c>
    </row>
    <row r="320" spans="1:27" x14ac:dyDescent="0.25">
      <c r="A320" s="333" t="s">
        <v>580</v>
      </c>
      <c r="B320" s="307" t="s">
        <v>615</v>
      </c>
      <c r="C320" s="311" t="s">
        <v>36</v>
      </c>
      <c r="D320" s="282" t="s">
        <v>290</v>
      </c>
      <c r="E320" s="282" t="s">
        <v>290</v>
      </c>
      <c r="F320" s="298"/>
      <c r="G320" s="282" t="s">
        <v>290</v>
      </c>
      <c r="H320" s="298"/>
      <c r="I320" s="282" t="s">
        <v>290</v>
      </c>
      <c r="J320" s="298"/>
      <c r="K320" s="282" t="s">
        <v>290</v>
      </c>
      <c r="L320" s="298"/>
      <c r="M320" s="282" t="s">
        <v>290</v>
      </c>
      <c r="N320" s="298"/>
      <c r="O320" s="282" t="s">
        <v>290</v>
      </c>
      <c r="P320" s="298"/>
      <c r="Q320" s="282" t="s">
        <v>290</v>
      </c>
      <c r="R320" s="298"/>
      <c r="S320" s="282" t="s">
        <v>290</v>
      </c>
      <c r="T320" s="298"/>
      <c r="U320" s="282" t="s">
        <v>290</v>
      </c>
      <c r="V320" s="298"/>
      <c r="W320" s="282" t="s">
        <v>290</v>
      </c>
      <c r="X320" s="298"/>
      <c r="Y320" s="282" t="s">
        <v>290</v>
      </c>
      <c r="Z320" s="299" t="s">
        <v>290</v>
      </c>
      <c r="AA320" s="299" t="s">
        <v>290</v>
      </c>
    </row>
    <row r="321" spans="1:27" x14ac:dyDescent="0.25">
      <c r="A321" s="333" t="s">
        <v>581</v>
      </c>
      <c r="B321" s="307" t="s">
        <v>616</v>
      </c>
      <c r="C321" s="311" t="s">
        <v>617</v>
      </c>
      <c r="D321" s="282" t="s">
        <v>290</v>
      </c>
      <c r="E321" s="282" t="s">
        <v>290</v>
      </c>
      <c r="F321" s="298"/>
      <c r="G321" s="282" t="s">
        <v>290</v>
      </c>
      <c r="H321" s="298"/>
      <c r="I321" s="282" t="s">
        <v>290</v>
      </c>
      <c r="J321" s="298"/>
      <c r="K321" s="282" t="s">
        <v>290</v>
      </c>
      <c r="L321" s="298"/>
      <c r="M321" s="282" t="s">
        <v>290</v>
      </c>
      <c r="N321" s="298"/>
      <c r="O321" s="282" t="s">
        <v>290</v>
      </c>
      <c r="P321" s="298"/>
      <c r="Q321" s="282" t="s">
        <v>290</v>
      </c>
      <c r="R321" s="298"/>
      <c r="S321" s="282" t="s">
        <v>290</v>
      </c>
      <c r="T321" s="298"/>
      <c r="U321" s="282" t="s">
        <v>290</v>
      </c>
      <c r="V321" s="298"/>
      <c r="W321" s="282" t="s">
        <v>290</v>
      </c>
      <c r="X321" s="298"/>
      <c r="Y321" s="282" t="s">
        <v>290</v>
      </c>
      <c r="Z321" s="299" t="s">
        <v>290</v>
      </c>
      <c r="AA321" s="299" t="s">
        <v>290</v>
      </c>
    </row>
    <row r="322" spans="1:27" x14ac:dyDescent="0.25">
      <c r="A322" s="333" t="s">
        <v>582</v>
      </c>
      <c r="B322" s="307" t="s">
        <v>618</v>
      </c>
      <c r="C322" s="311" t="s">
        <v>36</v>
      </c>
      <c r="D322" s="282" t="s">
        <v>290</v>
      </c>
      <c r="E322" s="282" t="s">
        <v>290</v>
      </c>
      <c r="F322" s="298"/>
      <c r="G322" s="282" t="s">
        <v>290</v>
      </c>
      <c r="H322" s="298"/>
      <c r="I322" s="282" t="s">
        <v>290</v>
      </c>
      <c r="J322" s="298"/>
      <c r="K322" s="282" t="s">
        <v>290</v>
      </c>
      <c r="L322" s="298"/>
      <c r="M322" s="282" t="s">
        <v>290</v>
      </c>
      <c r="N322" s="298"/>
      <c r="O322" s="282" t="s">
        <v>290</v>
      </c>
      <c r="P322" s="298"/>
      <c r="Q322" s="282" t="s">
        <v>290</v>
      </c>
      <c r="R322" s="298"/>
      <c r="S322" s="282" t="s">
        <v>290</v>
      </c>
      <c r="T322" s="298"/>
      <c r="U322" s="282" t="s">
        <v>290</v>
      </c>
      <c r="V322" s="298"/>
      <c r="W322" s="282" t="s">
        <v>290</v>
      </c>
      <c r="X322" s="298"/>
      <c r="Y322" s="282" t="s">
        <v>290</v>
      </c>
      <c r="Z322" s="299" t="s">
        <v>290</v>
      </c>
      <c r="AA322" s="299" t="s">
        <v>290</v>
      </c>
    </row>
    <row r="323" spans="1:27" x14ac:dyDescent="0.25">
      <c r="A323" s="333" t="s">
        <v>583</v>
      </c>
      <c r="B323" s="307" t="s">
        <v>620</v>
      </c>
      <c r="C323" s="311" t="s">
        <v>617</v>
      </c>
      <c r="D323" s="282" t="s">
        <v>290</v>
      </c>
      <c r="E323" s="282" t="s">
        <v>290</v>
      </c>
      <c r="F323" s="298"/>
      <c r="G323" s="282" t="s">
        <v>290</v>
      </c>
      <c r="H323" s="298"/>
      <c r="I323" s="282" t="s">
        <v>290</v>
      </c>
      <c r="J323" s="298"/>
      <c r="K323" s="282" t="s">
        <v>290</v>
      </c>
      <c r="L323" s="298"/>
      <c r="M323" s="282" t="s">
        <v>290</v>
      </c>
      <c r="N323" s="298"/>
      <c r="O323" s="282" t="s">
        <v>290</v>
      </c>
      <c r="P323" s="298"/>
      <c r="Q323" s="282" t="s">
        <v>290</v>
      </c>
      <c r="R323" s="298"/>
      <c r="S323" s="282" t="s">
        <v>290</v>
      </c>
      <c r="T323" s="298"/>
      <c r="U323" s="282" t="s">
        <v>290</v>
      </c>
      <c r="V323" s="298"/>
      <c r="W323" s="282" t="s">
        <v>290</v>
      </c>
      <c r="X323" s="298"/>
      <c r="Y323" s="282" t="s">
        <v>290</v>
      </c>
      <c r="Z323" s="299" t="s">
        <v>290</v>
      </c>
      <c r="AA323" s="299" t="s">
        <v>290</v>
      </c>
    </row>
    <row r="324" spans="1:27" x14ac:dyDescent="0.25">
      <c r="A324" s="333" t="s">
        <v>585</v>
      </c>
      <c r="B324" s="307" t="s">
        <v>619</v>
      </c>
      <c r="C324" s="311" t="s">
        <v>194</v>
      </c>
      <c r="D324" s="282" t="s">
        <v>290</v>
      </c>
      <c r="E324" s="282" t="s">
        <v>290</v>
      </c>
      <c r="F324" s="298"/>
      <c r="G324" s="282" t="s">
        <v>290</v>
      </c>
      <c r="H324" s="298"/>
      <c r="I324" s="282" t="s">
        <v>290</v>
      </c>
      <c r="J324" s="298"/>
      <c r="K324" s="282" t="s">
        <v>290</v>
      </c>
      <c r="L324" s="298"/>
      <c r="M324" s="282" t="s">
        <v>290</v>
      </c>
      <c r="N324" s="298"/>
      <c r="O324" s="282" t="s">
        <v>290</v>
      </c>
      <c r="P324" s="298"/>
      <c r="Q324" s="282" t="s">
        <v>290</v>
      </c>
      <c r="R324" s="298"/>
      <c r="S324" s="282" t="s">
        <v>290</v>
      </c>
      <c r="T324" s="298"/>
      <c r="U324" s="282" t="s">
        <v>290</v>
      </c>
      <c r="V324" s="298"/>
      <c r="W324" s="282" t="s">
        <v>290</v>
      </c>
      <c r="X324" s="298"/>
      <c r="Y324" s="282" t="s">
        <v>290</v>
      </c>
      <c r="Z324" s="299" t="s">
        <v>290</v>
      </c>
      <c r="AA324" s="299" t="s">
        <v>290</v>
      </c>
    </row>
    <row r="325" spans="1:27" x14ac:dyDescent="0.25">
      <c r="A325" s="333" t="s">
        <v>710</v>
      </c>
      <c r="B325" s="307" t="s">
        <v>584</v>
      </c>
      <c r="C325" s="311" t="s">
        <v>290</v>
      </c>
      <c r="D325" s="282" t="s">
        <v>290</v>
      </c>
      <c r="E325" s="282" t="s">
        <v>290</v>
      </c>
      <c r="F325" s="298"/>
      <c r="G325" s="282" t="s">
        <v>290</v>
      </c>
      <c r="H325" s="298"/>
      <c r="I325" s="282" t="s">
        <v>290</v>
      </c>
      <c r="J325" s="298"/>
      <c r="K325" s="282" t="s">
        <v>290</v>
      </c>
      <c r="L325" s="298"/>
      <c r="M325" s="282" t="s">
        <v>290</v>
      </c>
      <c r="N325" s="298"/>
      <c r="O325" s="282" t="s">
        <v>290</v>
      </c>
      <c r="P325" s="298"/>
      <c r="Q325" s="282" t="s">
        <v>290</v>
      </c>
      <c r="R325" s="298"/>
      <c r="S325" s="282" t="s">
        <v>290</v>
      </c>
      <c r="T325" s="298"/>
      <c r="U325" s="282" t="s">
        <v>290</v>
      </c>
      <c r="V325" s="298"/>
      <c r="W325" s="282" t="s">
        <v>290</v>
      </c>
      <c r="X325" s="298"/>
      <c r="Y325" s="282" t="s">
        <v>290</v>
      </c>
      <c r="Z325" s="299" t="s">
        <v>290</v>
      </c>
      <c r="AA325" s="299" t="s">
        <v>290</v>
      </c>
    </row>
    <row r="326" spans="1:27" x14ac:dyDescent="0.25">
      <c r="A326" s="333" t="s">
        <v>711</v>
      </c>
      <c r="B326" s="301" t="s">
        <v>587</v>
      </c>
      <c r="C326" s="311" t="s">
        <v>194</v>
      </c>
      <c r="D326" s="282" t="s">
        <v>290</v>
      </c>
      <c r="E326" s="282" t="s">
        <v>290</v>
      </c>
      <c r="F326" s="298"/>
      <c r="G326" s="282" t="s">
        <v>290</v>
      </c>
      <c r="H326" s="298"/>
      <c r="I326" s="282" t="s">
        <v>290</v>
      </c>
      <c r="J326" s="298"/>
      <c r="K326" s="282" t="s">
        <v>290</v>
      </c>
      <c r="L326" s="298"/>
      <c r="M326" s="282" t="s">
        <v>290</v>
      </c>
      <c r="N326" s="298"/>
      <c r="O326" s="282" t="s">
        <v>290</v>
      </c>
      <c r="P326" s="298"/>
      <c r="Q326" s="282" t="s">
        <v>290</v>
      </c>
      <c r="R326" s="298"/>
      <c r="S326" s="282" t="s">
        <v>290</v>
      </c>
      <c r="T326" s="298"/>
      <c r="U326" s="282" t="s">
        <v>290</v>
      </c>
      <c r="V326" s="298"/>
      <c r="W326" s="282" t="s">
        <v>290</v>
      </c>
      <c r="X326" s="298"/>
      <c r="Y326" s="282" t="s">
        <v>290</v>
      </c>
      <c r="Z326" s="299" t="s">
        <v>290</v>
      </c>
      <c r="AA326" s="299" t="s">
        <v>290</v>
      </c>
    </row>
    <row r="327" spans="1:27" x14ac:dyDescent="0.25">
      <c r="A327" s="333" t="s">
        <v>712</v>
      </c>
      <c r="B327" s="301" t="s">
        <v>586</v>
      </c>
      <c r="C327" s="311" t="s">
        <v>37</v>
      </c>
      <c r="D327" s="282" t="s">
        <v>290</v>
      </c>
      <c r="E327" s="282" t="s">
        <v>290</v>
      </c>
      <c r="F327" s="298"/>
      <c r="G327" s="282" t="s">
        <v>290</v>
      </c>
      <c r="H327" s="298"/>
      <c r="I327" s="282" t="s">
        <v>290</v>
      </c>
      <c r="J327" s="298"/>
      <c r="K327" s="282" t="s">
        <v>290</v>
      </c>
      <c r="L327" s="298"/>
      <c r="M327" s="282" t="s">
        <v>290</v>
      </c>
      <c r="N327" s="298"/>
      <c r="O327" s="282" t="s">
        <v>290</v>
      </c>
      <c r="P327" s="298"/>
      <c r="Q327" s="282" t="s">
        <v>290</v>
      </c>
      <c r="R327" s="298"/>
      <c r="S327" s="282" t="s">
        <v>290</v>
      </c>
      <c r="T327" s="298"/>
      <c r="U327" s="282" t="s">
        <v>290</v>
      </c>
      <c r="V327" s="298"/>
      <c r="W327" s="282" t="s">
        <v>290</v>
      </c>
      <c r="X327" s="298"/>
      <c r="Y327" s="282" t="s">
        <v>290</v>
      </c>
      <c r="Z327" s="299" t="s">
        <v>290</v>
      </c>
      <c r="AA327" s="299" t="s">
        <v>290</v>
      </c>
    </row>
    <row r="328" spans="1:27" x14ac:dyDescent="0.25">
      <c r="A328" s="333" t="s">
        <v>713</v>
      </c>
      <c r="B328" s="307" t="s">
        <v>919</v>
      </c>
      <c r="C328" s="311" t="s">
        <v>290</v>
      </c>
      <c r="D328" s="282" t="s">
        <v>290</v>
      </c>
      <c r="E328" s="282" t="s">
        <v>290</v>
      </c>
      <c r="F328" s="298"/>
      <c r="G328" s="282" t="s">
        <v>290</v>
      </c>
      <c r="H328" s="298"/>
      <c r="I328" s="282" t="s">
        <v>290</v>
      </c>
      <c r="J328" s="298"/>
      <c r="K328" s="282" t="s">
        <v>290</v>
      </c>
      <c r="L328" s="298"/>
      <c r="M328" s="282" t="s">
        <v>290</v>
      </c>
      <c r="N328" s="298"/>
      <c r="O328" s="282" t="s">
        <v>290</v>
      </c>
      <c r="P328" s="298"/>
      <c r="Q328" s="282" t="s">
        <v>290</v>
      </c>
      <c r="R328" s="298"/>
      <c r="S328" s="282" t="s">
        <v>290</v>
      </c>
      <c r="T328" s="298"/>
      <c r="U328" s="282" t="s">
        <v>290</v>
      </c>
      <c r="V328" s="298"/>
      <c r="W328" s="282" t="s">
        <v>290</v>
      </c>
      <c r="X328" s="298"/>
      <c r="Y328" s="282" t="s">
        <v>290</v>
      </c>
      <c r="Z328" s="299" t="s">
        <v>290</v>
      </c>
      <c r="AA328" s="299" t="s">
        <v>290</v>
      </c>
    </row>
    <row r="329" spans="1:27" x14ac:dyDescent="0.25">
      <c r="A329" s="333" t="s">
        <v>714</v>
      </c>
      <c r="B329" s="301" t="s">
        <v>587</v>
      </c>
      <c r="C329" s="311" t="s">
        <v>194</v>
      </c>
      <c r="D329" s="282" t="s">
        <v>290</v>
      </c>
      <c r="E329" s="282" t="s">
        <v>290</v>
      </c>
      <c r="F329" s="298"/>
      <c r="G329" s="282" t="s">
        <v>290</v>
      </c>
      <c r="H329" s="298"/>
      <c r="I329" s="282" t="s">
        <v>290</v>
      </c>
      <c r="J329" s="298"/>
      <c r="K329" s="282" t="s">
        <v>290</v>
      </c>
      <c r="L329" s="298"/>
      <c r="M329" s="282" t="s">
        <v>290</v>
      </c>
      <c r="N329" s="298"/>
      <c r="O329" s="282" t="s">
        <v>290</v>
      </c>
      <c r="P329" s="298"/>
      <c r="Q329" s="282" t="s">
        <v>290</v>
      </c>
      <c r="R329" s="298"/>
      <c r="S329" s="282" t="s">
        <v>290</v>
      </c>
      <c r="T329" s="298"/>
      <c r="U329" s="282" t="s">
        <v>290</v>
      </c>
      <c r="V329" s="298"/>
      <c r="W329" s="282" t="s">
        <v>290</v>
      </c>
      <c r="X329" s="298"/>
      <c r="Y329" s="282" t="s">
        <v>290</v>
      </c>
      <c r="Z329" s="299" t="s">
        <v>290</v>
      </c>
      <c r="AA329" s="299" t="s">
        <v>290</v>
      </c>
    </row>
    <row r="330" spans="1:27" x14ac:dyDescent="0.25">
      <c r="A330" s="333" t="s">
        <v>715</v>
      </c>
      <c r="B330" s="301" t="s">
        <v>588</v>
      </c>
      <c r="C330" s="311" t="s">
        <v>36</v>
      </c>
      <c r="D330" s="282" t="s">
        <v>290</v>
      </c>
      <c r="E330" s="282" t="s">
        <v>290</v>
      </c>
      <c r="F330" s="298"/>
      <c r="G330" s="282" t="s">
        <v>290</v>
      </c>
      <c r="H330" s="298"/>
      <c r="I330" s="282" t="s">
        <v>290</v>
      </c>
      <c r="J330" s="298"/>
      <c r="K330" s="282" t="s">
        <v>290</v>
      </c>
      <c r="L330" s="298"/>
      <c r="M330" s="282" t="s">
        <v>290</v>
      </c>
      <c r="N330" s="298"/>
      <c r="O330" s="282" t="s">
        <v>290</v>
      </c>
      <c r="P330" s="298"/>
      <c r="Q330" s="282" t="s">
        <v>290</v>
      </c>
      <c r="R330" s="298"/>
      <c r="S330" s="282" t="s">
        <v>290</v>
      </c>
      <c r="T330" s="298"/>
      <c r="U330" s="282" t="s">
        <v>290</v>
      </c>
      <c r="V330" s="298"/>
      <c r="W330" s="282" t="s">
        <v>290</v>
      </c>
      <c r="X330" s="298"/>
      <c r="Y330" s="282" t="s">
        <v>290</v>
      </c>
      <c r="Z330" s="299" t="s">
        <v>290</v>
      </c>
      <c r="AA330" s="299" t="s">
        <v>290</v>
      </c>
    </row>
    <row r="331" spans="1:27" x14ac:dyDescent="0.25">
      <c r="A331" s="333" t="s">
        <v>716</v>
      </c>
      <c r="B331" s="301" t="s">
        <v>586</v>
      </c>
      <c r="C331" s="311" t="s">
        <v>37</v>
      </c>
      <c r="D331" s="282" t="s">
        <v>290</v>
      </c>
      <c r="E331" s="282" t="s">
        <v>290</v>
      </c>
      <c r="F331" s="298"/>
      <c r="G331" s="282" t="s">
        <v>290</v>
      </c>
      <c r="H331" s="298"/>
      <c r="I331" s="282" t="s">
        <v>290</v>
      </c>
      <c r="J331" s="298"/>
      <c r="K331" s="282" t="s">
        <v>290</v>
      </c>
      <c r="L331" s="298"/>
      <c r="M331" s="282" t="s">
        <v>290</v>
      </c>
      <c r="N331" s="298"/>
      <c r="O331" s="282" t="s">
        <v>290</v>
      </c>
      <c r="P331" s="298"/>
      <c r="Q331" s="282" t="s">
        <v>290</v>
      </c>
      <c r="R331" s="298"/>
      <c r="S331" s="282" t="s">
        <v>290</v>
      </c>
      <c r="T331" s="298"/>
      <c r="U331" s="282" t="s">
        <v>290</v>
      </c>
      <c r="V331" s="298"/>
      <c r="W331" s="282" t="s">
        <v>290</v>
      </c>
      <c r="X331" s="298"/>
      <c r="Y331" s="282" t="s">
        <v>290</v>
      </c>
      <c r="Z331" s="299" t="s">
        <v>290</v>
      </c>
      <c r="AA331" s="299" t="s">
        <v>290</v>
      </c>
    </row>
    <row r="332" spans="1:27" x14ac:dyDescent="0.25">
      <c r="A332" s="333" t="s">
        <v>717</v>
      </c>
      <c r="B332" s="307" t="s">
        <v>34</v>
      </c>
      <c r="C332" s="311" t="s">
        <v>290</v>
      </c>
      <c r="D332" s="282" t="s">
        <v>290</v>
      </c>
      <c r="E332" s="282" t="s">
        <v>290</v>
      </c>
      <c r="F332" s="298"/>
      <c r="G332" s="282" t="s">
        <v>290</v>
      </c>
      <c r="H332" s="298"/>
      <c r="I332" s="282" t="s">
        <v>290</v>
      </c>
      <c r="J332" s="298"/>
      <c r="K332" s="282" t="s">
        <v>290</v>
      </c>
      <c r="L332" s="298"/>
      <c r="M332" s="282" t="s">
        <v>290</v>
      </c>
      <c r="N332" s="298"/>
      <c r="O332" s="282" t="s">
        <v>290</v>
      </c>
      <c r="P332" s="298"/>
      <c r="Q332" s="282" t="s">
        <v>290</v>
      </c>
      <c r="R332" s="298"/>
      <c r="S332" s="282" t="s">
        <v>290</v>
      </c>
      <c r="T332" s="298"/>
      <c r="U332" s="282" t="s">
        <v>290</v>
      </c>
      <c r="V332" s="298"/>
      <c r="W332" s="282" t="s">
        <v>290</v>
      </c>
      <c r="X332" s="298"/>
      <c r="Y332" s="282" t="s">
        <v>290</v>
      </c>
      <c r="Z332" s="299" t="s">
        <v>290</v>
      </c>
      <c r="AA332" s="299" t="s">
        <v>290</v>
      </c>
    </row>
    <row r="333" spans="1:27" x14ac:dyDescent="0.25">
      <c r="A333" s="333" t="s">
        <v>718</v>
      </c>
      <c r="B333" s="301" t="s">
        <v>587</v>
      </c>
      <c r="C333" s="311" t="s">
        <v>194</v>
      </c>
      <c r="D333" s="282" t="s">
        <v>290</v>
      </c>
      <c r="E333" s="282" t="s">
        <v>290</v>
      </c>
      <c r="F333" s="298"/>
      <c r="G333" s="282" t="s">
        <v>290</v>
      </c>
      <c r="H333" s="298"/>
      <c r="I333" s="282" t="s">
        <v>290</v>
      </c>
      <c r="J333" s="298"/>
      <c r="K333" s="282" t="s">
        <v>290</v>
      </c>
      <c r="L333" s="298"/>
      <c r="M333" s="282" t="s">
        <v>290</v>
      </c>
      <c r="N333" s="298"/>
      <c r="O333" s="282" t="s">
        <v>290</v>
      </c>
      <c r="P333" s="298"/>
      <c r="Q333" s="282" t="s">
        <v>290</v>
      </c>
      <c r="R333" s="298"/>
      <c r="S333" s="282" t="s">
        <v>290</v>
      </c>
      <c r="T333" s="298"/>
      <c r="U333" s="282" t="s">
        <v>290</v>
      </c>
      <c r="V333" s="298"/>
      <c r="W333" s="282" t="s">
        <v>290</v>
      </c>
      <c r="X333" s="298"/>
      <c r="Y333" s="282" t="s">
        <v>290</v>
      </c>
      <c r="Z333" s="299" t="s">
        <v>290</v>
      </c>
      <c r="AA333" s="299" t="s">
        <v>290</v>
      </c>
    </row>
    <row r="334" spans="1:27" x14ac:dyDescent="0.25">
      <c r="A334" s="333" t="s">
        <v>719</v>
      </c>
      <c r="B334" s="301" t="s">
        <v>586</v>
      </c>
      <c r="C334" s="311" t="s">
        <v>37</v>
      </c>
      <c r="D334" s="282" t="s">
        <v>290</v>
      </c>
      <c r="E334" s="282" t="s">
        <v>290</v>
      </c>
      <c r="F334" s="298"/>
      <c r="G334" s="282" t="s">
        <v>290</v>
      </c>
      <c r="H334" s="298"/>
      <c r="I334" s="282" t="s">
        <v>290</v>
      </c>
      <c r="J334" s="298"/>
      <c r="K334" s="282" t="s">
        <v>290</v>
      </c>
      <c r="L334" s="298"/>
      <c r="M334" s="282" t="s">
        <v>290</v>
      </c>
      <c r="N334" s="298"/>
      <c r="O334" s="282" t="s">
        <v>290</v>
      </c>
      <c r="P334" s="298"/>
      <c r="Q334" s="282" t="s">
        <v>290</v>
      </c>
      <c r="R334" s="298"/>
      <c r="S334" s="282" t="s">
        <v>290</v>
      </c>
      <c r="T334" s="298"/>
      <c r="U334" s="282" t="s">
        <v>290</v>
      </c>
      <c r="V334" s="298"/>
      <c r="W334" s="282" t="s">
        <v>290</v>
      </c>
      <c r="X334" s="298"/>
      <c r="Y334" s="282" t="s">
        <v>290</v>
      </c>
      <c r="Z334" s="299" t="s">
        <v>290</v>
      </c>
      <c r="AA334" s="299" t="s">
        <v>290</v>
      </c>
    </row>
    <row r="335" spans="1:27" x14ac:dyDescent="0.25">
      <c r="A335" s="333" t="s">
        <v>720</v>
      </c>
      <c r="B335" s="307" t="s">
        <v>35</v>
      </c>
      <c r="C335" s="311" t="s">
        <v>290</v>
      </c>
      <c r="D335" s="282" t="s">
        <v>290</v>
      </c>
      <c r="E335" s="282" t="s">
        <v>290</v>
      </c>
      <c r="F335" s="298"/>
      <c r="G335" s="282" t="s">
        <v>290</v>
      </c>
      <c r="H335" s="298"/>
      <c r="I335" s="282" t="s">
        <v>290</v>
      </c>
      <c r="J335" s="298"/>
      <c r="K335" s="282" t="s">
        <v>290</v>
      </c>
      <c r="L335" s="298"/>
      <c r="M335" s="282" t="s">
        <v>290</v>
      </c>
      <c r="N335" s="298"/>
      <c r="O335" s="282" t="s">
        <v>290</v>
      </c>
      <c r="P335" s="298"/>
      <c r="Q335" s="282" t="s">
        <v>290</v>
      </c>
      <c r="R335" s="298"/>
      <c r="S335" s="282" t="s">
        <v>290</v>
      </c>
      <c r="T335" s="298"/>
      <c r="U335" s="282" t="s">
        <v>290</v>
      </c>
      <c r="V335" s="298"/>
      <c r="W335" s="282" t="s">
        <v>290</v>
      </c>
      <c r="X335" s="298"/>
      <c r="Y335" s="282" t="s">
        <v>290</v>
      </c>
      <c r="Z335" s="299" t="s">
        <v>290</v>
      </c>
      <c r="AA335" s="299" t="s">
        <v>290</v>
      </c>
    </row>
    <row r="336" spans="1:27" x14ac:dyDescent="0.25">
      <c r="A336" s="333" t="s">
        <v>721</v>
      </c>
      <c r="B336" s="301" t="s">
        <v>587</v>
      </c>
      <c r="C336" s="311" t="s">
        <v>194</v>
      </c>
      <c r="D336" s="282" t="s">
        <v>290</v>
      </c>
      <c r="E336" s="282" t="s">
        <v>290</v>
      </c>
      <c r="F336" s="298"/>
      <c r="G336" s="282" t="s">
        <v>290</v>
      </c>
      <c r="H336" s="298"/>
      <c r="I336" s="282" t="s">
        <v>290</v>
      </c>
      <c r="J336" s="298"/>
      <c r="K336" s="282" t="s">
        <v>290</v>
      </c>
      <c r="L336" s="298"/>
      <c r="M336" s="282" t="s">
        <v>290</v>
      </c>
      <c r="N336" s="298"/>
      <c r="O336" s="282" t="s">
        <v>290</v>
      </c>
      <c r="P336" s="298"/>
      <c r="Q336" s="282" t="s">
        <v>290</v>
      </c>
      <c r="R336" s="298"/>
      <c r="S336" s="282" t="s">
        <v>290</v>
      </c>
      <c r="T336" s="298"/>
      <c r="U336" s="282" t="s">
        <v>290</v>
      </c>
      <c r="V336" s="298"/>
      <c r="W336" s="282" t="s">
        <v>290</v>
      </c>
      <c r="X336" s="298"/>
      <c r="Y336" s="282" t="s">
        <v>290</v>
      </c>
      <c r="Z336" s="299" t="s">
        <v>290</v>
      </c>
      <c r="AA336" s="299" t="s">
        <v>290</v>
      </c>
    </row>
    <row r="337" spans="1:27" x14ac:dyDescent="0.25">
      <c r="A337" s="333" t="s">
        <v>722</v>
      </c>
      <c r="B337" s="301" t="s">
        <v>588</v>
      </c>
      <c r="C337" s="311" t="s">
        <v>36</v>
      </c>
      <c r="D337" s="282" t="s">
        <v>290</v>
      </c>
      <c r="E337" s="282" t="s">
        <v>290</v>
      </c>
      <c r="F337" s="298"/>
      <c r="G337" s="282" t="s">
        <v>290</v>
      </c>
      <c r="H337" s="298"/>
      <c r="I337" s="282" t="s">
        <v>290</v>
      </c>
      <c r="J337" s="298"/>
      <c r="K337" s="282" t="s">
        <v>290</v>
      </c>
      <c r="L337" s="298"/>
      <c r="M337" s="282" t="s">
        <v>290</v>
      </c>
      <c r="N337" s="298"/>
      <c r="O337" s="282" t="s">
        <v>290</v>
      </c>
      <c r="P337" s="298"/>
      <c r="Q337" s="282" t="s">
        <v>290</v>
      </c>
      <c r="R337" s="298"/>
      <c r="S337" s="282" t="s">
        <v>290</v>
      </c>
      <c r="T337" s="298"/>
      <c r="U337" s="282" t="s">
        <v>290</v>
      </c>
      <c r="V337" s="298"/>
      <c r="W337" s="282" t="s">
        <v>290</v>
      </c>
      <c r="X337" s="298"/>
      <c r="Y337" s="282" t="s">
        <v>290</v>
      </c>
      <c r="Z337" s="299" t="s">
        <v>290</v>
      </c>
      <c r="AA337" s="299" t="s">
        <v>290</v>
      </c>
    </row>
    <row r="338" spans="1:27" x14ac:dyDescent="0.25">
      <c r="A338" s="333" t="s">
        <v>723</v>
      </c>
      <c r="B338" s="301" t="s">
        <v>586</v>
      </c>
      <c r="C338" s="311" t="s">
        <v>37</v>
      </c>
      <c r="D338" s="282" t="s">
        <v>290</v>
      </c>
      <c r="E338" s="282" t="s">
        <v>290</v>
      </c>
      <c r="F338" s="298"/>
      <c r="G338" s="282" t="s">
        <v>290</v>
      </c>
      <c r="H338" s="298"/>
      <c r="I338" s="282" t="s">
        <v>290</v>
      </c>
      <c r="J338" s="298"/>
      <c r="K338" s="282" t="s">
        <v>290</v>
      </c>
      <c r="L338" s="298"/>
      <c r="M338" s="282" t="s">
        <v>290</v>
      </c>
      <c r="N338" s="298"/>
      <c r="O338" s="282" t="s">
        <v>290</v>
      </c>
      <c r="P338" s="298"/>
      <c r="Q338" s="282" t="s">
        <v>290</v>
      </c>
      <c r="R338" s="298"/>
      <c r="S338" s="282" t="s">
        <v>290</v>
      </c>
      <c r="T338" s="298"/>
      <c r="U338" s="282" t="s">
        <v>290</v>
      </c>
      <c r="V338" s="298"/>
      <c r="W338" s="282" t="s">
        <v>290</v>
      </c>
      <c r="X338" s="298"/>
      <c r="Y338" s="282" t="s">
        <v>290</v>
      </c>
      <c r="Z338" s="299" t="s">
        <v>290</v>
      </c>
      <c r="AA338" s="299" t="s">
        <v>290</v>
      </c>
    </row>
    <row r="339" spans="1:27" s="318" customFormat="1" x14ac:dyDescent="0.25">
      <c r="A339" s="331" t="s">
        <v>589</v>
      </c>
      <c r="B339" s="308" t="s">
        <v>621</v>
      </c>
      <c r="C339" s="332" t="s">
        <v>290</v>
      </c>
      <c r="D339" s="309" t="s">
        <v>290</v>
      </c>
      <c r="E339" s="309" t="s">
        <v>290</v>
      </c>
      <c r="F339" s="303"/>
      <c r="G339" s="309" t="s">
        <v>290</v>
      </c>
      <c r="H339" s="303"/>
      <c r="I339" s="309" t="s">
        <v>290</v>
      </c>
      <c r="J339" s="303"/>
      <c r="K339" s="309" t="s">
        <v>290</v>
      </c>
      <c r="L339" s="303"/>
      <c r="M339" s="309" t="s">
        <v>290</v>
      </c>
      <c r="N339" s="303"/>
      <c r="O339" s="309" t="s">
        <v>290</v>
      </c>
      <c r="P339" s="303"/>
      <c r="Q339" s="309" t="s">
        <v>290</v>
      </c>
      <c r="R339" s="303"/>
      <c r="S339" s="309" t="s">
        <v>290</v>
      </c>
      <c r="T339" s="303"/>
      <c r="U339" s="309" t="s">
        <v>290</v>
      </c>
      <c r="V339" s="303"/>
      <c r="W339" s="309" t="s">
        <v>290</v>
      </c>
      <c r="X339" s="303"/>
      <c r="Y339" s="309" t="s">
        <v>290</v>
      </c>
      <c r="Z339" s="304" t="s">
        <v>290</v>
      </c>
      <c r="AA339" s="304" t="s">
        <v>290</v>
      </c>
    </row>
    <row r="340" spans="1:27" ht="31.5" x14ac:dyDescent="0.25">
      <c r="A340" s="333" t="s">
        <v>591</v>
      </c>
      <c r="B340" s="307" t="s">
        <v>1062</v>
      </c>
      <c r="C340" s="311" t="s">
        <v>194</v>
      </c>
      <c r="D340" s="282">
        <v>10354.442768000001</v>
      </c>
      <c r="E340" s="282">
        <v>10447.752511000001</v>
      </c>
      <c r="F340" s="298">
        <v>10408</v>
      </c>
      <c r="G340" s="282">
        <v>10434.535810999998</v>
      </c>
      <c r="H340" s="298">
        <v>10437</v>
      </c>
      <c r="I340" s="282">
        <v>10696.53606429</v>
      </c>
      <c r="J340" s="298">
        <v>10481</v>
      </c>
      <c r="K340" s="282">
        <v>10753.511516999999</v>
      </c>
      <c r="L340" s="298">
        <v>10481</v>
      </c>
      <c r="M340" s="282">
        <v>10782.546003999998</v>
      </c>
      <c r="N340" s="298">
        <v>10481</v>
      </c>
      <c r="O340" s="282">
        <v>10821.114079999999</v>
      </c>
      <c r="P340" s="298">
        <v>10481</v>
      </c>
      <c r="Q340" s="282">
        <v>10827.606752</v>
      </c>
      <c r="R340" s="298">
        <v>0</v>
      </c>
      <c r="S340" s="282">
        <v>10844.930924999999</v>
      </c>
      <c r="T340" s="298">
        <v>0</v>
      </c>
      <c r="U340" s="282">
        <v>10862.282816680312</v>
      </c>
      <c r="V340" s="298">
        <v>0</v>
      </c>
      <c r="W340" s="282">
        <v>10879.662471390835</v>
      </c>
      <c r="X340" s="298">
        <v>0</v>
      </c>
      <c r="Y340" s="282">
        <v>10897.06993355242</v>
      </c>
      <c r="Z340" s="282">
        <f t="shared" ref="Z340:Z348" si="305">F340+H340+J340+L340+N340+P340</f>
        <v>62769</v>
      </c>
      <c r="AA340" s="282">
        <f t="shared" ref="AA340:AA348" si="306">I340+K340+M340+O340+Q340+S340+U340+W340+Y340+G340</f>
        <v>107799.79637491357</v>
      </c>
    </row>
    <row r="341" spans="1:27" ht="31.5" x14ac:dyDescent="0.25">
      <c r="A341" s="333" t="s">
        <v>724</v>
      </c>
      <c r="B341" s="301" t="s">
        <v>1063</v>
      </c>
      <c r="C341" s="311" t="s">
        <v>194</v>
      </c>
      <c r="D341" s="282">
        <v>0</v>
      </c>
      <c r="E341" s="282">
        <v>0</v>
      </c>
      <c r="F341" s="298">
        <f t="shared" ref="F341" si="307">F342+F343</f>
        <v>0</v>
      </c>
      <c r="G341" s="282">
        <v>0</v>
      </c>
      <c r="H341" s="298">
        <f t="shared" ref="H341" si="308">H342+H343</f>
        <v>0</v>
      </c>
      <c r="I341" s="282">
        <v>0</v>
      </c>
      <c r="J341" s="298">
        <f t="shared" ref="J341" si="309">J342+J343</f>
        <v>0</v>
      </c>
      <c r="K341" s="282">
        <v>0</v>
      </c>
      <c r="L341" s="298">
        <f>L342+L343</f>
        <v>0</v>
      </c>
      <c r="M341" s="282">
        <v>0</v>
      </c>
      <c r="N341" s="298">
        <f>N342+N343</f>
        <v>0</v>
      </c>
      <c r="O341" s="282">
        <v>0</v>
      </c>
      <c r="P341" s="298">
        <f>P342+P343</f>
        <v>0</v>
      </c>
      <c r="Q341" s="282">
        <v>0</v>
      </c>
      <c r="R341" s="298">
        <f>R342+R343</f>
        <v>0</v>
      </c>
      <c r="S341" s="282">
        <v>0</v>
      </c>
      <c r="T341" s="298">
        <f>T342+T343</f>
        <v>0</v>
      </c>
      <c r="U341" s="282">
        <v>0</v>
      </c>
      <c r="V341" s="298">
        <f>V342+V343</f>
        <v>0</v>
      </c>
      <c r="W341" s="282">
        <v>0</v>
      </c>
      <c r="X341" s="298">
        <f>X342+X343</f>
        <v>0</v>
      </c>
      <c r="Y341" s="282">
        <v>0</v>
      </c>
      <c r="Z341" s="282">
        <f t="shared" si="305"/>
        <v>0</v>
      </c>
      <c r="AA341" s="282">
        <f t="shared" si="306"/>
        <v>0</v>
      </c>
    </row>
    <row r="342" spans="1:27" x14ac:dyDescent="0.25">
      <c r="A342" s="333" t="s">
        <v>916</v>
      </c>
      <c r="B342" s="317" t="s">
        <v>970</v>
      </c>
      <c r="C342" s="311" t="s">
        <v>194</v>
      </c>
      <c r="D342" s="282">
        <v>0</v>
      </c>
      <c r="E342" s="282">
        <v>0</v>
      </c>
      <c r="F342" s="298">
        <v>0</v>
      </c>
      <c r="G342" s="282">
        <v>0</v>
      </c>
      <c r="H342" s="298">
        <v>0</v>
      </c>
      <c r="I342" s="282">
        <v>0</v>
      </c>
      <c r="J342" s="298">
        <v>0</v>
      </c>
      <c r="K342" s="282">
        <v>0</v>
      </c>
      <c r="L342" s="298">
        <v>0</v>
      </c>
      <c r="M342" s="282">
        <v>0</v>
      </c>
      <c r="N342" s="298">
        <v>0</v>
      </c>
      <c r="O342" s="282">
        <v>0</v>
      </c>
      <c r="P342" s="298">
        <v>0</v>
      </c>
      <c r="Q342" s="282">
        <v>0</v>
      </c>
      <c r="R342" s="298"/>
      <c r="S342" s="282">
        <v>0</v>
      </c>
      <c r="T342" s="298"/>
      <c r="U342" s="282">
        <v>0</v>
      </c>
      <c r="V342" s="298"/>
      <c r="W342" s="282">
        <v>0</v>
      </c>
      <c r="X342" s="298"/>
      <c r="Y342" s="282">
        <v>0</v>
      </c>
      <c r="Z342" s="282">
        <f t="shared" si="305"/>
        <v>0</v>
      </c>
      <c r="AA342" s="282">
        <f t="shared" si="306"/>
        <v>0</v>
      </c>
    </row>
    <row r="343" spans="1:27" x14ac:dyDescent="0.25">
      <c r="A343" s="333" t="s">
        <v>915</v>
      </c>
      <c r="B343" s="317" t="s">
        <v>971</v>
      </c>
      <c r="C343" s="311" t="s">
        <v>194</v>
      </c>
      <c r="D343" s="282">
        <v>0</v>
      </c>
      <c r="E343" s="282">
        <v>0</v>
      </c>
      <c r="F343" s="298">
        <v>0</v>
      </c>
      <c r="G343" s="282">
        <v>0</v>
      </c>
      <c r="H343" s="298">
        <v>0</v>
      </c>
      <c r="I343" s="282">
        <v>0</v>
      </c>
      <c r="J343" s="298">
        <v>0</v>
      </c>
      <c r="K343" s="282">
        <v>0</v>
      </c>
      <c r="L343" s="298">
        <v>0</v>
      </c>
      <c r="M343" s="282">
        <v>0</v>
      </c>
      <c r="N343" s="298">
        <v>0</v>
      </c>
      <c r="O343" s="282">
        <v>0</v>
      </c>
      <c r="P343" s="298">
        <v>0</v>
      </c>
      <c r="Q343" s="282">
        <v>0</v>
      </c>
      <c r="R343" s="298"/>
      <c r="S343" s="282">
        <v>0</v>
      </c>
      <c r="T343" s="298"/>
      <c r="U343" s="282">
        <v>0</v>
      </c>
      <c r="V343" s="298"/>
      <c r="W343" s="282">
        <v>0</v>
      </c>
      <c r="X343" s="298"/>
      <c r="Y343" s="282">
        <v>0</v>
      </c>
      <c r="Z343" s="282">
        <f t="shared" si="305"/>
        <v>0</v>
      </c>
      <c r="AA343" s="282">
        <f t="shared" si="306"/>
        <v>0</v>
      </c>
    </row>
    <row r="344" spans="1:27" x14ac:dyDescent="0.25">
      <c r="A344" s="333" t="s">
        <v>882</v>
      </c>
      <c r="B344" s="307" t="s">
        <v>1018</v>
      </c>
      <c r="C344" s="311" t="s">
        <v>194</v>
      </c>
      <c r="D344" s="282">
        <v>392.151855600001</v>
      </c>
      <c r="E344" s="282">
        <v>398.16749100000015</v>
      </c>
      <c r="F344" s="298">
        <v>397.21886399999903</v>
      </c>
      <c r="G344" s="282">
        <v>397.42599999999999</v>
      </c>
      <c r="H344" s="298">
        <v>396.27809983532762</v>
      </c>
      <c r="I344" s="282">
        <v>403.04589399999895</v>
      </c>
      <c r="J344" s="298">
        <v>395.23872511559489</v>
      </c>
      <c r="K344" s="282">
        <v>399.5</v>
      </c>
      <c r="L344" s="298">
        <v>394.83392411559612</v>
      </c>
      <c r="M344" s="282">
        <v>397.14895999999999</v>
      </c>
      <c r="N344" s="298">
        <v>381.85618611559289</v>
      </c>
      <c r="O344" s="282">
        <v>397.25532099999998</v>
      </c>
      <c r="P344" s="298">
        <v>381.85618611559289</v>
      </c>
      <c r="Q344" s="282">
        <v>396.34003899999999</v>
      </c>
      <c r="R344" s="298">
        <v>0</v>
      </c>
      <c r="S344" s="282">
        <v>395.98330199999998</v>
      </c>
      <c r="T344" s="298">
        <v>0</v>
      </c>
      <c r="U344" s="282">
        <v>395.62688609117077</v>
      </c>
      <c r="V344" s="298">
        <v>0</v>
      </c>
      <c r="W344" s="282">
        <v>395.27079098450525</v>
      </c>
      <c r="X344" s="298">
        <v>0</v>
      </c>
      <c r="Y344" s="282">
        <v>394.91501639125642</v>
      </c>
      <c r="Z344" s="282">
        <f t="shared" si="305"/>
        <v>2347.2819852977036</v>
      </c>
      <c r="AA344" s="282">
        <f t="shared" si="306"/>
        <v>3972.5122094669314</v>
      </c>
    </row>
    <row r="345" spans="1:27" x14ac:dyDescent="0.25">
      <c r="A345" s="333" t="s">
        <v>883</v>
      </c>
      <c r="B345" s="307" t="s">
        <v>1064</v>
      </c>
      <c r="C345" s="311" t="s">
        <v>36</v>
      </c>
      <c r="D345" s="282">
        <v>136.6204166675</v>
      </c>
      <c r="E345" s="282">
        <v>447.85658324999991</v>
      </c>
      <c r="F345" s="298">
        <v>152</v>
      </c>
      <c r="G345" s="282">
        <v>156.20908333333333</v>
      </c>
      <c r="H345" s="298">
        <v>151</v>
      </c>
      <c r="I345" s="282">
        <v>161.07842916666667</v>
      </c>
      <c r="J345" s="298">
        <v>152</v>
      </c>
      <c r="K345" s="282">
        <v>162.11472083333334</v>
      </c>
      <c r="L345" s="298">
        <v>152</v>
      </c>
      <c r="M345" s="282">
        <v>162.55250000000001</v>
      </c>
      <c r="N345" s="298">
        <v>152</v>
      </c>
      <c r="O345" s="282">
        <v>163.137</v>
      </c>
      <c r="P345" s="298">
        <v>152</v>
      </c>
      <c r="Q345" s="282">
        <v>163.23550000000003</v>
      </c>
      <c r="R345" s="298">
        <v>0</v>
      </c>
      <c r="S345" s="282">
        <v>163.49600000000004</v>
      </c>
      <c r="T345" s="298">
        <v>0</v>
      </c>
      <c r="U345" s="282">
        <v>163.49600000000004</v>
      </c>
      <c r="V345" s="298">
        <v>0</v>
      </c>
      <c r="W345" s="282">
        <v>163.49600000000004</v>
      </c>
      <c r="X345" s="298">
        <v>0</v>
      </c>
      <c r="Y345" s="282">
        <v>163.49600000000004</v>
      </c>
      <c r="Z345" s="282">
        <f t="shared" si="305"/>
        <v>911</v>
      </c>
      <c r="AA345" s="282">
        <f t="shared" si="306"/>
        <v>1622.3112333333338</v>
      </c>
    </row>
    <row r="346" spans="1:27" ht="31.5" x14ac:dyDescent="0.25">
      <c r="A346" s="333" t="s">
        <v>884</v>
      </c>
      <c r="B346" s="301" t="s">
        <v>1065</v>
      </c>
      <c r="C346" s="311" t="s">
        <v>36</v>
      </c>
      <c r="D346" s="282">
        <v>141.55058333416702</v>
      </c>
      <c r="E346" s="282">
        <v>471.88158325000035</v>
      </c>
      <c r="F346" s="298">
        <f>F347+F348</f>
        <v>0</v>
      </c>
      <c r="G346" s="282">
        <v>156.89741666666666</v>
      </c>
      <c r="H346" s="298">
        <f t="shared" ref="H346" si="310">H347+H348</f>
        <v>0</v>
      </c>
      <c r="I346" s="282">
        <v>0</v>
      </c>
      <c r="J346" s="298">
        <f t="shared" ref="J346" si="311">J347+J348</f>
        <v>0</v>
      </c>
      <c r="K346" s="282">
        <v>0</v>
      </c>
      <c r="L346" s="298">
        <f>L347+L348</f>
        <v>0</v>
      </c>
      <c r="M346" s="282">
        <v>0</v>
      </c>
      <c r="N346" s="298">
        <f>N347+N348</f>
        <v>0</v>
      </c>
      <c r="O346" s="282">
        <v>0</v>
      </c>
      <c r="P346" s="298">
        <f>P347+P348</f>
        <v>0</v>
      </c>
      <c r="Q346" s="282">
        <v>0</v>
      </c>
      <c r="R346" s="298">
        <f>R347+R348</f>
        <v>0</v>
      </c>
      <c r="S346" s="282">
        <v>0</v>
      </c>
      <c r="T346" s="298">
        <f>T347+T348</f>
        <v>0</v>
      </c>
      <c r="U346" s="282">
        <v>0</v>
      </c>
      <c r="V346" s="298">
        <f>V347+V348</f>
        <v>0</v>
      </c>
      <c r="W346" s="282">
        <v>0</v>
      </c>
      <c r="X346" s="298">
        <f>X347+X348</f>
        <v>0</v>
      </c>
      <c r="Y346" s="282">
        <v>0</v>
      </c>
      <c r="Z346" s="282">
        <f t="shared" si="305"/>
        <v>0</v>
      </c>
      <c r="AA346" s="282">
        <f t="shared" si="306"/>
        <v>156.89741666666666</v>
      </c>
    </row>
    <row r="347" spans="1:27" x14ac:dyDescent="0.25">
      <c r="A347" s="333" t="s">
        <v>917</v>
      </c>
      <c r="B347" s="317" t="s">
        <v>970</v>
      </c>
      <c r="C347" s="311" t="s">
        <v>36</v>
      </c>
      <c r="D347" s="282">
        <v>0</v>
      </c>
      <c r="E347" s="282">
        <v>0</v>
      </c>
      <c r="F347" s="298"/>
      <c r="G347" s="282">
        <v>0</v>
      </c>
      <c r="H347" s="298"/>
      <c r="I347" s="282">
        <v>0</v>
      </c>
      <c r="J347" s="298">
        <v>0</v>
      </c>
      <c r="K347" s="282">
        <v>0</v>
      </c>
      <c r="L347" s="298">
        <v>0</v>
      </c>
      <c r="M347" s="282">
        <v>0</v>
      </c>
      <c r="N347" s="298">
        <v>0</v>
      </c>
      <c r="O347" s="282">
        <v>0</v>
      </c>
      <c r="P347" s="298">
        <v>0</v>
      </c>
      <c r="Q347" s="282">
        <v>0</v>
      </c>
      <c r="R347" s="298"/>
      <c r="S347" s="282">
        <v>0</v>
      </c>
      <c r="T347" s="298"/>
      <c r="U347" s="282">
        <v>0</v>
      </c>
      <c r="V347" s="298"/>
      <c r="W347" s="282">
        <v>0</v>
      </c>
      <c r="X347" s="298"/>
      <c r="Y347" s="282">
        <v>0</v>
      </c>
      <c r="Z347" s="282">
        <f t="shared" si="305"/>
        <v>0</v>
      </c>
      <c r="AA347" s="282">
        <f t="shared" si="306"/>
        <v>0</v>
      </c>
    </row>
    <row r="348" spans="1:27" x14ac:dyDescent="0.25">
      <c r="A348" s="333" t="s">
        <v>918</v>
      </c>
      <c r="B348" s="317" t="s">
        <v>971</v>
      </c>
      <c r="C348" s="311" t="s">
        <v>36</v>
      </c>
      <c r="D348" s="282">
        <v>0</v>
      </c>
      <c r="E348" s="282">
        <v>0</v>
      </c>
      <c r="F348" s="298"/>
      <c r="G348" s="282">
        <v>0</v>
      </c>
      <c r="H348" s="298"/>
      <c r="I348" s="282">
        <v>0</v>
      </c>
      <c r="J348" s="298">
        <v>0</v>
      </c>
      <c r="K348" s="282">
        <v>0</v>
      </c>
      <c r="L348" s="298">
        <v>0</v>
      </c>
      <c r="M348" s="282">
        <v>0</v>
      </c>
      <c r="N348" s="298">
        <v>0</v>
      </c>
      <c r="O348" s="282">
        <v>0</v>
      </c>
      <c r="P348" s="298">
        <v>0</v>
      </c>
      <c r="Q348" s="282">
        <v>0</v>
      </c>
      <c r="R348" s="298"/>
      <c r="S348" s="282">
        <v>0</v>
      </c>
      <c r="T348" s="298"/>
      <c r="U348" s="282">
        <v>0</v>
      </c>
      <c r="V348" s="298"/>
      <c r="W348" s="282">
        <v>0</v>
      </c>
      <c r="X348" s="298"/>
      <c r="Y348" s="282">
        <v>0</v>
      </c>
      <c r="Z348" s="282">
        <f t="shared" si="305"/>
        <v>0</v>
      </c>
      <c r="AA348" s="282">
        <f t="shared" si="306"/>
        <v>0</v>
      </c>
    </row>
    <row r="349" spans="1:27" x14ac:dyDescent="0.25">
      <c r="A349" s="333" t="s">
        <v>885</v>
      </c>
      <c r="B349" s="307" t="s">
        <v>973</v>
      </c>
      <c r="C349" s="311" t="s">
        <v>972</v>
      </c>
      <c r="D349" s="298">
        <v>106023</v>
      </c>
      <c r="E349" s="298">
        <v>109520.70148</v>
      </c>
      <c r="F349" s="298">
        <v>109520.7</v>
      </c>
      <c r="G349" s="298">
        <v>109520.7</v>
      </c>
      <c r="H349" s="298">
        <v>110602.26</v>
      </c>
      <c r="I349" s="298">
        <v>113787.83</v>
      </c>
      <c r="J349" s="298">
        <v>110607.06</v>
      </c>
      <c r="K349" s="298">
        <v>113823.02679</v>
      </c>
      <c r="L349" s="298">
        <v>110607.06</v>
      </c>
      <c r="M349" s="298">
        <v>117185.22479000001</v>
      </c>
      <c r="N349" s="298">
        <v>110607.06</v>
      </c>
      <c r="O349" s="298">
        <v>117192.62479000002</v>
      </c>
      <c r="P349" s="298">
        <v>110607.06</v>
      </c>
      <c r="Q349" s="298">
        <v>117490.72479000001</v>
      </c>
      <c r="R349" s="298">
        <v>0</v>
      </c>
      <c r="S349" s="298">
        <v>117490.72479000001</v>
      </c>
      <c r="T349" s="298">
        <v>0</v>
      </c>
      <c r="U349" s="298">
        <v>117490.72479000001</v>
      </c>
      <c r="V349" s="298">
        <v>0</v>
      </c>
      <c r="W349" s="298">
        <v>117490.72479000001</v>
      </c>
      <c r="X349" s="298">
        <v>0</v>
      </c>
      <c r="Y349" s="298">
        <v>117490.72479000001</v>
      </c>
      <c r="Z349" s="299" t="s">
        <v>290</v>
      </c>
      <c r="AA349" s="299" t="s">
        <v>290</v>
      </c>
    </row>
    <row r="350" spans="1:27" ht="31.5" x14ac:dyDescent="0.25">
      <c r="A350" s="333" t="s">
        <v>886</v>
      </c>
      <c r="B350" s="307" t="s">
        <v>1025</v>
      </c>
      <c r="C350" s="311" t="s">
        <v>755</v>
      </c>
      <c r="D350" s="298">
        <v>-1038.3008273199998</v>
      </c>
      <c r="E350" s="298">
        <v>2133.7013441400009</v>
      </c>
      <c r="F350" s="282">
        <f>F29-F63-F64-F57</f>
        <v>2723.2700848006693</v>
      </c>
      <c r="G350" s="298">
        <v>2691.2770059214299</v>
      </c>
      <c r="H350" s="282">
        <f t="shared" ref="H350" si="312">H29-H63-H64-H57</f>
        <v>2762.0032458048468</v>
      </c>
      <c r="I350" s="284">
        <v>2996.2624096599998</v>
      </c>
      <c r="J350" s="282">
        <f t="shared" ref="J350" si="313">J29-J63-J64-J57</f>
        <v>2805.5807197653544</v>
      </c>
      <c r="K350" s="284">
        <v>2699.7167272020001</v>
      </c>
      <c r="L350" s="282">
        <f>L29-L63-L64-L57</f>
        <v>2978.6498376177824</v>
      </c>
      <c r="M350" s="284">
        <v>2588.9518255142984</v>
      </c>
      <c r="N350" s="282">
        <f>N29-N63-N64-N57</f>
        <v>3106.1959135341049</v>
      </c>
      <c r="O350" s="284">
        <v>2775.8876863936202</v>
      </c>
      <c r="P350" s="282">
        <f>P29-P63-P64-P57</f>
        <v>3223.9100121516622</v>
      </c>
      <c r="Q350" s="284">
        <v>2865.8342496306805</v>
      </c>
      <c r="R350" s="282">
        <f>R29-R63-R64-R57</f>
        <v>0</v>
      </c>
      <c r="S350" s="284">
        <v>2956.1253148524806</v>
      </c>
      <c r="T350" s="282">
        <f>T29-T63-T64-T57</f>
        <v>0</v>
      </c>
      <c r="U350" s="284">
        <v>3044.8090742980539</v>
      </c>
      <c r="V350" s="282">
        <f>V29-V63-V64-V57</f>
        <v>0</v>
      </c>
      <c r="W350" s="284">
        <v>3136.1533465269958</v>
      </c>
      <c r="X350" s="282">
        <f>X29-X63-X64-X57</f>
        <v>0</v>
      </c>
      <c r="Y350" s="284">
        <v>3230.2379469228063</v>
      </c>
      <c r="Z350" s="282">
        <f>F350+H350+J350+L350+N350+P350</f>
        <v>17599.609813674419</v>
      </c>
      <c r="AA350" s="282">
        <f>I350+K350+M350+O350+Q350+S350+U350+W350+Y350+G350</f>
        <v>28985.255586922369</v>
      </c>
    </row>
    <row r="351" spans="1:27" x14ac:dyDescent="0.25">
      <c r="A351" s="333" t="s">
        <v>592</v>
      </c>
      <c r="B351" s="310" t="s">
        <v>590</v>
      </c>
      <c r="C351" s="311" t="s">
        <v>290</v>
      </c>
      <c r="D351" s="282" t="s">
        <v>290</v>
      </c>
      <c r="E351" s="282" t="s">
        <v>290</v>
      </c>
      <c r="F351" s="303"/>
      <c r="G351" s="282" t="s">
        <v>290</v>
      </c>
      <c r="H351" s="303"/>
      <c r="I351" s="282" t="s">
        <v>290</v>
      </c>
      <c r="J351" s="303"/>
      <c r="K351" s="282" t="s">
        <v>290</v>
      </c>
      <c r="L351" s="303"/>
      <c r="M351" s="282" t="s">
        <v>290</v>
      </c>
      <c r="N351" s="303"/>
      <c r="O351" s="282" t="s">
        <v>290</v>
      </c>
      <c r="P351" s="303"/>
      <c r="Q351" s="282" t="s">
        <v>290</v>
      </c>
      <c r="R351" s="303"/>
      <c r="S351" s="282" t="s">
        <v>290</v>
      </c>
      <c r="T351" s="303"/>
      <c r="U351" s="282" t="s">
        <v>290</v>
      </c>
      <c r="V351" s="303"/>
      <c r="W351" s="282" t="s">
        <v>290</v>
      </c>
      <c r="X351" s="303"/>
      <c r="Y351" s="282" t="s">
        <v>290</v>
      </c>
      <c r="Z351" s="299" t="s">
        <v>290</v>
      </c>
      <c r="AA351" s="299" t="s">
        <v>290</v>
      </c>
    </row>
    <row r="352" spans="1:27" x14ac:dyDescent="0.25">
      <c r="A352" s="333" t="s">
        <v>594</v>
      </c>
      <c r="B352" s="307" t="s">
        <v>634</v>
      </c>
      <c r="C352" s="311" t="s">
        <v>194</v>
      </c>
      <c r="D352" s="282" t="s">
        <v>290</v>
      </c>
      <c r="E352" s="282" t="s">
        <v>290</v>
      </c>
      <c r="F352" s="298"/>
      <c r="G352" s="282" t="s">
        <v>290</v>
      </c>
      <c r="H352" s="298"/>
      <c r="I352" s="282" t="s">
        <v>290</v>
      </c>
      <c r="J352" s="298"/>
      <c r="K352" s="282" t="s">
        <v>290</v>
      </c>
      <c r="L352" s="298"/>
      <c r="M352" s="282" t="s">
        <v>290</v>
      </c>
      <c r="N352" s="298"/>
      <c r="O352" s="282" t="s">
        <v>290</v>
      </c>
      <c r="P352" s="298"/>
      <c r="Q352" s="282" t="s">
        <v>290</v>
      </c>
      <c r="R352" s="298"/>
      <c r="S352" s="282" t="s">
        <v>290</v>
      </c>
      <c r="T352" s="298"/>
      <c r="U352" s="282" t="s">
        <v>290</v>
      </c>
      <c r="V352" s="298"/>
      <c r="W352" s="282" t="s">
        <v>290</v>
      </c>
      <c r="X352" s="298"/>
      <c r="Y352" s="282" t="s">
        <v>290</v>
      </c>
      <c r="Z352" s="299" t="s">
        <v>290</v>
      </c>
      <c r="AA352" s="299" t="s">
        <v>290</v>
      </c>
    </row>
    <row r="353" spans="1:27" x14ac:dyDescent="0.25">
      <c r="A353" s="333" t="s">
        <v>595</v>
      </c>
      <c r="B353" s="307" t="s">
        <v>635</v>
      </c>
      <c r="C353" s="311" t="s">
        <v>617</v>
      </c>
      <c r="D353" s="282" t="s">
        <v>290</v>
      </c>
      <c r="E353" s="282" t="s">
        <v>290</v>
      </c>
      <c r="F353" s="298"/>
      <c r="G353" s="282" t="s">
        <v>290</v>
      </c>
      <c r="H353" s="298"/>
      <c r="I353" s="282" t="s">
        <v>290</v>
      </c>
      <c r="J353" s="298"/>
      <c r="K353" s="282" t="s">
        <v>290</v>
      </c>
      <c r="L353" s="298"/>
      <c r="M353" s="282" t="s">
        <v>290</v>
      </c>
      <c r="N353" s="298"/>
      <c r="O353" s="282" t="s">
        <v>290</v>
      </c>
      <c r="P353" s="298"/>
      <c r="Q353" s="282" t="s">
        <v>290</v>
      </c>
      <c r="R353" s="298"/>
      <c r="S353" s="282" t="s">
        <v>290</v>
      </c>
      <c r="T353" s="298"/>
      <c r="U353" s="282" t="s">
        <v>290</v>
      </c>
      <c r="V353" s="298"/>
      <c r="W353" s="282" t="s">
        <v>290</v>
      </c>
      <c r="X353" s="298"/>
      <c r="Y353" s="282" t="s">
        <v>290</v>
      </c>
      <c r="Z353" s="299" t="s">
        <v>290</v>
      </c>
      <c r="AA353" s="299" t="s">
        <v>290</v>
      </c>
    </row>
    <row r="354" spans="1:27" ht="47.25" x14ac:dyDescent="0.25">
      <c r="A354" s="333" t="s">
        <v>641</v>
      </c>
      <c r="B354" s="307" t="s">
        <v>974</v>
      </c>
      <c r="C354" s="311" t="s">
        <v>755</v>
      </c>
      <c r="D354" s="282" t="s">
        <v>290</v>
      </c>
      <c r="E354" s="282" t="s">
        <v>290</v>
      </c>
      <c r="F354" s="298"/>
      <c r="G354" s="282" t="s">
        <v>290</v>
      </c>
      <c r="H354" s="298"/>
      <c r="I354" s="282" t="s">
        <v>290</v>
      </c>
      <c r="J354" s="298"/>
      <c r="K354" s="282" t="s">
        <v>290</v>
      </c>
      <c r="L354" s="298"/>
      <c r="M354" s="282" t="s">
        <v>290</v>
      </c>
      <c r="N354" s="298"/>
      <c r="O354" s="282" t="s">
        <v>290</v>
      </c>
      <c r="P354" s="298"/>
      <c r="Q354" s="282" t="s">
        <v>290</v>
      </c>
      <c r="R354" s="298"/>
      <c r="S354" s="282" t="s">
        <v>290</v>
      </c>
      <c r="T354" s="298"/>
      <c r="U354" s="282" t="s">
        <v>290</v>
      </c>
      <c r="V354" s="298"/>
      <c r="W354" s="282" t="s">
        <v>290</v>
      </c>
      <c r="X354" s="298"/>
      <c r="Y354" s="282" t="s">
        <v>290</v>
      </c>
      <c r="Z354" s="299" t="s">
        <v>290</v>
      </c>
      <c r="AA354" s="299" t="s">
        <v>290</v>
      </c>
    </row>
    <row r="355" spans="1:27" ht="31.5" x14ac:dyDescent="0.25">
      <c r="A355" s="333" t="s">
        <v>725</v>
      </c>
      <c r="B355" s="307" t="s">
        <v>1019</v>
      </c>
      <c r="C355" s="311" t="s">
        <v>755</v>
      </c>
      <c r="D355" s="282" t="s">
        <v>290</v>
      </c>
      <c r="E355" s="282" t="s">
        <v>290</v>
      </c>
      <c r="F355" s="298"/>
      <c r="G355" s="282" t="s">
        <v>290</v>
      </c>
      <c r="H355" s="298"/>
      <c r="I355" s="282" t="s">
        <v>290</v>
      </c>
      <c r="J355" s="298"/>
      <c r="K355" s="282" t="s">
        <v>290</v>
      </c>
      <c r="L355" s="298"/>
      <c r="M355" s="282" t="s">
        <v>290</v>
      </c>
      <c r="N355" s="298"/>
      <c r="O355" s="282" t="s">
        <v>290</v>
      </c>
      <c r="P355" s="298"/>
      <c r="Q355" s="282" t="s">
        <v>290</v>
      </c>
      <c r="R355" s="298"/>
      <c r="S355" s="282" t="s">
        <v>290</v>
      </c>
      <c r="T355" s="298"/>
      <c r="U355" s="282" t="s">
        <v>290</v>
      </c>
      <c r="V355" s="298"/>
      <c r="W355" s="282" t="s">
        <v>290</v>
      </c>
      <c r="X355" s="298"/>
      <c r="Y355" s="282" t="s">
        <v>290</v>
      </c>
      <c r="Z355" s="299" t="s">
        <v>290</v>
      </c>
      <c r="AA355" s="299" t="s">
        <v>290</v>
      </c>
    </row>
    <row r="356" spans="1:27" x14ac:dyDescent="0.25">
      <c r="A356" s="333" t="s">
        <v>596</v>
      </c>
      <c r="B356" s="310" t="s">
        <v>593</v>
      </c>
      <c r="C356" s="338" t="s">
        <v>290</v>
      </c>
      <c r="D356" s="282" t="s">
        <v>290</v>
      </c>
      <c r="E356" s="282" t="s">
        <v>290</v>
      </c>
      <c r="F356" s="303"/>
      <c r="G356" s="282" t="s">
        <v>290</v>
      </c>
      <c r="H356" s="303"/>
      <c r="I356" s="282" t="s">
        <v>290</v>
      </c>
      <c r="J356" s="303"/>
      <c r="K356" s="282" t="s">
        <v>290</v>
      </c>
      <c r="L356" s="303"/>
      <c r="M356" s="282" t="s">
        <v>290</v>
      </c>
      <c r="N356" s="303"/>
      <c r="O356" s="282" t="s">
        <v>290</v>
      </c>
      <c r="P356" s="303"/>
      <c r="Q356" s="282" t="s">
        <v>290</v>
      </c>
      <c r="R356" s="303"/>
      <c r="S356" s="282" t="s">
        <v>290</v>
      </c>
      <c r="T356" s="303"/>
      <c r="U356" s="282" t="s">
        <v>290</v>
      </c>
      <c r="V356" s="303"/>
      <c r="W356" s="282" t="s">
        <v>290</v>
      </c>
      <c r="X356" s="303"/>
      <c r="Y356" s="282" t="s">
        <v>290</v>
      </c>
      <c r="Z356" s="299" t="s">
        <v>290</v>
      </c>
      <c r="AA356" s="299" t="s">
        <v>290</v>
      </c>
    </row>
    <row r="357" spans="1:27" ht="18" customHeight="1" x14ac:dyDescent="0.25">
      <c r="A357" s="333" t="s">
        <v>726</v>
      </c>
      <c r="B357" s="307" t="s">
        <v>744</v>
      </c>
      <c r="C357" s="311" t="s">
        <v>36</v>
      </c>
      <c r="D357" s="282" t="s">
        <v>290</v>
      </c>
      <c r="E357" s="282" t="s">
        <v>290</v>
      </c>
      <c r="F357" s="298">
        <f t="shared" ref="F357" si="314">F358+F359+F360</f>
        <v>0</v>
      </c>
      <c r="G357" s="282" t="s">
        <v>290</v>
      </c>
      <c r="H357" s="298">
        <f t="shared" ref="H357" si="315">H358+H359+H360</f>
        <v>0</v>
      </c>
      <c r="I357" s="282" t="s">
        <v>290</v>
      </c>
      <c r="J357" s="298">
        <f t="shared" ref="J357" si="316">J358+J359+J360</f>
        <v>0</v>
      </c>
      <c r="K357" s="282" t="s">
        <v>290</v>
      </c>
      <c r="L357" s="298">
        <f>L358+L359+L360</f>
        <v>0</v>
      </c>
      <c r="M357" s="282" t="s">
        <v>290</v>
      </c>
      <c r="N357" s="298">
        <f>N358+N359+N360</f>
        <v>0</v>
      </c>
      <c r="O357" s="282" t="s">
        <v>290</v>
      </c>
      <c r="P357" s="298">
        <f>P358+P359+P360</f>
        <v>0</v>
      </c>
      <c r="Q357" s="282" t="s">
        <v>290</v>
      </c>
      <c r="R357" s="298">
        <f>R358+R359+R360</f>
        <v>0</v>
      </c>
      <c r="S357" s="282" t="s">
        <v>290</v>
      </c>
      <c r="T357" s="298">
        <f>T358+T359+T360</f>
        <v>0</v>
      </c>
      <c r="U357" s="282" t="s">
        <v>290</v>
      </c>
      <c r="V357" s="298">
        <f>V358+V359+V360</f>
        <v>0</v>
      </c>
      <c r="W357" s="282" t="s">
        <v>290</v>
      </c>
      <c r="X357" s="298">
        <f>X358+X359+X360</f>
        <v>0</v>
      </c>
      <c r="Y357" s="282" t="s">
        <v>290</v>
      </c>
      <c r="Z357" s="299" t="s">
        <v>290</v>
      </c>
      <c r="AA357" s="299" t="s">
        <v>290</v>
      </c>
    </row>
    <row r="358" spans="1:27" ht="47.25" x14ac:dyDescent="0.25">
      <c r="A358" s="333" t="s">
        <v>727</v>
      </c>
      <c r="B358" s="301" t="s">
        <v>887</v>
      </c>
      <c r="C358" s="311" t="s">
        <v>36</v>
      </c>
      <c r="D358" s="282" t="s">
        <v>290</v>
      </c>
      <c r="E358" s="282" t="s">
        <v>290</v>
      </c>
      <c r="F358" s="298"/>
      <c r="G358" s="282" t="s">
        <v>290</v>
      </c>
      <c r="H358" s="298"/>
      <c r="I358" s="282" t="s">
        <v>290</v>
      </c>
      <c r="J358" s="298"/>
      <c r="K358" s="282" t="s">
        <v>290</v>
      </c>
      <c r="L358" s="298"/>
      <c r="M358" s="282" t="s">
        <v>290</v>
      </c>
      <c r="N358" s="298"/>
      <c r="O358" s="282" t="s">
        <v>290</v>
      </c>
      <c r="P358" s="298"/>
      <c r="Q358" s="282" t="s">
        <v>290</v>
      </c>
      <c r="R358" s="298"/>
      <c r="S358" s="282" t="s">
        <v>290</v>
      </c>
      <c r="T358" s="298"/>
      <c r="U358" s="282" t="s">
        <v>290</v>
      </c>
      <c r="V358" s="298"/>
      <c r="W358" s="282" t="s">
        <v>290</v>
      </c>
      <c r="X358" s="298"/>
      <c r="Y358" s="282" t="s">
        <v>290</v>
      </c>
      <c r="Z358" s="299" t="s">
        <v>290</v>
      </c>
      <c r="AA358" s="299" t="s">
        <v>290</v>
      </c>
    </row>
    <row r="359" spans="1:27" ht="47.25" x14ac:dyDescent="0.25">
      <c r="A359" s="333" t="s">
        <v>728</v>
      </c>
      <c r="B359" s="301" t="s">
        <v>888</v>
      </c>
      <c r="C359" s="311" t="s">
        <v>36</v>
      </c>
      <c r="D359" s="282" t="s">
        <v>290</v>
      </c>
      <c r="E359" s="282" t="s">
        <v>290</v>
      </c>
      <c r="F359" s="298"/>
      <c r="G359" s="282" t="s">
        <v>290</v>
      </c>
      <c r="H359" s="298"/>
      <c r="I359" s="282" t="s">
        <v>290</v>
      </c>
      <c r="J359" s="298"/>
      <c r="K359" s="282" t="s">
        <v>290</v>
      </c>
      <c r="L359" s="298"/>
      <c r="M359" s="282" t="s">
        <v>290</v>
      </c>
      <c r="N359" s="298"/>
      <c r="O359" s="282" t="s">
        <v>290</v>
      </c>
      <c r="P359" s="298"/>
      <c r="Q359" s="282" t="s">
        <v>290</v>
      </c>
      <c r="R359" s="298"/>
      <c r="S359" s="282" t="s">
        <v>290</v>
      </c>
      <c r="T359" s="298"/>
      <c r="U359" s="282" t="s">
        <v>290</v>
      </c>
      <c r="V359" s="298"/>
      <c r="W359" s="282" t="s">
        <v>290</v>
      </c>
      <c r="X359" s="298"/>
      <c r="Y359" s="282" t="s">
        <v>290</v>
      </c>
      <c r="Z359" s="299" t="s">
        <v>290</v>
      </c>
      <c r="AA359" s="299" t="s">
        <v>290</v>
      </c>
    </row>
    <row r="360" spans="1:27" ht="31.5" x14ac:dyDescent="0.25">
      <c r="A360" s="333" t="s">
        <v>729</v>
      </c>
      <c r="B360" s="301" t="s">
        <v>638</v>
      </c>
      <c r="C360" s="311" t="s">
        <v>36</v>
      </c>
      <c r="D360" s="282" t="s">
        <v>290</v>
      </c>
      <c r="E360" s="282" t="s">
        <v>290</v>
      </c>
      <c r="F360" s="298"/>
      <c r="G360" s="282" t="s">
        <v>290</v>
      </c>
      <c r="H360" s="298"/>
      <c r="I360" s="282" t="s">
        <v>290</v>
      </c>
      <c r="J360" s="298"/>
      <c r="K360" s="282" t="s">
        <v>290</v>
      </c>
      <c r="L360" s="298"/>
      <c r="M360" s="282" t="s">
        <v>290</v>
      </c>
      <c r="N360" s="298"/>
      <c r="O360" s="282" t="s">
        <v>290</v>
      </c>
      <c r="P360" s="298"/>
      <c r="Q360" s="282" t="s">
        <v>290</v>
      </c>
      <c r="R360" s="298"/>
      <c r="S360" s="282" t="s">
        <v>290</v>
      </c>
      <c r="T360" s="298"/>
      <c r="U360" s="282" t="s">
        <v>290</v>
      </c>
      <c r="V360" s="298"/>
      <c r="W360" s="282" t="s">
        <v>290</v>
      </c>
      <c r="X360" s="298"/>
      <c r="Y360" s="282" t="s">
        <v>290</v>
      </c>
      <c r="Z360" s="299" t="s">
        <v>290</v>
      </c>
      <c r="AA360" s="299" t="s">
        <v>290</v>
      </c>
    </row>
    <row r="361" spans="1:27" x14ac:dyDescent="0.25">
      <c r="A361" s="333" t="s">
        <v>730</v>
      </c>
      <c r="B361" s="307" t="s">
        <v>743</v>
      </c>
      <c r="C361" s="311" t="s">
        <v>194</v>
      </c>
      <c r="D361" s="282" t="s">
        <v>290</v>
      </c>
      <c r="E361" s="282" t="s">
        <v>290</v>
      </c>
      <c r="F361" s="298">
        <f t="shared" ref="F361" si="317">F362+F363</f>
        <v>0</v>
      </c>
      <c r="G361" s="282" t="s">
        <v>290</v>
      </c>
      <c r="H361" s="298">
        <f t="shared" ref="H361" si="318">H362+H363</f>
        <v>0</v>
      </c>
      <c r="I361" s="282" t="s">
        <v>290</v>
      </c>
      <c r="J361" s="298">
        <f t="shared" ref="J361" si="319">J362+J363</f>
        <v>0</v>
      </c>
      <c r="K361" s="282" t="s">
        <v>290</v>
      </c>
      <c r="L361" s="298">
        <f>L362+L363</f>
        <v>0</v>
      </c>
      <c r="M361" s="282" t="s">
        <v>290</v>
      </c>
      <c r="N361" s="298">
        <f>N362+N363</f>
        <v>0</v>
      </c>
      <c r="O361" s="282" t="s">
        <v>290</v>
      </c>
      <c r="P361" s="298">
        <f>P362+P363</f>
        <v>0</v>
      </c>
      <c r="Q361" s="282" t="s">
        <v>290</v>
      </c>
      <c r="R361" s="298">
        <f>R362+R363</f>
        <v>0</v>
      </c>
      <c r="S361" s="282" t="s">
        <v>290</v>
      </c>
      <c r="T361" s="298">
        <f>T362+T363</f>
        <v>0</v>
      </c>
      <c r="U361" s="282" t="s">
        <v>290</v>
      </c>
      <c r="V361" s="298">
        <f>V362+V363</f>
        <v>0</v>
      </c>
      <c r="W361" s="282" t="s">
        <v>290</v>
      </c>
      <c r="X361" s="298">
        <f>X362+X363</f>
        <v>0</v>
      </c>
      <c r="Y361" s="282" t="s">
        <v>290</v>
      </c>
      <c r="Z361" s="299" t="s">
        <v>290</v>
      </c>
      <c r="AA361" s="299" t="s">
        <v>290</v>
      </c>
    </row>
    <row r="362" spans="1:27" ht="31.5" x14ac:dyDescent="0.25">
      <c r="A362" s="333" t="s">
        <v>731</v>
      </c>
      <c r="B362" s="301" t="s">
        <v>639</v>
      </c>
      <c r="C362" s="311" t="s">
        <v>194</v>
      </c>
      <c r="D362" s="282" t="s">
        <v>290</v>
      </c>
      <c r="E362" s="282" t="s">
        <v>290</v>
      </c>
      <c r="F362" s="298"/>
      <c r="G362" s="282" t="s">
        <v>290</v>
      </c>
      <c r="H362" s="298"/>
      <c r="I362" s="282" t="s">
        <v>290</v>
      </c>
      <c r="J362" s="298"/>
      <c r="K362" s="282" t="s">
        <v>290</v>
      </c>
      <c r="L362" s="298"/>
      <c r="M362" s="282" t="s">
        <v>290</v>
      </c>
      <c r="N362" s="298"/>
      <c r="O362" s="282" t="s">
        <v>290</v>
      </c>
      <c r="P362" s="298"/>
      <c r="Q362" s="282" t="s">
        <v>290</v>
      </c>
      <c r="R362" s="298"/>
      <c r="S362" s="282" t="s">
        <v>290</v>
      </c>
      <c r="T362" s="298"/>
      <c r="U362" s="282" t="s">
        <v>290</v>
      </c>
      <c r="V362" s="298"/>
      <c r="W362" s="282" t="s">
        <v>290</v>
      </c>
      <c r="X362" s="298"/>
      <c r="Y362" s="282" t="s">
        <v>290</v>
      </c>
      <c r="Z362" s="299" t="s">
        <v>290</v>
      </c>
      <c r="AA362" s="299" t="s">
        <v>290</v>
      </c>
    </row>
    <row r="363" spans="1:27" x14ac:dyDescent="0.25">
      <c r="A363" s="333" t="s">
        <v>732</v>
      </c>
      <c r="B363" s="301" t="s">
        <v>640</v>
      </c>
      <c r="C363" s="311" t="s">
        <v>194</v>
      </c>
      <c r="D363" s="282" t="s">
        <v>290</v>
      </c>
      <c r="E363" s="282" t="s">
        <v>290</v>
      </c>
      <c r="F363" s="298"/>
      <c r="G363" s="282" t="s">
        <v>290</v>
      </c>
      <c r="H363" s="298"/>
      <c r="I363" s="282" t="s">
        <v>290</v>
      </c>
      <c r="J363" s="298"/>
      <c r="K363" s="282" t="s">
        <v>290</v>
      </c>
      <c r="L363" s="298"/>
      <c r="M363" s="282" t="s">
        <v>290</v>
      </c>
      <c r="N363" s="298"/>
      <c r="O363" s="282" t="s">
        <v>290</v>
      </c>
      <c r="P363" s="298"/>
      <c r="Q363" s="282" t="s">
        <v>290</v>
      </c>
      <c r="R363" s="298"/>
      <c r="S363" s="282" t="s">
        <v>290</v>
      </c>
      <c r="T363" s="298"/>
      <c r="U363" s="282" t="s">
        <v>290</v>
      </c>
      <c r="V363" s="298"/>
      <c r="W363" s="282" t="s">
        <v>290</v>
      </c>
      <c r="X363" s="298"/>
      <c r="Y363" s="282" t="s">
        <v>290</v>
      </c>
      <c r="Z363" s="299" t="s">
        <v>290</v>
      </c>
      <c r="AA363" s="299" t="s">
        <v>290</v>
      </c>
    </row>
    <row r="364" spans="1:27" ht="31.5" x14ac:dyDescent="0.25">
      <c r="A364" s="333" t="s">
        <v>733</v>
      </c>
      <c r="B364" s="307" t="s">
        <v>742</v>
      </c>
      <c r="C364" s="311" t="s">
        <v>755</v>
      </c>
      <c r="D364" s="282" t="s">
        <v>290</v>
      </c>
      <c r="E364" s="282" t="s">
        <v>290</v>
      </c>
      <c r="F364" s="298">
        <f t="shared" ref="F364" si="320">F365+F366</f>
        <v>0</v>
      </c>
      <c r="G364" s="282" t="s">
        <v>290</v>
      </c>
      <c r="H364" s="298">
        <f t="shared" ref="H364" si="321">H365+H366</f>
        <v>0</v>
      </c>
      <c r="I364" s="282" t="s">
        <v>290</v>
      </c>
      <c r="J364" s="298">
        <f t="shared" ref="J364" si="322">J365+J366</f>
        <v>0</v>
      </c>
      <c r="K364" s="282" t="s">
        <v>290</v>
      </c>
      <c r="L364" s="298">
        <f>L365+L366</f>
        <v>0</v>
      </c>
      <c r="M364" s="282" t="s">
        <v>290</v>
      </c>
      <c r="N364" s="298">
        <f>N365+N366</f>
        <v>0</v>
      </c>
      <c r="O364" s="282" t="s">
        <v>290</v>
      </c>
      <c r="P364" s="298">
        <f>P365+P366</f>
        <v>0</v>
      </c>
      <c r="Q364" s="282" t="s">
        <v>290</v>
      </c>
      <c r="R364" s="298">
        <f>R365+R366</f>
        <v>0</v>
      </c>
      <c r="S364" s="282" t="s">
        <v>290</v>
      </c>
      <c r="T364" s="298">
        <f>T365+T366</f>
        <v>0</v>
      </c>
      <c r="U364" s="282" t="s">
        <v>290</v>
      </c>
      <c r="V364" s="298">
        <f>V365+V366</f>
        <v>0</v>
      </c>
      <c r="W364" s="282" t="s">
        <v>290</v>
      </c>
      <c r="X364" s="298">
        <f>X365+X366</f>
        <v>0</v>
      </c>
      <c r="Y364" s="282" t="s">
        <v>290</v>
      </c>
      <c r="Z364" s="299" t="s">
        <v>290</v>
      </c>
      <c r="AA364" s="299" t="s">
        <v>290</v>
      </c>
    </row>
    <row r="365" spans="1:27" x14ac:dyDescent="0.25">
      <c r="A365" s="333" t="s">
        <v>734</v>
      </c>
      <c r="B365" s="301" t="s">
        <v>636</v>
      </c>
      <c r="C365" s="311" t="s">
        <v>755</v>
      </c>
      <c r="D365" s="282" t="s">
        <v>290</v>
      </c>
      <c r="E365" s="282" t="s">
        <v>290</v>
      </c>
      <c r="F365" s="298"/>
      <c r="G365" s="282" t="s">
        <v>290</v>
      </c>
      <c r="H365" s="298"/>
      <c r="I365" s="282" t="s">
        <v>290</v>
      </c>
      <c r="J365" s="298"/>
      <c r="K365" s="282" t="s">
        <v>290</v>
      </c>
      <c r="L365" s="298"/>
      <c r="M365" s="282" t="s">
        <v>290</v>
      </c>
      <c r="N365" s="298"/>
      <c r="O365" s="282" t="s">
        <v>290</v>
      </c>
      <c r="P365" s="298"/>
      <c r="Q365" s="282" t="s">
        <v>290</v>
      </c>
      <c r="R365" s="298"/>
      <c r="S365" s="282" t="s">
        <v>290</v>
      </c>
      <c r="T365" s="298"/>
      <c r="U365" s="282" t="s">
        <v>290</v>
      </c>
      <c r="V365" s="298"/>
      <c r="W365" s="282" t="s">
        <v>290</v>
      </c>
      <c r="X365" s="298"/>
      <c r="Y365" s="282" t="s">
        <v>290</v>
      </c>
      <c r="Z365" s="299" t="s">
        <v>290</v>
      </c>
      <c r="AA365" s="299" t="s">
        <v>290</v>
      </c>
    </row>
    <row r="366" spans="1:27" x14ac:dyDescent="0.25">
      <c r="A366" s="333" t="s">
        <v>735</v>
      </c>
      <c r="B366" s="301" t="s">
        <v>637</v>
      </c>
      <c r="C366" s="311" t="s">
        <v>755</v>
      </c>
      <c r="D366" s="282" t="s">
        <v>290</v>
      </c>
      <c r="E366" s="282" t="s">
        <v>290</v>
      </c>
      <c r="F366" s="298"/>
      <c r="G366" s="282" t="s">
        <v>290</v>
      </c>
      <c r="H366" s="298"/>
      <c r="I366" s="282" t="s">
        <v>290</v>
      </c>
      <c r="J366" s="298"/>
      <c r="K366" s="282" t="s">
        <v>290</v>
      </c>
      <c r="L366" s="298"/>
      <c r="M366" s="282" t="s">
        <v>290</v>
      </c>
      <c r="N366" s="298"/>
      <c r="O366" s="282" t="s">
        <v>290</v>
      </c>
      <c r="P366" s="298"/>
      <c r="Q366" s="282" t="s">
        <v>290</v>
      </c>
      <c r="R366" s="298"/>
      <c r="S366" s="282" t="s">
        <v>290</v>
      </c>
      <c r="T366" s="298"/>
      <c r="U366" s="282" t="s">
        <v>290</v>
      </c>
      <c r="V366" s="298"/>
      <c r="W366" s="282" t="s">
        <v>290</v>
      </c>
      <c r="X366" s="298"/>
      <c r="Y366" s="282" t="s">
        <v>290</v>
      </c>
      <c r="Z366" s="299" t="s">
        <v>290</v>
      </c>
      <c r="AA366" s="299" t="s">
        <v>290</v>
      </c>
    </row>
    <row r="367" spans="1:27" s="318" customFormat="1" x14ac:dyDescent="0.25">
      <c r="A367" s="331" t="s">
        <v>736</v>
      </c>
      <c r="B367" s="308" t="s">
        <v>889</v>
      </c>
      <c r="C367" s="332" t="s">
        <v>38</v>
      </c>
      <c r="D367" s="309">
        <v>1406.6341666666667</v>
      </c>
      <c r="E367" s="309">
        <v>1200.2125000000001</v>
      </c>
      <c r="F367" s="303">
        <v>1174.9978022137227</v>
      </c>
      <c r="G367" s="309">
        <v>1170.9465</v>
      </c>
      <c r="H367" s="303">
        <v>1174.9950000000001</v>
      </c>
      <c r="I367" s="309">
        <v>1186.7499999999998</v>
      </c>
      <c r="J367" s="303">
        <v>1174.9950000000001</v>
      </c>
      <c r="K367" s="309">
        <v>1155.49575</v>
      </c>
      <c r="L367" s="303">
        <v>1174.9950000000001</v>
      </c>
      <c r="M367" s="309">
        <f>K367</f>
        <v>1155.49575</v>
      </c>
      <c r="N367" s="303">
        <v>1174.9950000000001</v>
      </c>
      <c r="O367" s="309">
        <f>M367</f>
        <v>1155.49575</v>
      </c>
      <c r="P367" s="303">
        <v>1174.9950000000001</v>
      </c>
      <c r="Q367" s="309">
        <f>O367</f>
        <v>1155.49575</v>
      </c>
      <c r="R367" s="303">
        <v>0</v>
      </c>
      <c r="S367" s="309">
        <f>Q367</f>
        <v>1155.49575</v>
      </c>
      <c r="T367" s="303">
        <v>0</v>
      </c>
      <c r="U367" s="309">
        <f>S367</f>
        <v>1155.49575</v>
      </c>
      <c r="V367" s="303">
        <v>0</v>
      </c>
      <c r="W367" s="309">
        <f>U367</f>
        <v>1155.49575</v>
      </c>
      <c r="X367" s="303">
        <v>0</v>
      </c>
      <c r="Y367" s="309">
        <f>W367</f>
        <v>1155.49575</v>
      </c>
      <c r="Z367" s="304" t="s">
        <v>290</v>
      </c>
      <c r="AA367" s="304" t="s">
        <v>290</v>
      </c>
    </row>
    <row r="368" spans="1:27" ht="33" customHeight="1" x14ac:dyDescent="0.25">
      <c r="A368" s="348"/>
      <c r="B368" s="349" t="s">
        <v>1159</v>
      </c>
      <c r="C368" s="350"/>
      <c r="D368" s="351"/>
      <c r="E368" s="351"/>
      <c r="F368" s="351"/>
      <c r="G368" s="351"/>
      <c r="H368" s="351"/>
      <c r="I368" s="351"/>
      <c r="J368" s="351"/>
      <c r="K368" s="351"/>
      <c r="L368" s="351"/>
      <c r="M368" s="351"/>
      <c r="N368" s="351"/>
      <c r="O368" s="351"/>
      <c r="P368" s="351"/>
      <c r="Q368" s="351"/>
      <c r="R368" s="351"/>
      <c r="S368" s="351"/>
      <c r="T368" s="351"/>
      <c r="U368" s="351"/>
      <c r="V368" s="351"/>
      <c r="W368" s="351"/>
      <c r="X368" s="351"/>
      <c r="Y368" s="351"/>
      <c r="Z368" s="351"/>
      <c r="AA368" s="351"/>
    </row>
    <row r="369" spans="1:27" ht="6.75" customHeight="1" x14ac:dyDescent="0.25">
      <c r="A369" s="339"/>
      <c r="B369" s="339"/>
      <c r="C369" s="339"/>
      <c r="D369" s="340"/>
      <c r="E369" s="340"/>
      <c r="F369" s="326"/>
      <c r="G369" s="340"/>
      <c r="H369" s="326"/>
      <c r="I369" s="340"/>
      <c r="J369" s="326"/>
      <c r="K369" s="340"/>
      <c r="L369" s="326"/>
      <c r="M369" s="340"/>
      <c r="N369" s="326"/>
      <c r="O369" s="340"/>
      <c r="P369" s="326"/>
      <c r="Q369" s="340"/>
      <c r="R369" s="326"/>
      <c r="S369" s="340"/>
      <c r="T369" s="326"/>
      <c r="U369" s="340"/>
      <c r="V369" s="326"/>
      <c r="W369" s="340"/>
      <c r="X369" s="326"/>
      <c r="Y369" s="340"/>
      <c r="Z369" s="340"/>
      <c r="AA369" s="340"/>
    </row>
    <row r="370" spans="1:27" ht="36" customHeight="1" x14ac:dyDescent="0.25">
      <c r="A370" s="381" t="s">
        <v>0</v>
      </c>
      <c r="B370" s="382" t="s">
        <v>1</v>
      </c>
      <c r="C370" s="382" t="s">
        <v>609</v>
      </c>
      <c r="D370" s="355" t="s">
        <v>1116</v>
      </c>
      <c r="E370" s="355" t="s">
        <v>1115</v>
      </c>
      <c r="F370" s="372" t="s">
        <v>1117</v>
      </c>
      <c r="G370" s="372"/>
      <c r="H370" s="373" t="s">
        <v>1118</v>
      </c>
      <c r="I370" s="373"/>
      <c r="J370" s="372" t="s">
        <v>1119</v>
      </c>
      <c r="K370" s="372"/>
      <c r="L370" s="373" t="s">
        <v>1120</v>
      </c>
      <c r="M370" s="373"/>
      <c r="N370" s="372" t="s">
        <v>1121</v>
      </c>
      <c r="O370" s="372"/>
      <c r="P370" s="373" t="s">
        <v>1122</v>
      </c>
      <c r="Q370" s="373"/>
      <c r="R370" s="373" t="s">
        <v>1123</v>
      </c>
      <c r="S370" s="373"/>
      <c r="T370" s="373" t="s">
        <v>1124</v>
      </c>
      <c r="U370" s="373"/>
      <c r="V370" s="373" t="s">
        <v>1125</v>
      </c>
      <c r="W370" s="373"/>
      <c r="X370" s="373" t="s">
        <v>1126</v>
      </c>
      <c r="Y370" s="373"/>
      <c r="Z370" s="378" t="s">
        <v>525</v>
      </c>
      <c r="AA370" s="378"/>
    </row>
    <row r="371" spans="1:27" ht="62.25" customHeight="1" x14ac:dyDescent="0.25">
      <c r="A371" s="381"/>
      <c r="B371" s="382"/>
      <c r="C371" s="382"/>
      <c r="D371" s="341" t="s">
        <v>195</v>
      </c>
      <c r="E371" s="341" t="s">
        <v>195</v>
      </c>
      <c r="F371" s="293" t="s">
        <v>1114</v>
      </c>
      <c r="G371" s="341" t="s">
        <v>195</v>
      </c>
      <c r="H371" s="293" t="s">
        <v>1114</v>
      </c>
      <c r="I371" s="293" t="s">
        <v>195</v>
      </c>
      <c r="J371" s="293" t="s">
        <v>1114</v>
      </c>
      <c r="K371" s="293" t="s">
        <v>610</v>
      </c>
      <c r="L371" s="293" t="s">
        <v>1114</v>
      </c>
      <c r="M371" s="293" t="s">
        <v>610</v>
      </c>
      <c r="N371" s="293" t="s">
        <v>1114</v>
      </c>
      <c r="O371" s="293" t="s">
        <v>610</v>
      </c>
      <c r="P371" s="293" t="s">
        <v>1114</v>
      </c>
      <c r="Q371" s="293" t="s">
        <v>610</v>
      </c>
      <c r="R371" s="293" t="s">
        <v>1114</v>
      </c>
      <c r="S371" s="293" t="s">
        <v>610</v>
      </c>
      <c r="T371" s="293" t="s">
        <v>1114</v>
      </c>
      <c r="U371" s="293" t="s">
        <v>610</v>
      </c>
      <c r="V371" s="293" t="s">
        <v>1114</v>
      </c>
      <c r="W371" s="293" t="s">
        <v>610</v>
      </c>
      <c r="X371" s="293" t="s">
        <v>1114</v>
      </c>
      <c r="Y371" s="293" t="s">
        <v>610</v>
      </c>
      <c r="Z371" s="341" t="s">
        <v>1114</v>
      </c>
      <c r="AA371" s="341" t="s">
        <v>610</v>
      </c>
    </row>
    <row r="372" spans="1:27" x14ac:dyDescent="0.25">
      <c r="A372" s="329">
        <v>1</v>
      </c>
      <c r="B372" s="330">
        <v>2</v>
      </c>
      <c r="C372" s="330">
        <v>3</v>
      </c>
      <c r="D372" s="342">
        <v>4</v>
      </c>
      <c r="E372" s="343">
        <v>5</v>
      </c>
      <c r="F372" s="330">
        <v>6</v>
      </c>
      <c r="G372" s="343">
        <v>7</v>
      </c>
      <c r="H372" s="330">
        <v>8</v>
      </c>
      <c r="I372" s="343">
        <v>9</v>
      </c>
      <c r="J372" s="330">
        <v>10</v>
      </c>
      <c r="K372" s="343">
        <v>11</v>
      </c>
      <c r="L372" s="330">
        <v>12</v>
      </c>
      <c r="M372" s="343">
        <v>13</v>
      </c>
      <c r="N372" s="330">
        <v>14</v>
      </c>
      <c r="O372" s="343">
        <v>15</v>
      </c>
      <c r="P372" s="330">
        <v>16</v>
      </c>
      <c r="Q372" s="343">
        <v>17</v>
      </c>
      <c r="R372" s="330">
        <v>18</v>
      </c>
      <c r="S372" s="343">
        <v>19</v>
      </c>
      <c r="T372" s="330">
        <v>20</v>
      </c>
      <c r="U372" s="343">
        <v>21</v>
      </c>
      <c r="V372" s="330">
        <v>22</v>
      </c>
      <c r="W372" s="343">
        <v>23</v>
      </c>
      <c r="X372" s="330">
        <v>24</v>
      </c>
      <c r="Y372" s="343">
        <v>25</v>
      </c>
      <c r="Z372" s="342">
        <v>26</v>
      </c>
      <c r="AA372" s="343">
        <v>27</v>
      </c>
    </row>
    <row r="373" spans="1:27" ht="30.75" customHeight="1" x14ac:dyDescent="0.25">
      <c r="A373" s="379" t="s">
        <v>1092</v>
      </c>
      <c r="B373" s="379"/>
      <c r="C373" s="311" t="s">
        <v>755</v>
      </c>
      <c r="D373" s="309">
        <f t="shared" ref="D373:E373" si="323">D374+D431</f>
        <v>433.00388216999994</v>
      </c>
      <c r="E373" s="309">
        <f t="shared" si="323"/>
        <v>261.92330148329012</v>
      </c>
      <c r="F373" s="309">
        <f t="shared" ref="F373" si="324">F374+F431</f>
        <v>477.49985158030887</v>
      </c>
      <c r="G373" s="282">
        <v>529.87802150470827</v>
      </c>
      <c r="H373" s="309">
        <f t="shared" ref="H373" si="325">H374+H431</f>
        <v>608.50523070999998</v>
      </c>
      <c r="I373" s="282">
        <v>649.36494478999998</v>
      </c>
      <c r="J373" s="309">
        <f t="shared" ref="J373" si="326">J374+J431</f>
        <v>349.33591171</v>
      </c>
      <c r="K373" s="282">
        <f>1088.94189620929-(715.4864933548-550)</f>
        <v>923.45540285448999</v>
      </c>
      <c r="L373" s="309">
        <f>L374+L431</f>
        <v>354.14069171</v>
      </c>
      <c r="M373" s="282">
        <f>367.341621057059+247.65487</f>
        <v>614.99649105705896</v>
      </c>
      <c r="N373" s="309">
        <f>N374+N431</f>
        <v>381.28932971</v>
      </c>
      <c r="O373" s="282">
        <v>382.96423721557716</v>
      </c>
      <c r="P373" s="309">
        <f>P374+P431</f>
        <v>420.06818916379984</v>
      </c>
      <c r="Q373" s="282">
        <v>421.74309282379983</v>
      </c>
      <c r="R373" s="309">
        <f>R374+R431</f>
        <v>0</v>
      </c>
      <c r="S373" s="282">
        <v>421.74309282379983</v>
      </c>
      <c r="T373" s="309">
        <f>T374+T431</f>
        <v>0</v>
      </c>
      <c r="U373" s="282">
        <v>559.66269468127496</v>
      </c>
      <c r="V373" s="309">
        <f>V374+V431</f>
        <v>0</v>
      </c>
      <c r="W373" s="282">
        <v>581.80152853378002</v>
      </c>
      <c r="X373" s="309">
        <f>X374+X431</f>
        <v>0</v>
      </c>
      <c r="Y373" s="282">
        <v>604.82591574038531</v>
      </c>
      <c r="Z373" s="282">
        <f>F373+H373+J373+L373+N373+P373</f>
        <v>2590.8392045841092</v>
      </c>
      <c r="AA373" s="282">
        <f>I373+K373+M373+O373+Q373+S373+U373+W373+Y373+G373</f>
        <v>5690.4354220248742</v>
      </c>
    </row>
    <row r="374" spans="1:27" x14ac:dyDescent="0.25">
      <c r="A374" s="333" t="s">
        <v>16</v>
      </c>
      <c r="B374" s="319" t="s">
        <v>1066</v>
      </c>
      <c r="C374" s="311" t="s">
        <v>755</v>
      </c>
      <c r="D374" s="309">
        <f t="shared" ref="D374:E374" si="327">D375+D399+D427+D428</f>
        <v>421.10015014999993</v>
      </c>
      <c r="E374" s="309">
        <f t="shared" si="327"/>
        <v>261.92330148329012</v>
      </c>
      <c r="F374" s="309">
        <f t="shared" ref="F374" si="328">F375+F399+F427+F428</f>
        <v>477.49985158030887</v>
      </c>
      <c r="G374" s="282">
        <v>529.87802150470827</v>
      </c>
      <c r="H374" s="309">
        <f t="shared" ref="H374" si="329">H375+H399+H427+H428</f>
        <v>608.50523070999998</v>
      </c>
      <c r="I374" s="282">
        <v>649.36494478999998</v>
      </c>
      <c r="J374" s="309">
        <f t="shared" ref="J374" si="330">J375+J399+J427+J428</f>
        <v>349.33591171</v>
      </c>
      <c r="K374" s="282">
        <f>1088.94189620929-(715.4864933548-550)</f>
        <v>923.45540285448999</v>
      </c>
      <c r="L374" s="309">
        <f>L375+L399+L427+L428</f>
        <v>354.14069171</v>
      </c>
      <c r="M374" s="282">
        <f>367.341621057059+247.65487</f>
        <v>614.99649105705896</v>
      </c>
      <c r="N374" s="309">
        <f>N375+N399+N427+N428</f>
        <v>381.28932971</v>
      </c>
      <c r="O374" s="282">
        <v>382.96423721557716</v>
      </c>
      <c r="P374" s="309">
        <f>P375+P399+P427+P428</f>
        <v>420.06818916379984</v>
      </c>
      <c r="Q374" s="282">
        <v>421.74309282379983</v>
      </c>
      <c r="R374" s="309">
        <f>R375+R399+R427+R428</f>
        <v>0</v>
      </c>
      <c r="S374" s="282">
        <v>421.74309282379983</v>
      </c>
      <c r="T374" s="309">
        <f>T375+T399+T427+T428</f>
        <v>0</v>
      </c>
      <c r="U374" s="282">
        <v>559.66269468127496</v>
      </c>
      <c r="V374" s="309">
        <f>V375+V399+V427+V428</f>
        <v>0</v>
      </c>
      <c r="W374" s="282">
        <v>581.80152853378002</v>
      </c>
      <c r="X374" s="309">
        <f>X375+X399+X427+X428</f>
        <v>0</v>
      </c>
      <c r="Y374" s="282">
        <v>604.82591574038531</v>
      </c>
      <c r="Z374" s="282">
        <f>F374+H374+J374+L374+N374+P374</f>
        <v>2590.8392045841092</v>
      </c>
      <c r="AA374" s="282">
        <f t="shared" ref="AA374:AA375" si="331">I374+K374+M374+O374+Q374+S374+U374+W374+Y374+G374</f>
        <v>5690.4354220248742</v>
      </c>
    </row>
    <row r="375" spans="1:27" x14ac:dyDescent="0.25">
      <c r="A375" s="333" t="s">
        <v>17</v>
      </c>
      <c r="B375" s="307" t="s">
        <v>202</v>
      </c>
      <c r="C375" s="311" t="s">
        <v>755</v>
      </c>
      <c r="D375" s="282">
        <f t="shared" ref="D375:E375" si="332">D376+D394+D398</f>
        <v>46.735655700000002</v>
      </c>
      <c r="E375" s="282">
        <f t="shared" si="332"/>
        <v>29.487920200000001</v>
      </c>
      <c r="F375" s="282">
        <f t="shared" ref="F375" si="333">F376+F394+F398</f>
        <v>91.005693358244855</v>
      </c>
      <c r="G375" s="282">
        <f t="shared" ref="G375" si="334">G382+G384+G387+G398</f>
        <v>123.73070633337962</v>
      </c>
      <c r="H375" s="282">
        <f t="shared" ref="H375" si="335">H376+H394+H398</f>
        <v>244.19065000000001</v>
      </c>
      <c r="I375" s="282">
        <v>258.79399480000001</v>
      </c>
      <c r="J375" s="282">
        <f t="shared" ref="J375" si="336">J376+J394+J398</f>
        <v>0</v>
      </c>
      <c r="K375" s="282">
        <f>734.468679851778-(715.4864933548-550)</f>
        <v>568.98218649697799</v>
      </c>
      <c r="L375" s="282">
        <f>L376+L394+L398</f>
        <v>0</v>
      </c>
      <c r="M375" s="282">
        <f>11.5260310110224+247.65487</f>
        <v>259.1809010110224</v>
      </c>
      <c r="N375" s="282">
        <f>N376+N394+N398</f>
        <v>0</v>
      </c>
      <c r="O375" s="282">
        <v>0</v>
      </c>
      <c r="P375" s="282">
        <f>P376+P394+P398</f>
        <v>0</v>
      </c>
      <c r="Q375" s="282">
        <v>0</v>
      </c>
      <c r="R375" s="282">
        <f>R376+R394+R398</f>
        <v>0</v>
      </c>
      <c r="S375" s="282">
        <v>0</v>
      </c>
      <c r="T375" s="282">
        <f>T376+T394+T398</f>
        <v>0</v>
      </c>
      <c r="U375" s="282">
        <v>0</v>
      </c>
      <c r="V375" s="282">
        <f>V376+V394+V398</f>
        <v>0</v>
      </c>
      <c r="W375" s="282">
        <v>0</v>
      </c>
      <c r="X375" s="282">
        <f>X376+X394+X398</f>
        <v>0</v>
      </c>
      <c r="Y375" s="282">
        <v>0</v>
      </c>
      <c r="Z375" s="282">
        <f>F375+H375+J375+L375+N375+P375</f>
        <v>335.19634335824486</v>
      </c>
      <c r="AA375" s="282">
        <f t="shared" si="331"/>
        <v>1210.6877886413799</v>
      </c>
    </row>
    <row r="376" spans="1:27" ht="31.5" x14ac:dyDescent="0.25">
      <c r="A376" s="333" t="s">
        <v>203</v>
      </c>
      <c r="B376" s="301" t="s">
        <v>976</v>
      </c>
      <c r="C376" s="311" t="s">
        <v>755</v>
      </c>
      <c r="D376" s="282">
        <f t="shared" ref="D376:E376" si="337">D377+D381+D382+D383+D384+D389+D390+D391</f>
        <v>46.735655700000002</v>
      </c>
      <c r="E376" s="282">
        <f t="shared" si="337"/>
        <v>29.487920200000001</v>
      </c>
      <c r="F376" s="282">
        <f t="shared" ref="F376" si="338">F377+F381+F382+F383+F384+F389+F390+F391</f>
        <v>91.005693358244855</v>
      </c>
      <c r="G376" s="282" t="s">
        <v>290</v>
      </c>
      <c r="H376" s="282">
        <f t="shared" ref="H376" si="339">H377+H381+H382+H383+H384+H389+H390+H391</f>
        <v>244.19065000000001</v>
      </c>
      <c r="I376" s="282" t="s">
        <v>290</v>
      </c>
      <c r="J376" s="282">
        <f t="shared" ref="J376" si="340">J377+J381+J382+J383+J384+J389+J390+J391</f>
        <v>0</v>
      </c>
      <c r="K376" s="282" t="s">
        <v>290</v>
      </c>
      <c r="L376" s="282">
        <f>L377+L381+L382+L383+L384+L389+L390+L391</f>
        <v>0</v>
      </c>
      <c r="M376" s="282" t="s">
        <v>290</v>
      </c>
      <c r="N376" s="282">
        <f>N377+N381+N382+N383+N384+N389+N390+N391</f>
        <v>0</v>
      </c>
      <c r="O376" s="282" t="s">
        <v>290</v>
      </c>
      <c r="P376" s="282">
        <f>P377+P381+P382+P383+P384+P389+P390+P391</f>
        <v>0</v>
      </c>
      <c r="Q376" s="282" t="s">
        <v>290</v>
      </c>
      <c r="R376" s="282">
        <f>R377+R381+R382+R383+R384+R389+R390+R391</f>
        <v>0</v>
      </c>
      <c r="S376" s="282" t="s">
        <v>290</v>
      </c>
      <c r="T376" s="282">
        <f>T377+T381+T382+T383+T384+T389+T390+T391</f>
        <v>0</v>
      </c>
      <c r="U376" s="282" t="s">
        <v>290</v>
      </c>
      <c r="V376" s="282">
        <f>V377+V381+V382+V383+V384+V389+V390+V391</f>
        <v>0</v>
      </c>
      <c r="W376" s="282" t="s">
        <v>290</v>
      </c>
      <c r="X376" s="282">
        <f>X377+X381+X382+X383+X384+X389+X390+X391</f>
        <v>0</v>
      </c>
      <c r="Y376" s="282" t="s">
        <v>290</v>
      </c>
      <c r="Z376" s="282" t="s">
        <v>290</v>
      </c>
      <c r="AA376" s="282" t="s">
        <v>290</v>
      </c>
    </row>
    <row r="377" spans="1:27" x14ac:dyDescent="0.25">
      <c r="A377" s="333" t="s">
        <v>597</v>
      </c>
      <c r="B377" s="305" t="s">
        <v>891</v>
      </c>
      <c r="C377" s="311" t="s">
        <v>755</v>
      </c>
      <c r="D377" s="282">
        <f t="shared" ref="D377:E377" si="341">D378+D379+D380</f>
        <v>0</v>
      </c>
      <c r="E377" s="282">
        <f t="shared" si="341"/>
        <v>0</v>
      </c>
      <c r="F377" s="282">
        <f t="shared" ref="F377" si="342">F378+F379+F380</f>
        <v>0</v>
      </c>
      <c r="G377" s="282" t="s">
        <v>290</v>
      </c>
      <c r="H377" s="282">
        <f t="shared" ref="H377" si="343">H378+H379+H380</f>
        <v>0</v>
      </c>
      <c r="I377" s="282" t="s">
        <v>290</v>
      </c>
      <c r="J377" s="282">
        <f t="shared" ref="J377" si="344">J378+J379+J380</f>
        <v>0</v>
      </c>
      <c r="K377" s="282" t="s">
        <v>290</v>
      </c>
      <c r="L377" s="282">
        <f>L378+L379+L380</f>
        <v>0</v>
      </c>
      <c r="M377" s="282" t="s">
        <v>290</v>
      </c>
      <c r="N377" s="282">
        <f>N378+N379+N380</f>
        <v>0</v>
      </c>
      <c r="O377" s="282" t="s">
        <v>290</v>
      </c>
      <c r="P377" s="282">
        <f>P378+P379+P380</f>
        <v>0</v>
      </c>
      <c r="Q377" s="282" t="s">
        <v>290</v>
      </c>
      <c r="R377" s="282">
        <f>R378+R379+R380</f>
        <v>0</v>
      </c>
      <c r="S377" s="282" t="s">
        <v>290</v>
      </c>
      <c r="T377" s="282">
        <f>T378+T379+T380</f>
        <v>0</v>
      </c>
      <c r="U377" s="282" t="s">
        <v>290</v>
      </c>
      <c r="V377" s="282">
        <f>V378+V379+V380</f>
        <v>0</v>
      </c>
      <c r="W377" s="282" t="s">
        <v>290</v>
      </c>
      <c r="X377" s="282">
        <f>X378+X379+X380</f>
        <v>0</v>
      </c>
      <c r="Y377" s="282" t="s">
        <v>290</v>
      </c>
      <c r="Z377" s="282" t="s">
        <v>290</v>
      </c>
      <c r="AA377" s="282" t="s">
        <v>290</v>
      </c>
    </row>
    <row r="378" spans="1:27" ht="31.5" x14ac:dyDescent="0.25">
      <c r="A378" s="333" t="s">
        <v>931</v>
      </c>
      <c r="B378" s="306" t="s">
        <v>908</v>
      </c>
      <c r="C378" s="311" t="s">
        <v>755</v>
      </c>
      <c r="D378" s="282"/>
      <c r="E378" s="282"/>
      <c r="F378" s="282"/>
      <c r="G378" s="282" t="s">
        <v>290</v>
      </c>
      <c r="H378" s="282"/>
      <c r="I378" s="282" t="s">
        <v>290</v>
      </c>
      <c r="J378" s="282"/>
      <c r="K378" s="282" t="s">
        <v>290</v>
      </c>
      <c r="L378" s="282"/>
      <c r="M378" s="282" t="s">
        <v>290</v>
      </c>
      <c r="N378" s="282"/>
      <c r="O378" s="282" t="s">
        <v>290</v>
      </c>
      <c r="P378" s="282"/>
      <c r="Q378" s="282" t="s">
        <v>290</v>
      </c>
      <c r="R378" s="282"/>
      <c r="S378" s="282" t="s">
        <v>290</v>
      </c>
      <c r="T378" s="282"/>
      <c r="U378" s="282" t="s">
        <v>290</v>
      </c>
      <c r="V378" s="282"/>
      <c r="W378" s="282" t="s">
        <v>290</v>
      </c>
      <c r="X378" s="282"/>
      <c r="Y378" s="282" t="s">
        <v>290</v>
      </c>
      <c r="Z378" s="282" t="s">
        <v>290</v>
      </c>
      <c r="AA378" s="282" t="s">
        <v>290</v>
      </c>
    </row>
    <row r="379" spans="1:27" ht="31.5" x14ac:dyDescent="0.25">
      <c r="A379" s="333" t="s">
        <v>932</v>
      </c>
      <c r="B379" s="306" t="s">
        <v>909</v>
      </c>
      <c r="C379" s="311" t="s">
        <v>755</v>
      </c>
      <c r="D379" s="282"/>
      <c r="E379" s="282"/>
      <c r="F379" s="282"/>
      <c r="G379" s="282" t="s">
        <v>290</v>
      </c>
      <c r="H379" s="282"/>
      <c r="I379" s="282" t="s">
        <v>290</v>
      </c>
      <c r="J379" s="282"/>
      <c r="K379" s="282" t="s">
        <v>290</v>
      </c>
      <c r="L379" s="282"/>
      <c r="M379" s="282" t="s">
        <v>290</v>
      </c>
      <c r="N379" s="282"/>
      <c r="O379" s="282" t="s">
        <v>290</v>
      </c>
      <c r="P379" s="282"/>
      <c r="Q379" s="282" t="s">
        <v>290</v>
      </c>
      <c r="R379" s="282"/>
      <c r="S379" s="282" t="s">
        <v>290</v>
      </c>
      <c r="T379" s="282"/>
      <c r="U379" s="282" t="s">
        <v>290</v>
      </c>
      <c r="V379" s="282"/>
      <c r="W379" s="282" t="s">
        <v>290</v>
      </c>
      <c r="X379" s="282"/>
      <c r="Y379" s="282" t="s">
        <v>290</v>
      </c>
      <c r="Z379" s="282" t="s">
        <v>290</v>
      </c>
      <c r="AA379" s="282" t="s">
        <v>290</v>
      </c>
    </row>
    <row r="380" spans="1:27" ht="31.5" x14ac:dyDescent="0.25">
      <c r="A380" s="333" t="s">
        <v>977</v>
      </c>
      <c r="B380" s="306" t="s">
        <v>894</v>
      </c>
      <c r="C380" s="311" t="s">
        <v>755</v>
      </c>
      <c r="D380" s="282"/>
      <c r="E380" s="282"/>
      <c r="F380" s="282"/>
      <c r="G380" s="282" t="s">
        <v>290</v>
      </c>
      <c r="H380" s="282"/>
      <c r="I380" s="282" t="s">
        <v>290</v>
      </c>
      <c r="J380" s="282"/>
      <c r="K380" s="282" t="s">
        <v>290</v>
      </c>
      <c r="L380" s="282"/>
      <c r="M380" s="282" t="s">
        <v>290</v>
      </c>
      <c r="N380" s="282"/>
      <c r="O380" s="282" t="s">
        <v>290</v>
      </c>
      <c r="P380" s="282"/>
      <c r="Q380" s="282" t="s">
        <v>290</v>
      </c>
      <c r="R380" s="282"/>
      <c r="S380" s="282" t="s">
        <v>290</v>
      </c>
      <c r="T380" s="282"/>
      <c r="U380" s="282" t="s">
        <v>290</v>
      </c>
      <c r="V380" s="282"/>
      <c r="W380" s="282" t="s">
        <v>290</v>
      </c>
      <c r="X380" s="282"/>
      <c r="Y380" s="282" t="s">
        <v>290</v>
      </c>
      <c r="Z380" s="282" t="s">
        <v>290</v>
      </c>
      <c r="AA380" s="282" t="s">
        <v>290</v>
      </c>
    </row>
    <row r="381" spans="1:27" x14ac:dyDescent="0.25">
      <c r="A381" s="333" t="s">
        <v>598</v>
      </c>
      <c r="B381" s="305" t="s">
        <v>1085</v>
      </c>
      <c r="C381" s="311" t="s">
        <v>755</v>
      </c>
      <c r="D381" s="282"/>
      <c r="E381" s="282"/>
      <c r="F381" s="282"/>
      <c r="G381" s="282" t="s">
        <v>290</v>
      </c>
      <c r="H381" s="282"/>
      <c r="I381" s="282" t="s">
        <v>290</v>
      </c>
      <c r="J381" s="282"/>
      <c r="K381" s="282" t="s">
        <v>290</v>
      </c>
      <c r="L381" s="282"/>
      <c r="M381" s="282" t="s">
        <v>290</v>
      </c>
      <c r="N381" s="282"/>
      <c r="O381" s="282" t="s">
        <v>290</v>
      </c>
      <c r="P381" s="282"/>
      <c r="Q381" s="282" t="s">
        <v>290</v>
      </c>
      <c r="R381" s="282"/>
      <c r="S381" s="282" t="s">
        <v>290</v>
      </c>
      <c r="T381" s="282"/>
      <c r="U381" s="282" t="s">
        <v>290</v>
      </c>
      <c r="V381" s="282"/>
      <c r="W381" s="282" t="s">
        <v>290</v>
      </c>
      <c r="X381" s="282"/>
      <c r="Y381" s="282" t="s">
        <v>290</v>
      </c>
      <c r="Z381" s="282" t="s">
        <v>290</v>
      </c>
      <c r="AA381" s="282" t="s">
        <v>290</v>
      </c>
    </row>
    <row r="382" spans="1:27" x14ac:dyDescent="0.25">
      <c r="A382" s="333" t="s">
        <v>599</v>
      </c>
      <c r="B382" s="305" t="s">
        <v>892</v>
      </c>
      <c r="C382" s="311" t="s">
        <v>755</v>
      </c>
      <c r="D382" s="282">
        <v>0</v>
      </c>
      <c r="E382" s="282">
        <v>0</v>
      </c>
      <c r="F382" s="282">
        <v>75</v>
      </c>
      <c r="G382" s="282">
        <v>100.91436209337961</v>
      </c>
      <c r="H382" s="282">
        <v>230</v>
      </c>
      <c r="I382" s="282">
        <v>230</v>
      </c>
      <c r="J382" s="282">
        <v>0</v>
      </c>
      <c r="K382" s="282">
        <v>0</v>
      </c>
      <c r="L382" s="282">
        <v>0</v>
      </c>
      <c r="M382" s="282">
        <v>0</v>
      </c>
      <c r="N382" s="282">
        <v>0</v>
      </c>
      <c r="O382" s="282">
        <v>0</v>
      </c>
      <c r="P382" s="282">
        <v>0</v>
      </c>
      <c r="Q382" s="282">
        <v>0</v>
      </c>
      <c r="R382" s="282">
        <v>0</v>
      </c>
      <c r="S382" s="282">
        <v>0</v>
      </c>
      <c r="T382" s="282">
        <v>0</v>
      </c>
      <c r="U382" s="282">
        <v>0</v>
      </c>
      <c r="V382" s="282">
        <v>0</v>
      </c>
      <c r="W382" s="282">
        <v>0</v>
      </c>
      <c r="X382" s="282">
        <v>0</v>
      </c>
      <c r="Y382" s="282">
        <v>0</v>
      </c>
      <c r="Z382" s="282">
        <f>F382+H382+J382+L382+N382+P382</f>
        <v>305</v>
      </c>
      <c r="AA382" s="282">
        <f>I382+K382+M382+O382+Q382+S382+U382+W382+Y382+G382</f>
        <v>330.91436209337962</v>
      </c>
    </row>
    <row r="383" spans="1:27" x14ac:dyDescent="0.25">
      <c r="A383" s="333" t="s">
        <v>600</v>
      </c>
      <c r="B383" s="305" t="s">
        <v>1077</v>
      </c>
      <c r="C383" s="311" t="s">
        <v>755</v>
      </c>
      <c r="D383" s="282"/>
      <c r="E383" s="282"/>
      <c r="F383" s="282"/>
      <c r="G383" s="282" t="s">
        <v>290</v>
      </c>
      <c r="H383" s="282"/>
      <c r="I383" s="282" t="s">
        <v>290</v>
      </c>
      <c r="J383" s="282"/>
      <c r="K383" s="282" t="s">
        <v>290</v>
      </c>
      <c r="L383" s="282"/>
      <c r="M383" s="282" t="s">
        <v>290</v>
      </c>
      <c r="N383" s="282"/>
      <c r="O383" s="282" t="s">
        <v>290</v>
      </c>
      <c r="P383" s="282"/>
      <c r="Q383" s="282" t="s">
        <v>290</v>
      </c>
      <c r="R383" s="282"/>
      <c r="S383" s="282" t="s">
        <v>290</v>
      </c>
      <c r="T383" s="282"/>
      <c r="U383" s="282" t="s">
        <v>290</v>
      </c>
      <c r="V383" s="282"/>
      <c r="W383" s="282" t="s">
        <v>290</v>
      </c>
      <c r="X383" s="282"/>
      <c r="Y383" s="282" t="s">
        <v>290</v>
      </c>
      <c r="Z383" s="282" t="s">
        <v>290</v>
      </c>
      <c r="AA383" s="282" t="s">
        <v>290</v>
      </c>
    </row>
    <row r="384" spans="1:27" x14ac:dyDescent="0.25">
      <c r="A384" s="333" t="s">
        <v>601</v>
      </c>
      <c r="B384" s="305" t="s">
        <v>208</v>
      </c>
      <c r="C384" s="311" t="s">
        <v>755</v>
      </c>
      <c r="D384" s="282">
        <f t="shared" ref="D384:E384" si="345">D385+D387</f>
        <v>46.735655700000002</v>
      </c>
      <c r="E384" s="282">
        <f t="shared" si="345"/>
        <v>29.487920200000001</v>
      </c>
      <c r="F384" s="282">
        <f t="shared" ref="F384" si="346">F385+F387</f>
        <v>16.005693358244852</v>
      </c>
      <c r="G384" s="282">
        <f t="shared" ref="G384" si="347">(G387)</f>
        <v>11.40817212</v>
      </c>
      <c r="H384" s="282">
        <f t="shared" ref="H384" si="348">H385+H387</f>
        <v>14.19065</v>
      </c>
      <c r="I384" s="282">
        <f>(I387)</f>
        <v>28.7939948</v>
      </c>
      <c r="J384" s="282">
        <f t="shared" ref="J384" si="349">J385+J387</f>
        <v>0</v>
      </c>
      <c r="K384" s="282">
        <f>(K387)</f>
        <v>568.98218649697799</v>
      </c>
      <c r="L384" s="282">
        <f>L385+L387</f>
        <v>0</v>
      </c>
      <c r="M384" s="282">
        <f>(M387)</f>
        <v>259.1809010110224</v>
      </c>
      <c r="N384" s="282">
        <f>N385+N387</f>
        <v>0</v>
      </c>
      <c r="O384" s="282">
        <f>(O387)</f>
        <v>0</v>
      </c>
      <c r="P384" s="282">
        <f>P385+P387</f>
        <v>0</v>
      </c>
      <c r="Q384" s="282">
        <f>(Q387)</f>
        <v>0</v>
      </c>
      <c r="R384" s="282">
        <f>R385+R387</f>
        <v>0</v>
      </c>
      <c r="S384" s="282">
        <f>(S387)</f>
        <v>0</v>
      </c>
      <c r="T384" s="282">
        <f>T385+T387</f>
        <v>0</v>
      </c>
      <c r="U384" s="282">
        <f>(U387)</f>
        <v>0</v>
      </c>
      <c r="V384" s="282">
        <f>V385+V387</f>
        <v>0</v>
      </c>
      <c r="W384" s="282">
        <f>(W387)</f>
        <v>0</v>
      </c>
      <c r="X384" s="282">
        <f>X385+X387</f>
        <v>0</v>
      </c>
      <c r="Y384" s="282">
        <f>(Y387)</f>
        <v>0</v>
      </c>
      <c r="Z384" s="282">
        <f>F384+H384+J384+L384+N384+P384</f>
        <v>30.196343358244853</v>
      </c>
      <c r="AA384" s="282">
        <f>I384+K384+M384+O384+Q384+S384+U384+W384+Y384+G384</f>
        <v>868.3652544280003</v>
      </c>
    </row>
    <row r="385" spans="1:27" ht="31.5" x14ac:dyDescent="0.25">
      <c r="A385" s="333" t="s">
        <v>978</v>
      </c>
      <c r="B385" s="306" t="s">
        <v>975</v>
      </c>
      <c r="C385" s="311" t="s">
        <v>755</v>
      </c>
      <c r="D385" s="282"/>
      <c r="E385" s="282"/>
      <c r="F385" s="282">
        <v>0</v>
      </c>
      <c r="G385" s="282" t="s">
        <v>290</v>
      </c>
      <c r="H385" s="282">
        <v>0</v>
      </c>
      <c r="I385" s="282" t="s">
        <v>290</v>
      </c>
      <c r="J385" s="282">
        <v>0</v>
      </c>
      <c r="K385" s="282" t="s">
        <v>290</v>
      </c>
      <c r="L385" s="282">
        <v>0</v>
      </c>
      <c r="M385" s="282" t="s">
        <v>290</v>
      </c>
      <c r="N385" s="282">
        <v>0</v>
      </c>
      <c r="O385" s="282" t="s">
        <v>290</v>
      </c>
      <c r="P385" s="282">
        <v>0</v>
      </c>
      <c r="Q385" s="282" t="s">
        <v>290</v>
      </c>
      <c r="R385" s="282">
        <v>0</v>
      </c>
      <c r="S385" s="282" t="s">
        <v>290</v>
      </c>
      <c r="T385" s="282">
        <v>0</v>
      </c>
      <c r="U385" s="282" t="s">
        <v>290</v>
      </c>
      <c r="V385" s="282">
        <v>0</v>
      </c>
      <c r="W385" s="282" t="s">
        <v>290</v>
      </c>
      <c r="X385" s="282">
        <v>0</v>
      </c>
      <c r="Y385" s="282" t="s">
        <v>290</v>
      </c>
      <c r="Z385" s="282" t="s">
        <v>290</v>
      </c>
      <c r="AA385" s="282" t="s">
        <v>290</v>
      </c>
    </row>
    <row r="386" spans="1:27" x14ac:dyDescent="0.25">
      <c r="A386" s="333" t="s">
        <v>979</v>
      </c>
      <c r="B386" s="306" t="s">
        <v>1026</v>
      </c>
      <c r="C386" s="311" t="s">
        <v>755</v>
      </c>
      <c r="D386" s="282"/>
      <c r="E386" s="282"/>
      <c r="F386" s="282">
        <v>0</v>
      </c>
      <c r="G386" s="282" t="s">
        <v>290</v>
      </c>
      <c r="H386" s="282">
        <v>0</v>
      </c>
      <c r="I386" s="282" t="s">
        <v>290</v>
      </c>
      <c r="J386" s="282">
        <v>0</v>
      </c>
      <c r="K386" s="282" t="s">
        <v>290</v>
      </c>
      <c r="L386" s="282">
        <v>0</v>
      </c>
      <c r="M386" s="282" t="s">
        <v>290</v>
      </c>
      <c r="N386" s="282">
        <v>0</v>
      </c>
      <c r="O386" s="282" t="s">
        <v>290</v>
      </c>
      <c r="P386" s="282">
        <v>0</v>
      </c>
      <c r="Q386" s="282" t="s">
        <v>290</v>
      </c>
      <c r="R386" s="282">
        <v>0</v>
      </c>
      <c r="S386" s="282" t="s">
        <v>290</v>
      </c>
      <c r="T386" s="282">
        <v>0</v>
      </c>
      <c r="U386" s="282" t="s">
        <v>290</v>
      </c>
      <c r="V386" s="282">
        <v>0</v>
      </c>
      <c r="W386" s="282" t="s">
        <v>290</v>
      </c>
      <c r="X386" s="282">
        <v>0</v>
      </c>
      <c r="Y386" s="282" t="s">
        <v>290</v>
      </c>
      <c r="Z386" s="282" t="s">
        <v>290</v>
      </c>
      <c r="AA386" s="282" t="s">
        <v>290</v>
      </c>
    </row>
    <row r="387" spans="1:27" x14ac:dyDescent="0.25">
      <c r="A387" s="333" t="s">
        <v>980</v>
      </c>
      <c r="B387" s="306" t="s">
        <v>737</v>
      </c>
      <c r="C387" s="311" t="s">
        <v>755</v>
      </c>
      <c r="D387" s="282">
        <v>46.735655700000002</v>
      </c>
      <c r="E387" s="282">
        <v>29.487920200000001</v>
      </c>
      <c r="F387" s="282">
        <v>16.005693358244852</v>
      </c>
      <c r="G387" s="282">
        <v>11.40817212</v>
      </c>
      <c r="H387" s="282">
        <v>14.19065</v>
      </c>
      <c r="I387" s="282">
        <v>28.7939948</v>
      </c>
      <c r="J387" s="282">
        <v>0</v>
      </c>
      <c r="K387" s="282">
        <f>734.468679851778-(715.4864933548-550)</f>
        <v>568.98218649697799</v>
      </c>
      <c r="L387" s="282">
        <v>0</v>
      </c>
      <c r="M387" s="282">
        <f>11.5260310110224+247.65487</f>
        <v>259.1809010110224</v>
      </c>
      <c r="N387" s="282">
        <v>0</v>
      </c>
      <c r="O387" s="282">
        <v>0</v>
      </c>
      <c r="P387" s="282">
        <v>0</v>
      </c>
      <c r="Q387" s="282">
        <v>0</v>
      </c>
      <c r="R387" s="282">
        <v>0</v>
      </c>
      <c r="S387" s="282">
        <v>0</v>
      </c>
      <c r="T387" s="282">
        <v>0</v>
      </c>
      <c r="U387" s="282">
        <v>0</v>
      </c>
      <c r="V387" s="282">
        <v>0</v>
      </c>
      <c r="W387" s="282">
        <v>0</v>
      </c>
      <c r="X387" s="282">
        <v>0</v>
      </c>
      <c r="Y387" s="282">
        <v>0</v>
      </c>
      <c r="Z387" s="282">
        <f>F387+H387+J387+L387+N387+P387</f>
        <v>30.196343358244853</v>
      </c>
      <c r="AA387" s="282">
        <f t="shared" ref="AA387:AA388" si="350">I387+K387+M387+O387+Q387+S387+U387+W387+Y387+G387</f>
        <v>868.3652544280003</v>
      </c>
    </row>
    <row r="388" spans="1:27" x14ac:dyDescent="0.25">
      <c r="A388" s="333" t="s">
        <v>981</v>
      </c>
      <c r="B388" s="306" t="s">
        <v>1026</v>
      </c>
      <c r="C388" s="311" t="s">
        <v>755</v>
      </c>
      <c r="D388" s="282">
        <v>46.735655700000002</v>
      </c>
      <c r="E388" s="282">
        <v>1.141940200000001</v>
      </c>
      <c r="F388" s="282">
        <v>16.005693358244852</v>
      </c>
      <c r="G388" s="282">
        <v>11.40817212</v>
      </c>
      <c r="H388" s="282">
        <v>14.19065</v>
      </c>
      <c r="I388" s="282">
        <v>28.7939948</v>
      </c>
      <c r="J388" s="282">
        <v>0</v>
      </c>
      <c r="K388" s="282">
        <f>732.139477143778-(715.4864933548-550)</f>
        <v>566.65298378897796</v>
      </c>
      <c r="L388" s="282">
        <v>0</v>
      </c>
      <c r="M388" s="282">
        <f>11.5260310110224+247.65487</f>
        <v>259.1809010110224</v>
      </c>
      <c r="N388" s="282">
        <v>0</v>
      </c>
      <c r="O388" s="282">
        <v>0</v>
      </c>
      <c r="P388" s="282">
        <v>0</v>
      </c>
      <c r="Q388" s="282">
        <v>0</v>
      </c>
      <c r="R388" s="282">
        <v>0</v>
      </c>
      <c r="S388" s="282">
        <v>0</v>
      </c>
      <c r="T388" s="282">
        <v>0</v>
      </c>
      <c r="U388" s="282">
        <v>0</v>
      </c>
      <c r="V388" s="282">
        <v>0</v>
      </c>
      <c r="W388" s="282">
        <v>0</v>
      </c>
      <c r="X388" s="282">
        <v>0</v>
      </c>
      <c r="Y388" s="282">
        <v>0</v>
      </c>
      <c r="Z388" s="282">
        <f>F388+H388+J388+L388+N388+P388</f>
        <v>30.196343358244853</v>
      </c>
      <c r="AA388" s="282">
        <f t="shared" si="350"/>
        <v>866.03605172000039</v>
      </c>
    </row>
    <row r="389" spans="1:27" x14ac:dyDescent="0.25">
      <c r="A389" s="333" t="s">
        <v>602</v>
      </c>
      <c r="B389" s="305" t="s">
        <v>893</v>
      </c>
      <c r="C389" s="311" t="s">
        <v>755</v>
      </c>
      <c r="D389" s="282"/>
      <c r="E389" s="282"/>
      <c r="F389" s="282"/>
      <c r="G389" s="282" t="s">
        <v>290</v>
      </c>
      <c r="H389" s="282"/>
      <c r="I389" s="282" t="s">
        <v>290</v>
      </c>
      <c r="J389" s="282"/>
      <c r="K389" s="282" t="s">
        <v>290</v>
      </c>
      <c r="L389" s="282"/>
      <c r="M389" s="282" t="s">
        <v>290</v>
      </c>
      <c r="N389" s="282"/>
      <c r="O389" s="282" t="s">
        <v>290</v>
      </c>
      <c r="P389" s="282"/>
      <c r="Q389" s="282" t="s">
        <v>290</v>
      </c>
      <c r="R389" s="282"/>
      <c r="S389" s="282" t="s">
        <v>290</v>
      </c>
      <c r="T389" s="282"/>
      <c r="U389" s="282" t="s">
        <v>290</v>
      </c>
      <c r="V389" s="282"/>
      <c r="W389" s="282" t="s">
        <v>290</v>
      </c>
      <c r="X389" s="282"/>
      <c r="Y389" s="282" t="s">
        <v>290</v>
      </c>
      <c r="Z389" s="282" t="s">
        <v>290</v>
      </c>
      <c r="AA389" s="282" t="s">
        <v>290</v>
      </c>
    </row>
    <row r="390" spans="1:27" x14ac:dyDescent="0.25">
      <c r="A390" s="333" t="s">
        <v>622</v>
      </c>
      <c r="B390" s="305" t="s">
        <v>1082</v>
      </c>
      <c r="C390" s="311" t="s">
        <v>755</v>
      </c>
      <c r="D390" s="282"/>
      <c r="E390" s="282"/>
      <c r="F390" s="282"/>
      <c r="G390" s="282" t="s">
        <v>290</v>
      </c>
      <c r="H390" s="282"/>
      <c r="I390" s="282" t="s">
        <v>290</v>
      </c>
      <c r="J390" s="282"/>
      <c r="K390" s="282" t="s">
        <v>290</v>
      </c>
      <c r="L390" s="282"/>
      <c r="M390" s="282" t="s">
        <v>290</v>
      </c>
      <c r="N390" s="282"/>
      <c r="O390" s="282" t="s">
        <v>290</v>
      </c>
      <c r="P390" s="282"/>
      <c r="Q390" s="282" t="s">
        <v>290</v>
      </c>
      <c r="R390" s="282"/>
      <c r="S390" s="282" t="s">
        <v>290</v>
      </c>
      <c r="T390" s="282"/>
      <c r="U390" s="282" t="s">
        <v>290</v>
      </c>
      <c r="V390" s="282"/>
      <c r="W390" s="282" t="s">
        <v>290</v>
      </c>
      <c r="X390" s="282"/>
      <c r="Y390" s="282" t="s">
        <v>290</v>
      </c>
      <c r="Z390" s="282" t="s">
        <v>290</v>
      </c>
      <c r="AA390" s="282" t="s">
        <v>290</v>
      </c>
    </row>
    <row r="391" spans="1:27" ht="31.5" x14ac:dyDescent="0.25">
      <c r="A391" s="333" t="s">
        <v>920</v>
      </c>
      <c r="B391" s="305" t="s">
        <v>1067</v>
      </c>
      <c r="C391" s="311" t="s">
        <v>755</v>
      </c>
      <c r="D391" s="282">
        <f t="shared" ref="D391:E391" si="351">D392+D393</f>
        <v>0</v>
      </c>
      <c r="E391" s="282">
        <f t="shared" si="351"/>
        <v>0</v>
      </c>
      <c r="F391" s="282">
        <f t="shared" ref="F391" si="352">F392+F393</f>
        <v>0</v>
      </c>
      <c r="G391" s="282" t="s">
        <v>290</v>
      </c>
      <c r="H391" s="282">
        <f t="shared" ref="H391" si="353">H392+H393</f>
        <v>0</v>
      </c>
      <c r="I391" s="282" t="s">
        <v>290</v>
      </c>
      <c r="J391" s="282">
        <f t="shared" ref="J391" si="354">J392+J393</f>
        <v>0</v>
      </c>
      <c r="K391" s="282" t="s">
        <v>290</v>
      </c>
      <c r="L391" s="282">
        <f>L392+L393</f>
        <v>0</v>
      </c>
      <c r="M391" s="282" t="s">
        <v>290</v>
      </c>
      <c r="N391" s="282">
        <f>N392+N393</f>
        <v>0</v>
      </c>
      <c r="O391" s="282" t="s">
        <v>290</v>
      </c>
      <c r="P391" s="282">
        <f>P392+P393</f>
        <v>0</v>
      </c>
      <c r="Q391" s="282" t="s">
        <v>290</v>
      </c>
      <c r="R391" s="282">
        <f>R392+R393</f>
        <v>0</v>
      </c>
      <c r="S391" s="282" t="s">
        <v>290</v>
      </c>
      <c r="T391" s="282">
        <f>T392+T393</f>
        <v>0</v>
      </c>
      <c r="U391" s="282" t="s">
        <v>290</v>
      </c>
      <c r="V391" s="282">
        <f>V392+V393</f>
        <v>0</v>
      </c>
      <c r="W391" s="282" t="s">
        <v>290</v>
      </c>
      <c r="X391" s="282">
        <f>X392+X393</f>
        <v>0</v>
      </c>
      <c r="Y391" s="282" t="s">
        <v>290</v>
      </c>
      <c r="Z391" s="282" t="s">
        <v>290</v>
      </c>
      <c r="AA391" s="282" t="s">
        <v>290</v>
      </c>
    </row>
    <row r="392" spans="1:27" ht="18" customHeight="1" x14ac:dyDescent="0.25">
      <c r="A392" s="333" t="s">
        <v>982</v>
      </c>
      <c r="B392" s="306" t="s">
        <v>649</v>
      </c>
      <c r="C392" s="311" t="s">
        <v>755</v>
      </c>
      <c r="D392" s="282"/>
      <c r="E392" s="282"/>
      <c r="F392" s="282"/>
      <c r="G392" s="282" t="s">
        <v>290</v>
      </c>
      <c r="H392" s="282"/>
      <c r="I392" s="282" t="s">
        <v>290</v>
      </c>
      <c r="J392" s="282"/>
      <c r="K392" s="282" t="s">
        <v>290</v>
      </c>
      <c r="L392" s="282"/>
      <c r="M392" s="282" t="s">
        <v>290</v>
      </c>
      <c r="N392" s="282"/>
      <c r="O392" s="282" t="s">
        <v>290</v>
      </c>
      <c r="P392" s="282"/>
      <c r="Q392" s="282" t="s">
        <v>290</v>
      </c>
      <c r="R392" s="282"/>
      <c r="S392" s="282" t="s">
        <v>290</v>
      </c>
      <c r="T392" s="282"/>
      <c r="U392" s="282" t="s">
        <v>290</v>
      </c>
      <c r="V392" s="282"/>
      <c r="W392" s="282" t="s">
        <v>290</v>
      </c>
      <c r="X392" s="282"/>
      <c r="Y392" s="282" t="s">
        <v>290</v>
      </c>
      <c r="Z392" s="282" t="s">
        <v>290</v>
      </c>
      <c r="AA392" s="282" t="s">
        <v>290</v>
      </c>
    </row>
    <row r="393" spans="1:27" ht="18" customHeight="1" x14ac:dyDescent="0.25">
      <c r="A393" s="333" t="s">
        <v>983</v>
      </c>
      <c r="B393" s="320" t="s">
        <v>637</v>
      </c>
      <c r="C393" s="311" t="s">
        <v>755</v>
      </c>
      <c r="D393" s="282"/>
      <c r="E393" s="282"/>
      <c r="F393" s="282"/>
      <c r="G393" s="282" t="s">
        <v>290</v>
      </c>
      <c r="H393" s="282"/>
      <c r="I393" s="282" t="s">
        <v>290</v>
      </c>
      <c r="J393" s="282"/>
      <c r="K393" s="282" t="s">
        <v>290</v>
      </c>
      <c r="L393" s="282"/>
      <c r="M393" s="282" t="s">
        <v>290</v>
      </c>
      <c r="N393" s="282"/>
      <c r="O393" s="282" t="s">
        <v>290</v>
      </c>
      <c r="P393" s="282"/>
      <c r="Q393" s="282" t="s">
        <v>290</v>
      </c>
      <c r="R393" s="282"/>
      <c r="S393" s="282" t="s">
        <v>290</v>
      </c>
      <c r="T393" s="282"/>
      <c r="U393" s="282" t="s">
        <v>290</v>
      </c>
      <c r="V393" s="282"/>
      <c r="W393" s="282" t="s">
        <v>290</v>
      </c>
      <c r="X393" s="282"/>
      <c r="Y393" s="282" t="s">
        <v>290</v>
      </c>
      <c r="Z393" s="282" t="s">
        <v>290</v>
      </c>
      <c r="AA393" s="282" t="s">
        <v>290</v>
      </c>
    </row>
    <row r="394" spans="1:27" ht="31.5" x14ac:dyDescent="0.25">
      <c r="A394" s="333" t="s">
        <v>205</v>
      </c>
      <c r="B394" s="301" t="s">
        <v>1022</v>
      </c>
      <c r="C394" s="311" t="s">
        <v>755</v>
      </c>
      <c r="D394" s="282">
        <f t="shared" ref="D394:E394" si="355">D395+D396+D397</f>
        <v>0</v>
      </c>
      <c r="E394" s="282">
        <f t="shared" si="355"/>
        <v>0</v>
      </c>
      <c r="F394" s="282">
        <f t="shared" ref="F394" si="356">F395+F396+F397</f>
        <v>0</v>
      </c>
      <c r="G394" s="282" t="s">
        <v>290</v>
      </c>
      <c r="H394" s="282">
        <f t="shared" ref="H394" si="357">H395+H396+H397</f>
        <v>0</v>
      </c>
      <c r="I394" s="282" t="s">
        <v>290</v>
      </c>
      <c r="J394" s="282">
        <f t="shared" ref="J394" si="358">J395+J396+J397</f>
        <v>0</v>
      </c>
      <c r="K394" s="282" t="s">
        <v>290</v>
      </c>
      <c r="L394" s="282">
        <f>L395+L396+L397</f>
        <v>0</v>
      </c>
      <c r="M394" s="282" t="s">
        <v>290</v>
      </c>
      <c r="N394" s="282">
        <f>N395+N396+N397</f>
        <v>0</v>
      </c>
      <c r="O394" s="282" t="s">
        <v>290</v>
      </c>
      <c r="P394" s="282">
        <f>P395+P396+P397</f>
        <v>0</v>
      </c>
      <c r="Q394" s="282" t="s">
        <v>290</v>
      </c>
      <c r="R394" s="282">
        <f>R395+R396+R397</f>
        <v>0</v>
      </c>
      <c r="S394" s="282" t="s">
        <v>290</v>
      </c>
      <c r="T394" s="282">
        <f>T395+T396+T397</f>
        <v>0</v>
      </c>
      <c r="U394" s="282" t="s">
        <v>290</v>
      </c>
      <c r="V394" s="282">
        <f>V395+V396+V397</f>
        <v>0</v>
      </c>
      <c r="W394" s="282" t="s">
        <v>290</v>
      </c>
      <c r="X394" s="282">
        <f>X395+X396+X397</f>
        <v>0</v>
      </c>
      <c r="Y394" s="282" t="s">
        <v>290</v>
      </c>
      <c r="Z394" s="282" t="s">
        <v>290</v>
      </c>
      <c r="AA394" s="282" t="s">
        <v>290</v>
      </c>
    </row>
    <row r="395" spans="1:27" ht="31.5" x14ac:dyDescent="0.25">
      <c r="A395" s="333" t="s">
        <v>984</v>
      </c>
      <c r="B395" s="305" t="s">
        <v>908</v>
      </c>
      <c r="C395" s="311" t="s">
        <v>755</v>
      </c>
      <c r="D395" s="282"/>
      <c r="E395" s="282"/>
      <c r="F395" s="282"/>
      <c r="G395" s="282" t="s">
        <v>290</v>
      </c>
      <c r="H395" s="282"/>
      <c r="I395" s="282" t="s">
        <v>290</v>
      </c>
      <c r="J395" s="282"/>
      <c r="K395" s="282" t="s">
        <v>290</v>
      </c>
      <c r="L395" s="282"/>
      <c r="M395" s="282" t="s">
        <v>290</v>
      </c>
      <c r="N395" s="282"/>
      <c r="O395" s="282" t="s">
        <v>290</v>
      </c>
      <c r="P395" s="282"/>
      <c r="Q395" s="282" t="s">
        <v>290</v>
      </c>
      <c r="R395" s="282"/>
      <c r="S395" s="282" t="s">
        <v>290</v>
      </c>
      <c r="T395" s="282"/>
      <c r="U395" s="282" t="s">
        <v>290</v>
      </c>
      <c r="V395" s="282"/>
      <c r="W395" s="282" t="s">
        <v>290</v>
      </c>
      <c r="X395" s="282"/>
      <c r="Y395" s="282" t="s">
        <v>290</v>
      </c>
      <c r="Z395" s="282" t="s">
        <v>290</v>
      </c>
      <c r="AA395" s="282" t="s">
        <v>290</v>
      </c>
    </row>
    <row r="396" spans="1:27" ht="31.5" x14ac:dyDescent="0.25">
      <c r="A396" s="333" t="s">
        <v>985</v>
      </c>
      <c r="B396" s="305" t="s">
        <v>909</v>
      </c>
      <c r="C396" s="311" t="s">
        <v>755</v>
      </c>
      <c r="D396" s="282"/>
      <c r="E396" s="282"/>
      <c r="F396" s="282"/>
      <c r="G396" s="282" t="s">
        <v>290</v>
      </c>
      <c r="H396" s="282"/>
      <c r="I396" s="282" t="s">
        <v>290</v>
      </c>
      <c r="J396" s="282"/>
      <c r="K396" s="282" t="s">
        <v>290</v>
      </c>
      <c r="L396" s="282"/>
      <c r="M396" s="282" t="s">
        <v>290</v>
      </c>
      <c r="N396" s="282"/>
      <c r="O396" s="282" t="s">
        <v>290</v>
      </c>
      <c r="P396" s="282"/>
      <c r="Q396" s="282" t="s">
        <v>290</v>
      </c>
      <c r="R396" s="282"/>
      <c r="S396" s="282" t="s">
        <v>290</v>
      </c>
      <c r="T396" s="282"/>
      <c r="U396" s="282" t="s">
        <v>290</v>
      </c>
      <c r="V396" s="282"/>
      <c r="W396" s="282" t="s">
        <v>290</v>
      </c>
      <c r="X396" s="282"/>
      <c r="Y396" s="282" t="s">
        <v>290</v>
      </c>
      <c r="Z396" s="282" t="s">
        <v>290</v>
      </c>
      <c r="AA396" s="282" t="s">
        <v>290</v>
      </c>
    </row>
    <row r="397" spans="1:27" ht="31.5" x14ac:dyDescent="0.25">
      <c r="A397" s="333" t="s">
        <v>986</v>
      </c>
      <c r="B397" s="305" t="s">
        <v>894</v>
      </c>
      <c r="C397" s="311" t="s">
        <v>755</v>
      </c>
      <c r="D397" s="282"/>
      <c r="E397" s="282"/>
      <c r="F397" s="282"/>
      <c r="G397" s="282" t="s">
        <v>290</v>
      </c>
      <c r="H397" s="282"/>
      <c r="I397" s="282" t="s">
        <v>290</v>
      </c>
      <c r="J397" s="282"/>
      <c r="K397" s="282" t="s">
        <v>290</v>
      </c>
      <c r="L397" s="282"/>
      <c r="M397" s="282" t="s">
        <v>290</v>
      </c>
      <c r="N397" s="282"/>
      <c r="O397" s="282" t="s">
        <v>290</v>
      </c>
      <c r="P397" s="282"/>
      <c r="Q397" s="282" t="s">
        <v>290</v>
      </c>
      <c r="R397" s="282"/>
      <c r="S397" s="282" t="s">
        <v>290</v>
      </c>
      <c r="T397" s="282"/>
      <c r="U397" s="282" t="s">
        <v>290</v>
      </c>
      <c r="V397" s="282"/>
      <c r="W397" s="282" t="s">
        <v>290</v>
      </c>
      <c r="X397" s="282"/>
      <c r="Y397" s="282" t="s">
        <v>290</v>
      </c>
      <c r="Z397" s="282" t="s">
        <v>290</v>
      </c>
      <c r="AA397" s="282" t="s">
        <v>290</v>
      </c>
    </row>
    <row r="398" spans="1:27" x14ac:dyDescent="0.25">
      <c r="A398" s="333" t="s">
        <v>207</v>
      </c>
      <c r="B398" s="301" t="s">
        <v>502</v>
      </c>
      <c r="C398" s="311" t="s">
        <v>755</v>
      </c>
      <c r="D398" s="282">
        <v>0</v>
      </c>
      <c r="E398" s="282">
        <v>0</v>
      </c>
      <c r="F398" s="282">
        <v>0</v>
      </c>
      <c r="G398" s="282">
        <v>0</v>
      </c>
      <c r="H398" s="282">
        <v>0</v>
      </c>
      <c r="I398" s="282">
        <v>0</v>
      </c>
      <c r="J398" s="282">
        <v>0</v>
      </c>
      <c r="K398" s="282">
        <v>0</v>
      </c>
      <c r="L398" s="282">
        <v>0</v>
      </c>
      <c r="M398" s="282">
        <v>0</v>
      </c>
      <c r="N398" s="282">
        <v>0</v>
      </c>
      <c r="O398" s="282">
        <v>0</v>
      </c>
      <c r="P398" s="282">
        <v>0</v>
      </c>
      <c r="Q398" s="282">
        <v>0</v>
      </c>
      <c r="R398" s="282">
        <v>0</v>
      </c>
      <c r="S398" s="282">
        <v>0</v>
      </c>
      <c r="T398" s="282">
        <v>0</v>
      </c>
      <c r="U398" s="282">
        <v>0</v>
      </c>
      <c r="V398" s="282">
        <v>0</v>
      </c>
      <c r="W398" s="282">
        <v>0</v>
      </c>
      <c r="X398" s="282">
        <v>0</v>
      </c>
      <c r="Y398" s="282">
        <v>0</v>
      </c>
      <c r="Z398" s="282">
        <f>F398+H398+J398+L398+N398+P398</f>
        <v>0</v>
      </c>
      <c r="AA398" s="282">
        <f t="shared" ref="AA398:AA400" si="359">I398+K398+M398+O398+Q398+S398+U398+W398+Y398+G398</f>
        <v>0</v>
      </c>
    </row>
    <row r="399" spans="1:27" x14ac:dyDescent="0.25">
      <c r="A399" s="333" t="s">
        <v>18</v>
      </c>
      <c r="B399" s="307" t="s">
        <v>1068</v>
      </c>
      <c r="C399" s="311" t="s">
        <v>755</v>
      </c>
      <c r="D399" s="282">
        <f t="shared" ref="D399:E399" si="360">D400+D413+D414</f>
        <v>279.36274764999996</v>
      </c>
      <c r="E399" s="282">
        <f t="shared" si="360"/>
        <v>116.27998692199999</v>
      </c>
      <c r="F399" s="282">
        <f t="shared" ref="F399" si="361">F400+F413+F414</f>
        <v>262.38514965621101</v>
      </c>
      <c r="G399" s="282">
        <f t="shared" ref="G399" si="362">G400+G414</f>
        <v>323.18869998999998</v>
      </c>
      <c r="H399" s="282">
        <f t="shared" ref="H399" si="363">H400+H413+H414</f>
        <v>290.545186</v>
      </c>
      <c r="I399" s="282">
        <v>278.31482287</v>
      </c>
      <c r="J399" s="282">
        <f t="shared" ref="J399" si="364">J400+J413+J414</f>
        <v>292.21946700000001</v>
      </c>
      <c r="K399" s="282">
        <v>292.21946683988136</v>
      </c>
      <c r="L399" s="282">
        <f>L400+L413+L414</f>
        <v>296.29130699999996</v>
      </c>
      <c r="M399" s="282">
        <v>296.29130650626178</v>
      </c>
      <c r="N399" s="282">
        <f>N400+N413+N414</f>
        <v>319.29863499999999</v>
      </c>
      <c r="O399" s="282">
        <v>319.29863461604168</v>
      </c>
      <c r="P399" s="282">
        <f>P400+P413+P414</f>
        <v>352.16207157216257</v>
      </c>
      <c r="Q399" s="282">
        <v>352.16207157216257</v>
      </c>
      <c r="R399" s="282">
        <f>R400+R413+R414</f>
        <v>0</v>
      </c>
      <c r="S399" s="282">
        <v>352.16207157216257</v>
      </c>
      <c r="T399" s="282">
        <f>T400+T413+T414</f>
        <v>0</v>
      </c>
      <c r="U399" s="282">
        <v>469.04309009544659</v>
      </c>
      <c r="V399" s="282">
        <f>V400+V413+V414</f>
        <v>0</v>
      </c>
      <c r="W399" s="282">
        <v>487.8048136992644</v>
      </c>
      <c r="X399" s="282">
        <f>X400+X413+X414</f>
        <v>0</v>
      </c>
      <c r="Y399" s="282">
        <v>507.31700624723499</v>
      </c>
      <c r="Z399" s="282">
        <f>F399+H399+J399+L399+N399+P399</f>
        <v>1812.9018162283735</v>
      </c>
      <c r="AA399" s="282">
        <f t="shared" si="359"/>
        <v>3677.8019840084557</v>
      </c>
    </row>
    <row r="400" spans="1:27" x14ac:dyDescent="0.25">
      <c r="A400" s="333" t="s">
        <v>217</v>
      </c>
      <c r="B400" s="301" t="s">
        <v>1069</v>
      </c>
      <c r="C400" s="311" t="s">
        <v>755</v>
      </c>
      <c r="D400" s="282">
        <f t="shared" ref="D400:E400" si="365">D401+D405+D406+D407+D408+D409+D410</f>
        <v>279.36274764999996</v>
      </c>
      <c r="E400" s="282">
        <f t="shared" si="365"/>
        <v>116.27998692199999</v>
      </c>
      <c r="F400" s="282">
        <f t="shared" ref="F400" si="366">F401+F405+F406+F407+F408+F409+F410</f>
        <v>262.38514965621101</v>
      </c>
      <c r="G400" s="282">
        <v>323.18869998999998</v>
      </c>
      <c r="H400" s="282">
        <f t="shared" ref="H400" si="367">H401+H405+H406+H407+H408+H409+H410</f>
        <v>290.545186</v>
      </c>
      <c r="I400" s="282">
        <f>(I406)</f>
        <v>278.31482287</v>
      </c>
      <c r="J400" s="282">
        <f t="shared" ref="J400" si="368">J401+J405+J406+J407+J408+J409+J410</f>
        <v>292.21946700000001</v>
      </c>
      <c r="K400" s="282">
        <f>(K406)</f>
        <v>292.21946683988136</v>
      </c>
      <c r="L400" s="282">
        <f>L401+L405+L406+L407+L408+L409+L410</f>
        <v>296.29130699999996</v>
      </c>
      <c r="M400" s="282">
        <f>(M406)</f>
        <v>296.29130650626178</v>
      </c>
      <c r="N400" s="282">
        <f>N401+N405+N406+N407+N408+N409+N410</f>
        <v>319.29863499999999</v>
      </c>
      <c r="O400" s="282">
        <f>(O406)</f>
        <v>319.29863461604168</v>
      </c>
      <c r="P400" s="282">
        <f>P401+P405+P406+P407+P408+P409+P410</f>
        <v>319.10895205604169</v>
      </c>
      <c r="Q400" s="282">
        <f>(Q406)</f>
        <v>352.16207157216257</v>
      </c>
      <c r="R400" s="282">
        <f>R401+R405+R406+R407+R408+R409+R410</f>
        <v>0</v>
      </c>
      <c r="S400" s="282">
        <f>(S406)</f>
        <v>352.16207157216257</v>
      </c>
      <c r="T400" s="282">
        <f>T401+T405+T406+T407+T408+T409+T410</f>
        <v>0</v>
      </c>
      <c r="U400" s="282">
        <f>(U406)</f>
        <v>469.04309009544659</v>
      </c>
      <c r="V400" s="282">
        <f>V401+V405+V406+V407+V408+V409+V410</f>
        <v>0</v>
      </c>
      <c r="W400" s="282">
        <f>(W406)</f>
        <v>487.8048136992644</v>
      </c>
      <c r="X400" s="282">
        <f>X401+X405+X406+X407+X408+X409+X410</f>
        <v>0</v>
      </c>
      <c r="Y400" s="282">
        <f>(Y406)</f>
        <v>507.31700624723499</v>
      </c>
      <c r="Z400" s="282">
        <f>F400+H400+J400+L400+N400+P400</f>
        <v>1779.8486967122526</v>
      </c>
      <c r="AA400" s="282">
        <f t="shared" si="359"/>
        <v>3677.8019840084557</v>
      </c>
    </row>
    <row r="401" spans="1:27" x14ac:dyDescent="0.25">
      <c r="A401" s="333" t="s">
        <v>603</v>
      </c>
      <c r="B401" s="305" t="s">
        <v>751</v>
      </c>
      <c r="C401" s="311" t="s">
        <v>755</v>
      </c>
      <c r="D401" s="282">
        <f t="shared" ref="D401:E401" si="369">D402+D403+D404</f>
        <v>0</v>
      </c>
      <c r="E401" s="282">
        <f t="shared" si="369"/>
        <v>0</v>
      </c>
      <c r="F401" s="282">
        <f t="shared" ref="F401" si="370">F402+F403+F404</f>
        <v>0</v>
      </c>
      <c r="G401" s="282" t="s">
        <v>290</v>
      </c>
      <c r="H401" s="282">
        <f t="shared" ref="H401" si="371">H402+H403+H404</f>
        <v>0</v>
      </c>
      <c r="I401" s="282" t="s">
        <v>290</v>
      </c>
      <c r="J401" s="282">
        <f t="shared" ref="J401" si="372">J402+J403+J404</f>
        <v>0</v>
      </c>
      <c r="K401" s="282" t="s">
        <v>290</v>
      </c>
      <c r="L401" s="282">
        <f>L402+L403+L404</f>
        <v>0</v>
      </c>
      <c r="M401" s="282" t="s">
        <v>290</v>
      </c>
      <c r="N401" s="282">
        <f>N402+N403+N404</f>
        <v>0</v>
      </c>
      <c r="O401" s="282" t="s">
        <v>290</v>
      </c>
      <c r="P401" s="282">
        <f>P402+P403+P404</f>
        <v>0</v>
      </c>
      <c r="Q401" s="282" t="s">
        <v>290</v>
      </c>
      <c r="R401" s="282">
        <f>R402+R403+R404</f>
        <v>0</v>
      </c>
      <c r="S401" s="282" t="s">
        <v>290</v>
      </c>
      <c r="T401" s="282">
        <f>T402+T403+T404</f>
        <v>0</v>
      </c>
      <c r="U401" s="282" t="s">
        <v>290</v>
      </c>
      <c r="V401" s="282">
        <f>V402+V403+V404</f>
        <v>0</v>
      </c>
      <c r="W401" s="282" t="s">
        <v>290</v>
      </c>
      <c r="X401" s="282">
        <f>X402+X403+X404</f>
        <v>0</v>
      </c>
      <c r="Y401" s="282" t="s">
        <v>290</v>
      </c>
      <c r="Z401" s="282" t="s">
        <v>290</v>
      </c>
      <c r="AA401" s="282" t="s">
        <v>290</v>
      </c>
    </row>
    <row r="402" spans="1:27" ht="31.5" x14ac:dyDescent="0.25">
      <c r="A402" s="333" t="s">
        <v>933</v>
      </c>
      <c r="B402" s="305" t="s">
        <v>908</v>
      </c>
      <c r="C402" s="311" t="s">
        <v>755</v>
      </c>
      <c r="D402" s="282"/>
      <c r="E402" s="282"/>
      <c r="F402" s="282"/>
      <c r="G402" s="282" t="s">
        <v>290</v>
      </c>
      <c r="H402" s="282"/>
      <c r="I402" s="282" t="s">
        <v>290</v>
      </c>
      <c r="J402" s="282"/>
      <c r="K402" s="282" t="s">
        <v>290</v>
      </c>
      <c r="L402" s="282"/>
      <c r="M402" s="282" t="s">
        <v>290</v>
      </c>
      <c r="N402" s="282"/>
      <c r="O402" s="282" t="s">
        <v>290</v>
      </c>
      <c r="P402" s="282"/>
      <c r="Q402" s="282" t="s">
        <v>290</v>
      </c>
      <c r="R402" s="282"/>
      <c r="S402" s="282" t="s">
        <v>290</v>
      </c>
      <c r="T402" s="282"/>
      <c r="U402" s="282" t="s">
        <v>290</v>
      </c>
      <c r="V402" s="282"/>
      <c r="W402" s="282" t="s">
        <v>290</v>
      </c>
      <c r="X402" s="282"/>
      <c r="Y402" s="282" t="s">
        <v>290</v>
      </c>
      <c r="Z402" s="282" t="s">
        <v>290</v>
      </c>
      <c r="AA402" s="282" t="s">
        <v>290</v>
      </c>
    </row>
    <row r="403" spans="1:27" ht="31.5" x14ac:dyDescent="0.25">
      <c r="A403" s="333" t="s">
        <v>934</v>
      </c>
      <c r="B403" s="305" t="s">
        <v>909</v>
      </c>
      <c r="C403" s="311" t="s">
        <v>755</v>
      </c>
      <c r="D403" s="282"/>
      <c r="E403" s="282"/>
      <c r="F403" s="282"/>
      <c r="G403" s="282" t="s">
        <v>290</v>
      </c>
      <c r="H403" s="282"/>
      <c r="I403" s="282" t="s">
        <v>290</v>
      </c>
      <c r="J403" s="282"/>
      <c r="K403" s="282" t="s">
        <v>290</v>
      </c>
      <c r="L403" s="282"/>
      <c r="M403" s="282" t="s">
        <v>290</v>
      </c>
      <c r="N403" s="282"/>
      <c r="O403" s="282" t="s">
        <v>290</v>
      </c>
      <c r="P403" s="282"/>
      <c r="Q403" s="282" t="s">
        <v>290</v>
      </c>
      <c r="R403" s="282"/>
      <c r="S403" s="282" t="s">
        <v>290</v>
      </c>
      <c r="T403" s="282"/>
      <c r="U403" s="282" t="s">
        <v>290</v>
      </c>
      <c r="V403" s="282"/>
      <c r="W403" s="282" t="s">
        <v>290</v>
      </c>
      <c r="X403" s="282"/>
      <c r="Y403" s="282" t="s">
        <v>290</v>
      </c>
      <c r="Z403" s="282" t="s">
        <v>290</v>
      </c>
      <c r="AA403" s="282" t="s">
        <v>290</v>
      </c>
    </row>
    <row r="404" spans="1:27" ht="31.5" x14ac:dyDescent="0.25">
      <c r="A404" s="333" t="s">
        <v>987</v>
      </c>
      <c r="B404" s="305" t="s">
        <v>894</v>
      </c>
      <c r="C404" s="311" t="s">
        <v>755</v>
      </c>
      <c r="D404" s="282"/>
      <c r="E404" s="282"/>
      <c r="F404" s="282"/>
      <c r="G404" s="282" t="s">
        <v>290</v>
      </c>
      <c r="H404" s="282"/>
      <c r="I404" s="282" t="s">
        <v>290</v>
      </c>
      <c r="J404" s="282"/>
      <c r="K404" s="282" t="s">
        <v>290</v>
      </c>
      <c r="L404" s="282"/>
      <c r="M404" s="282" t="s">
        <v>290</v>
      </c>
      <c r="N404" s="282"/>
      <c r="O404" s="282" t="s">
        <v>290</v>
      </c>
      <c r="P404" s="282"/>
      <c r="Q404" s="282" t="s">
        <v>290</v>
      </c>
      <c r="R404" s="282"/>
      <c r="S404" s="282" t="s">
        <v>290</v>
      </c>
      <c r="T404" s="282"/>
      <c r="U404" s="282" t="s">
        <v>290</v>
      </c>
      <c r="V404" s="282"/>
      <c r="W404" s="282" t="s">
        <v>290</v>
      </c>
      <c r="X404" s="282"/>
      <c r="Y404" s="282" t="s">
        <v>290</v>
      </c>
      <c r="Z404" s="282" t="s">
        <v>290</v>
      </c>
      <c r="AA404" s="282" t="s">
        <v>290</v>
      </c>
    </row>
    <row r="405" spans="1:27" x14ac:dyDescent="0.25">
      <c r="A405" s="333" t="s">
        <v>604</v>
      </c>
      <c r="B405" s="305" t="s">
        <v>1081</v>
      </c>
      <c r="C405" s="311" t="s">
        <v>755</v>
      </c>
      <c r="D405" s="282"/>
      <c r="E405" s="282"/>
      <c r="F405" s="282"/>
      <c r="G405" s="282" t="s">
        <v>290</v>
      </c>
      <c r="H405" s="282"/>
      <c r="I405" s="282" t="s">
        <v>290</v>
      </c>
      <c r="J405" s="282"/>
      <c r="K405" s="282" t="s">
        <v>290</v>
      </c>
      <c r="L405" s="282"/>
      <c r="M405" s="282" t="s">
        <v>290</v>
      </c>
      <c r="N405" s="282"/>
      <c r="O405" s="282" t="s">
        <v>290</v>
      </c>
      <c r="P405" s="282"/>
      <c r="Q405" s="282" t="s">
        <v>290</v>
      </c>
      <c r="R405" s="282"/>
      <c r="S405" s="282" t="s">
        <v>290</v>
      </c>
      <c r="T405" s="282"/>
      <c r="U405" s="282" t="s">
        <v>290</v>
      </c>
      <c r="V405" s="282"/>
      <c r="W405" s="282" t="s">
        <v>290</v>
      </c>
      <c r="X405" s="282"/>
      <c r="Y405" s="282" t="s">
        <v>290</v>
      </c>
      <c r="Z405" s="282" t="s">
        <v>290</v>
      </c>
      <c r="AA405" s="282" t="s">
        <v>290</v>
      </c>
    </row>
    <row r="406" spans="1:27" x14ac:dyDescent="0.25">
      <c r="A406" s="333" t="s">
        <v>605</v>
      </c>
      <c r="B406" s="305" t="s">
        <v>752</v>
      </c>
      <c r="C406" s="311" t="s">
        <v>755</v>
      </c>
      <c r="D406" s="282">
        <v>279.36274764999996</v>
      </c>
      <c r="E406" s="282">
        <v>116.27998692199999</v>
      </c>
      <c r="F406" s="282">
        <v>262.38514965621101</v>
      </c>
      <c r="G406" s="282">
        <v>323.18869998999998</v>
      </c>
      <c r="H406" s="282">
        <v>290.545186</v>
      </c>
      <c r="I406" s="282">
        <f>(I399-I414)</f>
        <v>278.31482287</v>
      </c>
      <c r="J406" s="282">
        <v>292.21946700000001</v>
      </c>
      <c r="K406" s="282">
        <f>(K399-K414)</f>
        <v>292.21946683988136</v>
      </c>
      <c r="L406" s="282">
        <v>296.29130699999996</v>
      </c>
      <c r="M406" s="282">
        <f>(M399-M414)</f>
        <v>296.29130650626178</v>
      </c>
      <c r="N406" s="282">
        <v>319.29863499999999</v>
      </c>
      <c r="O406" s="282">
        <f>(O399-O414)</f>
        <v>319.29863461604168</v>
      </c>
      <c r="P406" s="282">
        <v>319.10895205604169</v>
      </c>
      <c r="Q406" s="282">
        <f>(Q399-Q414)</f>
        <v>352.16207157216257</v>
      </c>
      <c r="R406" s="282">
        <v>0</v>
      </c>
      <c r="S406" s="282">
        <f>(S399-S414)</f>
        <v>352.16207157216257</v>
      </c>
      <c r="T406" s="282">
        <v>0</v>
      </c>
      <c r="U406" s="282">
        <f>(U399-U414)</f>
        <v>469.04309009544659</v>
      </c>
      <c r="V406" s="282">
        <v>0</v>
      </c>
      <c r="W406" s="282">
        <f>(W399-W414)</f>
        <v>487.8048136992644</v>
      </c>
      <c r="X406" s="282">
        <v>0</v>
      </c>
      <c r="Y406" s="282">
        <f>(Y399-Y414)</f>
        <v>507.31700624723499</v>
      </c>
      <c r="Z406" s="282">
        <f>F406+H406+J406+L406+N406+P406</f>
        <v>1779.8486967122526</v>
      </c>
      <c r="AA406" s="282">
        <f>I406+K406+M406+O406+Q406+S406+U406+W406+Y406+G406</f>
        <v>3677.8019840084557</v>
      </c>
    </row>
    <row r="407" spans="1:27" x14ac:dyDescent="0.25">
      <c r="A407" s="333" t="s">
        <v>606</v>
      </c>
      <c r="B407" s="305" t="s">
        <v>1075</v>
      </c>
      <c r="C407" s="311" t="s">
        <v>755</v>
      </c>
      <c r="D407" s="282"/>
      <c r="E407" s="282"/>
      <c r="F407" s="282"/>
      <c r="G407" s="282" t="s">
        <v>290</v>
      </c>
      <c r="H407" s="282"/>
      <c r="I407" s="282" t="s">
        <v>290</v>
      </c>
      <c r="J407" s="282"/>
      <c r="K407" s="282" t="s">
        <v>290</v>
      </c>
      <c r="L407" s="282"/>
      <c r="M407" s="282" t="s">
        <v>290</v>
      </c>
      <c r="N407" s="282"/>
      <c r="O407" s="282" t="s">
        <v>290</v>
      </c>
      <c r="P407" s="282"/>
      <c r="Q407" s="282" t="s">
        <v>290</v>
      </c>
      <c r="R407" s="282"/>
      <c r="S407" s="282" t="s">
        <v>290</v>
      </c>
      <c r="T407" s="282"/>
      <c r="U407" s="282" t="s">
        <v>290</v>
      </c>
      <c r="V407" s="282"/>
      <c r="W407" s="282" t="s">
        <v>290</v>
      </c>
      <c r="X407" s="282"/>
      <c r="Y407" s="282" t="s">
        <v>290</v>
      </c>
      <c r="Z407" s="282" t="s">
        <v>290</v>
      </c>
      <c r="AA407" s="282" t="s">
        <v>290</v>
      </c>
    </row>
    <row r="408" spans="1:27" x14ac:dyDescent="0.25">
      <c r="A408" s="333" t="s">
        <v>607</v>
      </c>
      <c r="B408" s="305" t="s">
        <v>754</v>
      </c>
      <c r="C408" s="311" t="s">
        <v>755</v>
      </c>
      <c r="D408" s="282"/>
      <c r="E408" s="282"/>
      <c r="F408" s="282"/>
      <c r="G408" s="282" t="s">
        <v>290</v>
      </c>
      <c r="H408" s="282"/>
      <c r="I408" s="282" t="s">
        <v>290</v>
      </c>
      <c r="J408" s="282"/>
      <c r="K408" s="282" t="s">
        <v>290</v>
      </c>
      <c r="L408" s="282"/>
      <c r="M408" s="282" t="s">
        <v>290</v>
      </c>
      <c r="N408" s="282"/>
      <c r="O408" s="282" t="s">
        <v>290</v>
      </c>
      <c r="P408" s="282"/>
      <c r="Q408" s="282" t="s">
        <v>290</v>
      </c>
      <c r="R408" s="282"/>
      <c r="S408" s="282" t="s">
        <v>290</v>
      </c>
      <c r="T408" s="282"/>
      <c r="U408" s="282" t="s">
        <v>290</v>
      </c>
      <c r="V408" s="282"/>
      <c r="W408" s="282" t="s">
        <v>290</v>
      </c>
      <c r="X408" s="282"/>
      <c r="Y408" s="282" t="s">
        <v>290</v>
      </c>
      <c r="Z408" s="282" t="s">
        <v>290</v>
      </c>
      <c r="AA408" s="282" t="s">
        <v>290</v>
      </c>
    </row>
    <row r="409" spans="1:27" x14ac:dyDescent="0.25">
      <c r="A409" s="333" t="s">
        <v>608</v>
      </c>
      <c r="B409" s="305" t="s">
        <v>1082</v>
      </c>
      <c r="C409" s="311" t="s">
        <v>755</v>
      </c>
      <c r="D409" s="282"/>
      <c r="E409" s="282"/>
      <c r="F409" s="282"/>
      <c r="G409" s="282" t="s">
        <v>290</v>
      </c>
      <c r="H409" s="282"/>
      <c r="I409" s="282" t="s">
        <v>290</v>
      </c>
      <c r="J409" s="282"/>
      <c r="K409" s="282" t="s">
        <v>290</v>
      </c>
      <c r="L409" s="282"/>
      <c r="M409" s="282" t="s">
        <v>290</v>
      </c>
      <c r="N409" s="282"/>
      <c r="O409" s="282" t="s">
        <v>290</v>
      </c>
      <c r="P409" s="282"/>
      <c r="Q409" s="282" t="s">
        <v>290</v>
      </c>
      <c r="R409" s="282"/>
      <c r="S409" s="282" t="s">
        <v>290</v>
      </c>
      <c r="T409" s="282"/>
      <c r="U409" s="282" t="s">
        <v>290</v>
      </c>
      <c r="V409" s="282"/>
      <c r="W409" s="282" t="s">
        <v>290</v>
      </c>
      <c r="X409" s="282"/>
      <c r="Y409" s="282" t="s">
        <v>290</v>
      </c>
      <c r="Z409" s="282" t="s">
        <v>290</v>
      </c>
      <c r="AA409" s="282" t="s">
        <v>290</v>
      </c>
    </row>
    <row r="410" spans="1:27" ht="31.5" x14ac:dyDescent="0.25">
      <c r="A410" s="333" t="s">
        <v>623</v>
      </c>
      <c r="B410" s="305" t="s">
        <v>1057</v>
      </c>
      <c r="C410" s="311" t="s">
        <v>755</v>
      </c>
      <c r="D410" s="282">
        <f t="shared" ref="D410:E410" si="373">D411+D412</f>
        <v>0</v>
      </c>
      <c r="E410" s="282">
        <f t="shared" si="373"/>
        <v>0</v>
      </c>
      <c r="F410" s="282">
        <f t="shared" ref="F410" si="374">F411+F412</f>
        <v>0</v>
      </c>
      <c r="G410" s="282" t="s">
        <v>290</v>
      </c>
      <c r="H410" s="282">
        <f t="shared" ref="H410" si="375">H411+H412</f>
        <v>0</v>
      </c>
      <c r="I410" s="282" t="s">
        <v>290</v>
      </c>
      <c r="J410" s="282">
        <f t="shared" ref="J410" si="376">J411+J412</f>
        <v>0</v>
      </c>
      <c r="K410" s="282" t="s">
        <v>290</v>
      </c>
      <c r="L410" s="282">
        <f>L411+L412</f>
        <v>0</v>
      </c>
      <c r="M410" s="282" t="s">
        <v>290</v>
      </c>
      <c r="N410" s="282">
        <f>N411+N412</f>
        <v>0</v>
      </c>
      <c r="O410" s="282" t="s">
        <v>290</v>
      </c>
      <c r="P410" s="282">
        <f>P411+P412</f>
        <v>0</v>
      </c>
      <c r="Q410" s="282" t="s">
        <v>290</v>
      </c>
      <c r="R410" s="282">
        <f>R411+R412</f>
        <v>0</v>
      </c>
      <c r="S410" s="282" t="s">
        <v>290</v>
      </c>
      <c r="T410" s="282">
        <f>T411+T412</f>
        <v>0</v>
      </c>
      <c r="U410" s="282" t="s">
        <v>290</v>
      </c>
      <c r="V410" s="282">
        <f>V411+V412</f>
        <v>0</v>
      </c>
      <c r="W410" s="282" t="s">
        <v>290</v>
      </c>
      <c r="X410" s="282">
        <f>X411+X412</f>
        <v>0</v>
      </c>
      <c r="Y410" s="282" t="s">
        <v>290</v>
      </c>
      <c r="Z410" s="282" t="s">
        <v>290</v>
      </c>
      <c r="AA410" s="282" t="s">
        <v>290</v>
      </c>
    </row>
    <row r="411" spans="1:27" x14ac:dyDescent="0.25">
      <c r="A411" s="333" t="s">
        <v>988</v>
      </c>
      <c r="B411" s="306" t="s">
        <v>649</v>
      </c>
      <c r="C411" s="311" t="s">
        <v>755</v>
      </c>
      <c r="D411" s="282"/>
      <c r="E411" s="282"/>
      <c r="F411" s="282"/>
      <c r="G411" s="282" t="s">
        <v>290</v>
      </c>
      <c r="H411" s="282"/>
      <c r="I411" s="282" t="s">
        <v>290</v>
      </c>
      <c r="J411" s="282"/>
      <c r="K411" s="282" t="s">
        <v>290</v>
      </c>
      <c r="L411" s="282"/>
      <c r="M411" s="282" t="s">
        <v>290</v>
      </c>
      <c r="N411" s="282"/>
      <c r="O411" s="282" t="s">
        <v>290</v>
      </c>
      <c r="P411" s="282"/>
      <c r="Q411" s="282" t="s">
        <v>290</v>
      </c>
      <c r="R411" s="282"/>
      <c r="S411" s="282" t="s">
        <v>290</v>
      </c>
      <c r="T411" s="282"/>
      <c r="U411" s="282" t="s">
        <v>290</v>
      </c>
      <c r="V411" s="282"/>
      <c r="W411" s="282" t="s">
        <v>290</v>
      </c>
      <c r="X411" s="282"/>
      <c r="Y411" s="282" t="s">
        <v>290</v>
      </c>
      <c r="Z411" s="282" t="s">
        <v>290</v>
      </c>
      <c r="AA411" s="282" t="s">
        <v>290</v>
      </c>
    </row>
    <row r="412" spans="1:27" x14ac:dyDescent="0.25">
      <c r="A412" s="333" t="s">
        <v>989</v>
      </c>
      <c r="B412" s="320" t="s">
        <v>637</v>
      </c>
      <c r="C412" s="311" t="s">
        <v>755</v>
      </c>
      <c r="D412" s="282"/>
      <c r="E412" s="282"/>
      <c r="F412" s="282"/>
      <c r="G412" s="282" t="s">
        <v>290</v>
      </c>
      <c r="H412" s="282"/>
      <c r="I412" s="282" t="s">
        <v>290</v>
      </c>
      <c r="J412" s="282"/>
      <c r="K412" s="282" t="s">
        <v>290</v>
      </c>
      <c r="L412" s="282"/>
      <c r="M412" s="282" t="s">
        <v>290</v>
      </c>
      <c r="N412" s="282"/>
      <c r="O412" s="282" t="s">
        <v>290</v>
      </c>
      <c r="P412" s="282"/>
      <c r="Q412" s="282" t="s">
        <v>290</v>
      </c>
      <c r="R412" s="282"/>
      <c r="S412" s="282" t="s">
        <v>290</v>
      </c>
      <c r="T412" s="282"/>
      <c r="U412" s="282" t="s">
        <v>290</v>
      </c>
      <c r="V412" s="282"/>
      <c r="W412" s="282" t="s">
        <v>290</v>
      </c>
      <c r="X412" s="282"/>
      <c r="Y412" s="282" t="s">
        <v>290</v>
      </c>
      <c r="Z412" s="282" t="s">
        <v>290</v>
      </c>
      <c r="AA412" s="282" t="s">
        <v>290</v>
      </c>
    </row>
    <row r="413" spans="1:27" x14ac:dyDescent="0.25">
      <c r="A413" s="333" t="s">
        <v>218</v>
      </c>
      <c r="B413" s="301" t="s">
        <v>1023</v>
      </c>
      <c r="C413" s="311" t="s">
        <v>755</v>
      </c>
      <c r="D413" s="282">
        <v>0</v>
      </c>
      <c r="E413" s="282">
        <v>0</v>
      </c>
      <c r="F413" s="282">
        <v>0</v>
      </c>
      <c r="G413" s="282">
        <v>0</v>
      </c>
      <c r="H413" s="282">
        <v>0</v>
      </c>
      <c r="I413" s="282">
        <v>0</v>
      </c>
      <c r="J413" s="282">
        <v>0</v>
      </c>
      <c r="K413" s="282">
        <v>0</v>
      </c>
      <c r="L413" s="282">
        <v>0</v>
      </c>
      <c r="M413" s="282">
        <v>0</v>
      </c>
      <c r="N413" s="282">
        <v>0</v>
      </c>
      <c r="O413" s="282">
        <v>0</v>
      </c>
      <c r="P413" s="282">
        <v>0</v>
      </c>
      <c r="Q413" s="282">
        <v>0</v>
      </c>
      <c r="R413" s="282">
        <v>0</v>
      </c>
      <c r="S413" s="282">
        <v>0</v>
      </c>
      <c r="T413" s="282">
        <v>0</v>
      </c>
      <c r="U413" s="282">
        <v>0</v>
      </c>
      <c r="V413" s="282">
        <v>0</v>
      </c>
      <c r="W413" s="282">
        <v>0</v>
      </c>
      <c r="X413" s="282">
        <v>0</v>
      </c>
      <c r="Y413" s="282">
        <v>0</v>
      </c>
      <c r="Z413" s="282">
        <f>F413+H413+J413+L413+N413+P413</f>
        <v>0</v>
      </c>
      <c r="AA413" s="282">
        <f>I413+K413+M413+O413+Q413+S413+U413+W413+Y413+G413</f>
        <v>0</v>
      </c>
    </row>
    <row r="414" spans="1:27" x14ac:dyDescent="0.25">
      <c r="A414" s="333" t="s">
        <v>220</v>
      </c>
      <c r="B414" s="301" t="s">
        <v>796</v>
      </c>
      <c r="C414" s="311" t="s">
        <v>755</v>
      </c>
      <c r="D414" s="282">
        <f>D415+D419+D420+D421+D422+D423+D424</f>
        <v>0</v>
      </c>
      <c r="E414" s="282">
        <f>E415+E419+E420+E421+E422+E423+E424</f>
        <v>0</v>
      </c>
      <c r="F414" s="282">
        <v>0</v>
      </c>
      <c r="G414" s="282">
        <f t="shared" ref="G414" si="377">G420</f>
        <v>0</v>
      </c>
      <c r="H414" s="282">
        <v>0</v>
      </c>
      <c r="I414" s="282">
        <f>(I420)</f>
        <v>0</v>
      </c>
      <c r="J414" s="282">
        <v>0</v>
      </c>
      <c r="K414" s="282">
        <f>(K420)</f>
        <v>0</v>
      </c>
      <c r="L414" s="282">
        <v>0</v>
      </c>
      <c r="M414" s="282">
        <f>(M420)</f>
        <v>0</v>
      </c>
      <c r="N414" s="282">
        <v>0</v>
      </c>
      <c r="O414" s="282">
        <f>(O420)</f>
        <v>0</v>
      </c>
      <c r="P414" s="282">
        <v>33.053119516120873</v>
      </c>
      <c r="Q414" s="282">
        <f>(Q420)</f>
        <v>0</v>
      </c>
      <c r="R414" s="282">
        <v>0</v>
      </c>
      <c r="S414" s="282">
        <f>(S420)</f>
        <v>0</v>
      </c>
      <c r="T414" s="282">
        <v>0</v>
      </c>
      <c r="U414" s="282">
        <f>(U420)</f>
        <v>0</v>
      </c>
      <c r="V414" s="282">
        <v>0</v>
      </c>
      <c r="W414" s="282">
        <f>(W420)</f>
        <v>0</v>
      </c>
      <c r="X414" s="282">
        <v>0</v>
      </c>
      <c r="Y414" s="282">
        <f>(Y420)</f>
        <v>0</v>
      </c>
      <c r="Z414" s="282">
        <f>F414+H414+J414+L414+N414+P414</f>
        <v>33.053119516120873</v>
      </c>
      <c r="AA414" s="282">
        <f>I414+K414+M414+O414+Q414+S414+U414+W414+Y414+G414</f>
        <v>0</v>
      </c>
    </row>
    <row r="415" spans="1:27" x14ac:dyDescent="0.25">
      <c r="A415" s="333" t="s">
        <v>627</v>
      </c>
      <c r="B415" s="305" t="s">
        <v>751</v>
      </c>
      <c r="C415" s="311" t="s">
        <v>755</v>
      </c>
      <c r="D415" s="282">
        <f t="shared" ref="D415:E415" si="378">D416+D417+D418</f>
        <v>0</v>
      </c>
      <c r="E415" s="282">
        <f t="shared" si="378"/>
        <v>0</v>
      </c>
      <c r="F415" s="282">
        <f t="shared" ref="F415" si="379">F416+F417+F418</f>
        <v>0</v>
      </c>
      <c r="G415" s="282" t="s">
        <v>290</v>
      </c>
      <c r="H415" s="282">
        <f t="shared" ref="H415" si="380">H416+H417+H418</f>
        <v>0</v>
      </c>
      <c r="I415" s="282" t="s">
        <v>290</v>
      </c>
      <c r="J415" s="282">
        <f t="shared" ref="J415" si="381">J416+J417+J418</f>
        <v>0</v>
      </c>
      <c r="K415" s="282" t="s">
        <v>290</v>
      </c>
      <c r="L415" s="282">
        <f>L416+L417+L418</f>
        <v>0</v>
      </c>
      <c r="M415" s="282" t="s">
        <v>290</v>
      </c>
      <c r="N415" s="282">
        <f>N416+N417+N418</f>
        <v>0</v>
      </c>
      <c r="O415" s="282" t="s">
        <v>290</v>
      </c>
      <c r="P415" s="282">
        <f>P416+P417+P418</f>
        <v>0</v>
      </c>
      <c r="Q415" s="282" t="s">
        <v>290</v>
      </c>
      <c r="R415" s="282">
        <f>R416+R417+R418</f>
        <v>0</v>
      </c>
      <c r="S415" s="282" t="s">
        <v>290</v>
      </c>
      <c r="T415" s="282">
        <f>T416+T417+T418</f>
        <v>0</v>
      </c>
      <c r="U415" s="282" t="s">
        <v>290</v>
      </c>
      <c r="V415" s="282">
        <f>V416+V417+V418</f>
        <v>0</v>
      </c>
      <c r="W415" s="282" t="s">
        <v>290</v>
      </c>
      <c r="X415" s="282">
        <f>X416+X417+X418</f>
        <v>0</v>
      </c>
      <c r="Y415" s="282" t="s">
        <v>290</v>
      </c>
      <c r="Z415" s="282" t="s">
        <v>290</v>
      </c>
      <c r="AA415" s="282" t="s">
        <v>290</v>
      </c>
    </row>
    <row r="416" spans="1:27" ht="31.5" x14ac:dyDescent="0.25">
      <c r="A416" s="333" t="s">
        <v>935</v>
      </c>
      <c r="B416" s="305" t="s">
        <v>908</v>
      </c>
      <c r="C416" s="311" t="s">
        <v>755</v>
      </c>
      <c r="D416" s="282"/>
      <c r="E416" s="282"/>
      <c r="F416" s="282"/>
      <c r="G416" s="282" t="s">
        <v>290</v>
      </c>
      <c r="H416" s="282"/>
      <c r="I416" s="282" t="s">
        <v>290</v>
      </c>
      <c r="J416" s="282"/>
      <c r="K416" s="282" t="s">
        <v>290</v>
      </c>
      <c r="L416" s="282"/>
      <c r="M416" s="282" t="s">
        <v>290</v>
      </c>
      <c r="N416" s="282"/>
      <c r="O416" s="282" t="s">
        <v>290</v>
      </c>
      <c r="P416" s="282"/>
      <c r="Q416" s="282" t="s">
        <v>290</v>
      </c>
      <c r="R416" s="282"/>
      <c r="S416" s="282" t="s">
        <v>290</v>
      </c>
      <c r="T416" s="282"/>
      <c r="U416" s="282" t="s">
        <v>290</v>
      </c>
      <c r="V416" s="282"/>
      <c r="W416" s="282" t="s">
        <v>290</v>
      </c>
      <c r="X416" s="282"/>
      <c r="Y416" s="282" t="s">
        <v>290</v>
      </c>
      <c r="Z416" s="282" t="s">
        <v>290</v>
      </c>
      <c r="AA416" s="282" t="s">
        <v>290</v>
      </c>
    </row>
    <row r="417" spans="1:27" ht="31.5" x14ac:dyDescent="0.25">
      <c r="A417" s="333" t="s">
        <v>936</v>
      </c>
      <c r="B417" s="305" t="s">
        <v>909</v>
      </c>
      <c r="C417" s="311" t="s">
        <v>755</v>
      </c>
      <c r="D417" s="282"/>
      <c r="E417" s="282"/>
      <c r="F417" s="282"/>
      <c r="G417" s="282" t="s">
        <v>290</v>
      </c>
      <c r="H417" s="282"/>
      <c r="I417" s="282" t="s">
        <v>290</v>
      </c>
      <c r="J417" s="282"/>
      <c r="K417" s="282" t="s">
        <v>290</v>
      </c>
      <c r="L417" s="282"/>
      <c r="M417" s="282" t="s">
        <v>290</v>
      </c>
      <c r="N417" s="282"/>
      <c r="O417" s="282" t="s">
        <v>290</v>
      </c>
      <c r="P417" s="282"/>
      <c r="Q417" s="282" t="s">
        <v>290</v>
      </c>
      <c r="R417" s="282"/>
      <c r="S417" s="282" t="s">
        <v>290</v>
      </c>
      <c r="T417" s="282"/>
      <c r="U417" s="282" t="s">
        <v>290</v>
      </c>
      <c r="V417" s="282"/>
      <c r="W417" s="282" t="s">
        <v>290</v>
      </c>
      <c r="X417" s="282"/>
      <c r="Y417" s="282" t="s">
        <v>290</v>
      </c>
      <c r="Z417" s="282" t="s">
        <v>290</v>
      </c>
      <c r="AA417" s="282" t="s">
        <v>290</v>
      </c>
    </row>
    <row r="418" spans="1:27" ht="31.5" x14ac:dyDescent="0.25">
      <c r="A418" s="333" t="s">
        <v>990</v>
      </c>
      <c r="B418" s="305" t="s">
        <v>894</v>
      </c>
      <c r="C418" s="311" t="s">
        <v>755</v>
      </c>
      <c r="D418" s="282"/>
      <c r="E418" s="282"/>
      <c r="F418" s="282"/>
      <c r="G418" s="282" t="s">
        <v>290</v>
      </c>
      <c r="H418" s="282"/>
      <c r="I418" s="282" t="s">
        <v>290</v>
      </c>
      <c r="J418" s="282"/>
      <c r="K418" s="282" t="s">
        <v>290</v>
      </c>
      <c r="L418" s="282"/>
      <c r="M418" s="282" t="s">
        <v>290</v>
      </c>
      <c r="N418" s="282"/>
      <c r="O418" s="282" t="s">
        <v>290</v>
      </c>
      <c r="P418" s="282"/>
      <c r="Q418" s="282" t="s">
        <v>290</v>
      </c>
      <c r="R418" s="282"/>
      <c r="S418" s="282" t="s">
        <v>290</v>
      </c>
      <c r="T418" s="282"/>
      <c r="U418" s="282" t="s">
        <v>290</v>
      </c>
      <c r="V418" s="282"/>
      <c r="W418" s="282" t="s">
        <v>290</v>
      </c>
      <c r="X418" s="282"/>
      <c r="Y418" s="282" t="s">
        <v>290</v>
      </c>
      <c r="Z418" s="282" t="s">
        <v>290</v>
      </c>
      <c r="AA418" s="282" t="s">
        <v>290</v>
      </c>
    </row>
    <row r="419" spans="1:27" x14ac:dyDescent="0.25">
      <c r="A419" s="333" t="s">
        <v>628</v>
      </c>
      <c r="B419" s="305" t="s">
        <v>1081</v>
      </c>
      <c r="C419" s="311" t="s">
        <v>755</v>
      </c>
      <c r="D419" s="282"/>
      <c r="E419" s="282"/>
      <c r="F419" s="282"/>
      <c r="G419" s="282" t="s">
        <v>290</v>
      </c>
      <c r="H419" s="282"/>
      <c r="I419" s="282" t="s">
        <v>290</v>
      </c>
      <c r="J419" s="282"/>
      <c r="K419" s="282" t="s">
        <v>290</v>
      </c>
      <c r="L419" s="282"/>
      <c r="M419" s="282" t="s">
        <v>290</v>
      </c>
      <c r="N419" s="282"/>
      <c r="O419" s="282" t="s">
        <v>290</v>
      </c>
      <c r="P419" s="282"/>
      <c r="Q419" s="282" t="s">
        <v>290</v>
      </c>
      <c r="R419" s="282"/>
      <c r="S419" s="282" t="s">
        <v>290</v>
      </c>
      <c r="T419" s="282"/>
      <c r="U419" s="282" t="s">
        <v>290</v>
      </c>
      <c r="V419" s="282"/>
      <c r="W419" s="282" t="s">
        <v>290</v>
      </c>
      <c r="X419" s="282"/>
      <c r="Y419" s="282" t="s">
        <v>290</v>
      </c>
      <c r="Z419" s="282" t="s">
        <v>290</v>
      </c>
      <c r="AA419" s="282" t="s">
        <v>290</v>
      </c>
    </row>
    <row r="420" spans="1:27" x14ac:dyDescent="0.25">
      <c r="A420" s="333" t="s">
        <v>629</v>
      </c>
      <c r="B420" s="305" t="s">
        <v>752</v>
      </c>
      <c r="C420" s="311" t="s">
        <v>755</v>
      </c>
      <c r="D420" s="282">
        <v>0</v>
      </c>
      <c r="E420" s="282">
        <v>0</v>
      </c>
      <c r="F420" s="282">
        <f>F414</f>
        <v>0</v>
      </c>
      <c r="G420" s="282">
        <v>0</v>
      </c>
      <c r="H420" s="282">
        <f>H414</f>
        <v>0</v>
      </c>
      <c r="I420" s="282">
        <v>0</v>
      </c>
      <c r="J420" s="282">
        <f>J414</f>
        <v>0</v>
      </c>
      <c r="K420" s="282">
        <v>0</v>
      </c>
      <c r="L420" s="282">
        <f>L414</f>
        <v>0</v>
      </c>
      <c r="M420" s="282">
        <v>0</v>
      </c>
      <c r="N420" s="282">
        <f>N414</f>
        <v>0</v>
      </c>
      <c r="O420" s="282">
        <v>0</v>
      </c>
      <c r="P420" s="282">
        <f>P414</f>
        <v>33.053119516120873</v>
      </c>
      <c r="Q420" s="282">
        <v>0</v>
      </c>
      <c r="R420" s="282">
        <f>R414</f>
        <v>0</v>
      </c>
      <c r="S420" s="282">
        <v>0</v>
      </c>
      <c r="T420" s="282">
        <f>T414</f>
        <v>0</v>
      </c>
      <c r="U420" s="282">
        <v>0</v>
      </c>
      <c r="V420" s="282">
        <f>V414</f>
        <v>0</v>
      </c>
      <c r="W420" s="282">
        <v>0</v>
      </c>
      <c r="X420" s="282">
        <f>X414</f>
        <v>0</v>
      </c>
      <c r="Y420" s="282">
        <v>0</v>
      </c>
      <c r="Z420" s="282">
        <f>F420+H420+J420+L420+N420+P420</f>
        <v>33.053119516120873</v>
      </c>
      <c r="AA420" s="282">
        <f>I420+K420+M420+O420+Q420+S420+U420+W420+Y420+G420</f>
        <v>0</v>
      </c>
    </row>
    <row r="421" spans="1:27" x14ac:dyDescent="0.25">
      <c r="A421" s="333" t="s">
        <v>630</v>
      </c>
      <c r="B421" s="305" t="s">
        <v>1075</v>
      </c>
      <c r="C421" s="311" t="s">
        <v>755</v>
      </c>
      <c r="D421" s="282"/>
      <c r="E421" s="282"/>
      <c r="F421" s="282"/>
      <c r="G421" s="282" t="s">
        <v>290</v>
      </c>
      <c r="H421" s="282"/>
      <c r="I421" s="282" t="s">
        <v>290</v>
      </c>
      <c r="J421" s="282"/>
      <c r="K421" s="282" t="s">
        <v>290</v>
      </c>
      <c r="L421" s="282"/>
      <c r="M421" s="282" t="s">
        <v>290</v>
      </c>
      <c r="N421" s="282"/>
      <c r="O421" s="282" t="s">
        <v>290</v>
      </c>
      <c r="P421" s="282"/>
      <c r="Q421" s="282" t="s">
        <v>290</v>
      </c>
      <c r="R421" s="282"/>
      <c r="S421" s="282" t="s">
        <v>290</v>
      </c>
      <c r="T421" s="282"/>
      <c r="U421" s="282" t="s">
        <v>290</v>
      </c>
      <c r="V421" s="282"/>
      <c r="W421" s="282" t="s">
        <v>290</v>
      </c>
      <c r="X421" s="282"/>
      <c r="Y421" s="282" t="s">
        <v>290</v>
      </c>
      <c r="Z421" s="282" t="s">
        <v>290</v>
      </c>
      <c r="AA421" s="282" t="s">
        <v>290</v>
      </c>
    </row>
    <row r="422" spans="1:27" x14ac:dyDescent="0.25">
      <c r="A422" s="333" t="s">
        <v>631</v>
      </c>
      <c r="B422" s="305" t="s">
        <v>754</v>
      </c>
      <c r="C422" s="311" t="s">
        <v>755</v>
      </c>
      <c r="D422" s="282"/>
      <c r="E422" s="282"/>
      <c r="F422" s="282"/>
      <c r="G422" s="282" t="s">
        <v>290</v>
      </c>
      <c r="H422" s="282"/>
      <c r="I422" s="282" t="s">
        <v>290</v>
      </c>
      <c r="J422" s="282"/>
      <c r="K422" s="282" t="s">
        <v>290</v>
      </c>
      <c r="L422" s="282"/>
      <c r="M422" s="282" t="s">
        <v>290</v>
      </c>
      <c r="N422" s="282"/>
      <c r="O422" s="282" t="s">
        <v>290</v>
      </c>
      <c r="P422" s="282"/>
      <c r="Q422" s="282" t="s">
        <v>290</v>
      </c>
      <c r="R422" s="282"/>
      <c r="S422" s="282" t="s">
        <v>290</v>
      </c>
      <c r="T422" s="282"/>
      <c r="U422" s="282" t="s">
        <v>290</v>
      </c>
      <c r="V422" s="282"/>
      <c r="W422" s="282" t="s">
        <v>290</v>
      </c>
      <c r="X422" s="282"/>
      <c r="Y422" s="282" t="s">
        <v>290</v>
      </c>
      <c r="Z422" s="282" t="s">
        <v>290</v>
      </c>
      <c r="AA422" s="282" t="s">
        <v>290</v>
      </c>
    </row>
    <row r="423" spans="1:27" x14ac:dyDescent="0.25">
      <c r="A423" s="333" t="s">
        <v>632</v>
      </c>
      <c r="B423" s="305" t="s">
        <v>1082</v>
      </c>
      <c r="C423" s="311" t="s">
        <v>755</v>
      </c>
      <c r="D423" s="282"/>
      <c r="E423" s="282"/>
      <c r="F423" s="282"/>
      <c r="G423" s="282" t="s">
        <v>290</v>
      </c>
      <c r="H423" s="282"/>
      <c r="I423" s="282" t="s">
        <v>290</v>
      </c>
      <c r="J423" s="282"/>
      <c r="K423" s="282" t="s">
        <v>290</v>
      </c>
      <c r="L423" s="282"/>
      <c r="M423" s="282" t="s">
        <v>290</v>
      </c>
      <c r="N423" s="282"/>
      <c r="O423" s="282" t="s">
        <v>290</v>
      </c>
      <c r="P423" s="282"/>
      <c r="Q423" s="282" t="s">
        <v>290</v>
      </c>
      <c r="R423" s="282"/>
      <c r="S423" s="282" t="s">
        <v>290</v>
      </c>
      <c r="T423" s="282"/>
      <c r="U423" s="282" t="s">
        <v>290</v>
      </c>
      <c r="V423" s="282"/>
      <c r="W423" s="282" t="s">
        <v>290</v>
      </c>
      <c r="X423" s="282"/>
      <c r="Y423" s="282" t="s">
        <v>290</v>
      </c>
      <c r="Z423" s="282" t="s">
        <v>290</v>
      </c>
      <c r="AA423" s="282" t="s">
        <v>290</v>
      </c>
    </row>
    <row r="424" spans="1:27" ht="31.5" x14ac:dyDescent="0.25">
      <c r="A424" s="333" t="s">
        <v>633</v>
      </c>
      <c r="B424" s="305" t="s">
        <v>1057</v>
      </c>
      <c r="C424" s="311" t="s">
        <v>755</v>
      </c>
      <c r="D424" s="282">
        <f t="shared" ref="D424:E424" si="382">D425+D426</f>
        <v>0</v>
      </c>
      <c r="E424" s="282">
        <f t="shared" si="382"/>
        <v>0</v>
      </c>
      <c r="F424" s="282">
        <f t="shared" ref="F424" si="383">F425+F426</f>
        <v>0</v>
      </c>
      <c r="G424" s="282" t="s">
        <v>290</v>
      </c>
      <c r="H424" s="282">
        <f t="shared" ref="H424" si="384">H425+H426</f>
        <v>0</v>
      </c>
      <c r="I424" s="282" t="s">
        <v>290</v>
      </c>
      <c r="J424" s="282">
        <f t="shared" ref="J424" si="385">J425+J426</f>
        <v>0</v>
      </c>
      <c r="K424" s="282" t="s">
        <v>290</v>
      </c>
      <c r="L424" s="282">
        <f>L425+L426</f>
        <v>0</v>
      </c>
      <c r="M424" s="282" t="s">
        <v>290</v>
      </c>
      <c r="N424" s="282">
        <f>N425+N426</f>
        <v>0</v>
      </c>
      <c r="O424" s="282" t="s">
        <v>290</v>
      </c>
      <c r="P424" s="282">
        <f>P425+P426</f>
        <v>0</v>
      </c>
      <c r="Q424" s="282" t="s">
        <v>290</v>
      </c>
      <c r="R424" s="282">
        <f>R425+R426</f>
        <v>0</v>
      </c>
      <c r="S424" s="282" t="s">
        <v>290</v>
      </c>
      <c r="T424" s="282">
        <f>T425+T426</f>
        <v>0</v>
      </c>
      <c r="U424" s="282" t="s">
        <v>290</v>
      </c>
      <c r="V424" s="282">
        <f>V425+V426</f>
        <v>0</v>
      </c>
      <c r="W424" s="282" t="s">
        <v>290</v>
      </c>
      <c r="X424" s="282">
        <f>X425+X426</f>
        <v>0</v>
      </c>
      <c r="Y424" s="282" t="s">
        <v>290</v>
      </c>
      <c r="Z424" s="282" t="s">
        <v>290</v>
      </c>
      <c r="AA424" s="282" t="s">
        <v>290</v>
      </c>
    </row>
    <row r="425" spans="1:27" x14ac:dyDescent="0.25">
      <c r="A425" s="333" t="s">
        <v>991</v>
      </c>
      <c r="B425" s="320" t="s">
        <v>649</v>
      </c>
      <c r="C425" s="311" t="s">
        <v>755</v>
      </c>
      <c r="D425" s="282"/>
      <c r="E425" s="282"/>
      <c r="F425" s="282"/>
      <c r="G425" s="282" t="s">
        <v>290</v>
      </c>
      <c r="H425" s="282"/>
      <c r="I425" s="282" t="s">
        <v>290</v>
      </c>
      <c r="J425" s="282"/>
      <c r="K425" s="282" t="s">
        <v>290</v>
      </c>
      <c r="L425" s="282"/>
      <c r="M425" s="282" t="s">
        <v>290</v>
      </c>
      <c r="N425" s="282"/>
      <c r="O425" s="282" t="s">
        <v>290</v>
      </c>
      <c r="P425" s="282"/>
      <c r="Q425" s="282" t="s">
        <v>290</v>
      </c>
      <c r="R425" s="282"/>
      <c r="S425" s="282" t="s">
        <v>290</v>
      </c>
      <c r="T425" s="282"/>
      <c r="U425" s="282" t="s">
        <v>290</v>
      </c>
      <c r="V425" s="282"/>
      <c r="W425" s="282" t="s">
        <v>290</v>
      </c>
      <c r="X425" s="282"/>
      <c r="Y425" s="282" t="s">
        <v>290</v>
      </c>
      <c r="Z425" s="282" t="s">
        <v>290</v>
      </c>
      <c r="AA425" s="282" t="s">
        <v>290</v>
      </c>
    </row>
    <row r="426" spans="1:27" x14ac:dyDescent="0.25">
      <c r="A426" s="333" t="s">
        <v>992</v>
      </c>
      <c r="B426" s="320" t="s">
        <v>637</v>
      </c>
      <c r="C426" s="311" t="s">
        <v>755</v>
      </c>
      <c r="D426" s="282"/>
      <c r="E426" s="282"/>
      <c r="F426" s="282"/>
      <c r="G426" s="282" t="s">
        <v>290</v>
      </c>
      <c r="H426" s="282"/>
      <c r="I426" s="282" t="s">
        <v>290</v>
      </c>
      <c r="J426" s="282"/>
      <c r="K426" s="282" t="s">
        <v>290</v>
      </c>
      <c r="L426" s="282"/>
      <c r="M426" s="282" t="s">
        <v>290</v>
      </c>
      <c r="N426" s="282"/>
      <c r="O426" s="282" t="s">
        <v>290</v>
      </c>
      <c r="P426" s="282"/>
      <c r="Q426" s="282" t="s">
        <v>290</v>
      </c>
      <c r="R426" s="282"/>
      <c r="S426" s="282" t="s">
        <v>290</v>
      </c>
      <c r="T426" s="282"/>
      <c r="U426" s="282" t="s">
        <v>290</v>
      </c>
      <c r="V426" s="282"/>
      <c r="W426" s="282" t="s">
        <v>290</v>
      </c>
      <c r="X426" s="282"/>
      <c r="Y426" s="282" t="s">
        <v>290</v>
      </c>
      <c r="Z426" s="282" t="s">
        <v>290</v>
      </c>
      <c r="AA426" s="282" t="s">
        <v>290</v>
      </c>
    </row>
    <row r="427" spans="1:27" x14ac:dyDescent="0.25">
      <c r="A427" s="333" t="s">
        <v>21</v>
      </c>
      <c r="B427" s="307" t="s">
        <v>993</v>
      </c>
      <c r="C427" s="311" t="s">
        <v>755</v>
      </c>
      <c r="D427" s="282">
        <v>86.925475609999992</v>
      </c>
      <c r="E427" s="282">
        <v>67.528962661290109</v>
      </c>
      <c r="F427" s="282">
        <v>101.32404763415749</v>
      </c>
      <c r="G427" s="282">
        <v>74.740332436620349</v>
      </c>
      <c r="H427" s="282">
        <v>69.252449999999996</v>
      </c>
      <c r="I427" s="282">
        <v>106.86502539999998</v>
      </c>
      <c r="J427" s="282">
        <v>52.599499999999999</v>
      </c>
      <c r="K427" s="282">
        <v>53.099127998978652</v>
      </c>
      <c r="L427" s="282">
        <v>53.332440000000005</v>
      </c>
      <c r="M427" s="282">
        <v>53.332435171127116</v>
      </c>
      <c r="N427" s="282">
        <v>57.473750000000003</v>
      </c>
      <c r="O427" s="282">
        <v>57.473754230887501</v>
      </c>
      <c r="P427" s="282">
        <v>63.389172882989257</v>
      </c>
      <c r="Q427" s="282">
        <v>63.389172882989257</v>
      </c>
      <c r="R427" s="282">
        <v>0</v>
      </c>
      <c r="S427" s="282">
        <v>63.389172882989257</v>
      </c>
      <c r="T427" s="282">
        <v>0</v>
      </c>
      <c r="U427" s="282">
        <v>84.427756217180374</v>
      </c>
      <c r="V427" s="282">
        <v>0</v>
      </c>
      <c r="W427" s="282">
        <v>87.80486646586759</v>
      </c>
      <c r="X427" s="282">
        <v>0</v>
      </c>
      <c r="Y427" s="282">
        <v>91.317061124502303</v>
      </c>
      <c r="Z427" s="282">
        <f>F427+H427+J427+L427+N427+P427</f>
        <v>397.37136051714674</v>
      </c>
      <c r="AA427" s="282">
        <f t="shared" ref="AA427:AA428" si="386">I427+K427+M427+O427+Q427+S427+U427+W427+Y427+G427</f>
        <v>735.83870481114241</v>
      </c>
    </row>
    <row r="428" spans="1:27" x14ac:dyDescent="0.25">
      <c r="A428" s="333" t="s">
        <v>39</v>
      </c>
      <c r="B428" s="307" t="s">
        <v>329</v>
      </c>
      <c r="C428" s="311" t="s">
        <v>755</v>
      </c>
      <c r="D428" s="282">
        <v>8.0762711899999999</v>
      </c>
      <c r="E428" s="282">
        <v>48.626431699999998</v>
      </c>
      <c r="F428" s="282">
        <v>22.784960931695501</v>
      </c>
      <c r="G428" s="282">
        <v>19.6264548647084</v>
      </c>
      <c r="H428" s="282">
        <v>4.5169447100000104</v>
      </c>
      <c r="I428" s="282">
        <v>5.3911017200000009</v>
      </c>
      <c r="J428" s="282">
        <v>4.5169447099999998</v>
      </c>
      <c r="K428" s="282">
        <v>9.1546215186479998</v>
      </c>
      <c r="L428" s="282">
        <v>4.5169447099999998</v>
      </c>
      <c r="M428" s="282">
        <v>6.1918483686480004</v>
      </c>
      <c r="N428" s="282">
        <v>4.5169447099999998</v>
      </c>
      <c r="O428" s="282">
        <v>6.1918483686480004</v>
      </c>
      <c r="P428" s="282">
        <v>4.5169447086480004</v>
      </c>
      <c r="Q428" s="282">
        <v>6.1918483686480004</v>
      </c>
      <c r="R428" s="282">
        <v>0</v>
      </c>
      <c r="S428" s="282">
        <v>6.1918483686480004</v>
      </c>
      <c r="T428" s="282">
        <v>0</v>
      </c>
      <c r="U428" s="282">
        <v>6.1918483686480004</v>
      </c>
      <c r="V428" s="282">
        <v>0</v>
      </c>
      <c r="W428" s="282">
        <v>6.1918483686480004</v>
      </c>
      <c r="X428" s="282">
        <v>0</v>
      </c>
      <c r="Y428" s="282">
        <v>6.1918483686480004</v>
      </c>
      <c r="Z428" s="282">
        <f>F428+H428+J428+L428+N428+P428</f>
        <v>45.369684480343508</v>
      </c>
      <c r="AA428" s="282">
        <f t="shared" si="386"/>
        <v>77.515116683892415</v>
      </c>
    </row>
    <row r="429" spans="1:27" x14ac:dyDescent="0.25">
      <c r="A429" s="333" t="s">
        <v>74</v>
      </c>
      <c r="B429" s="301" t="s">
        <v>921</v>
      </c>
      <c r="C429" s="311" t="s">
        <v>755</v>
      </c>
      <c r="D429" s="282">
        <v>0</v>
      </c>
      <c r="E429" s="282">
        <v>0</v>
      </c>
      <c r="F429" s="282">
        <v>0</v>
      </c>
      <c r="G429" s="282">
        <v>0</v>
      </c>
      <c r="H429" s="282">
        <v>0</v>
      </c>
      <c r="I429" s="282">
        <v>0</v>
      </c>
      <c r="J429" s="282">
        <v>0</v>
      </c>
      <c r="K429" s="282">
        <v>0</v>
      </c>
      <c r="L429" s="282">
        <v>0</v>
      </c>
      <c r="M429" s="282">
        <v>0</v>
      </c>
      <c r="N429" s="282">
        <v>0</v>
      </c>
      <c r="O429" s="282">
        <v>0</v>
      </c>
      <c r="P429" s="282">
        <v>0</v>
      </c>
      <c r="Q429" s="282">
        <v>0</v>
      </c>
      <c r="R429" s="282">
        <v>0</v>
      </c>
      <c r="S429" s="282">
        <v>0</v>
      </c>
      <c r="T429" s="282">
        <v>0</v>
      </c>
      <c r="U429" s="282">
        <v>0</v>
      </c>
      <c r="V429" s="282">
        <v>0</v>
      </c>
      <c r="W429" s="282">
        <v>0</v>
      </c>
      <c r="X429" s="282">
        <v>0</v>
      </c>
      <c r="Y429" s="282">
        <v>0</v>
      </c>
      <c r="Z429" s="282">
        <f t="shared" ref="Z429:Z430" si="387">F429+H429+J429+L429+N429+P429</f>
        <v>0</v>
      </c>
      <c r="AA429" s="282">
        <f t="shared" ref="AA429:AA430" si="388">I429+K429+M429+O429+Q429+S429+U429+W429+Y429+G429</f>
        <v>0</v>
      </c>
    </row>
    <row r="430" spans="1:27" x14ac:dyDescent="0.25">
      <c r="A430" s="333" t="s">
        <v>624</v>
      </c>
      <c r="B430" s="301" t="s">
        <v>625</v>
      </c>
      <c r="C430" s="311" t="s">
        <v>755</v>
      </c>
      <c r="D430" s="282"/>
      <c r="E430" s="282"/>
      <c r="F430" s="282">
        <v>0</v>
      </c>
      <c r="G430" s="282">
        <v>0</v>
      </c>
      <c r="H430" s="282">
        <v>0</v>
      </c>
      <c r="I430" s="282">
        <v>0</v>
      </c>
      <c r="J430" s="282">
        <v>0</v>
      </c>
      <c r="K430" s="282">
        <v>0</v>
      </c>
      <c r="L430" s="282">
        <v>0</v>
      </c>
      <c r="M430" s="282">
        <v>0</v>
      </c>
      <c r="N430" s="282">
        <v>0</v>
      </c>
      <c r="O430" s="282">
        <v>0</v>
      </c>
      <c r="P430" s="282">
        <v>0</v>
      </c>
      <c r="Q430" s="282">
        <v>0</v>
      </c>
      <c r="R430" s="282">
        <v>0</v>
      </c>
      <c r="S430" s="282">
        <v>0</v>
      </c>
      <c r="T430" s="282">
        <v>0</v>
      </c>
      <c r="U430" s="282">
        <v>0</v>
      </c>
      <c r="V430" s="282">
        <v>0</v>
      </c>
      <c r="W430" s="282">
        <v>0</v>
      </c>
      <c r="X430" s="282">
        <v>0</v>
      </c>
      <c r="Y430" s="282">
        <v>0</v>
      </c>
      <c r="Z430" s="282">
        <f t="shared" si="387"/>
        <v>0</v>
      </c>
      <c r="AA430" s="282">
        <f t="shared" si="388"/>
        <v>0</v>
      </c>
    </row>
    <row r="431" spans="1:27" ht="15.75" customHeight="1" x14ac:dyDescent="0.25">
      <c r="A431" s="333" t="s">
        <v>19</v>
      </c>
      <c r="B431" s="319" t="s">
        <v>225</v>
      </c>
      <c r="C431" s="311" t="s">
        <v>755</v>
      </c>
      <c r="D431" s="309">
        <f t="shared" ref="D431:E431" si="389">D432+D433+D434+D435+D436+D441+D442</f>
        <v>11.903732019999996</v>
      </c>
      <c r="E431" s="309">
        <f t="shared" si="389"/>
        <v>0</v>
      </c>
      <c r="F431" s="309">
        <f t="shared" ref="F431" si="390">F432+F433+F434+F435+F436+F441+F442</f>
        <v>0</v>
      </c>
      <c r="G431" s="282">
        <f t="shared" ref="G431:U431" si="391">G433</f>
        <v>0</v>
      </c>
      <c r="H431" s="309">
        <f t="shared" ref="H431" si="392">H432+H433+H434+H435+H436+H441+H442</f>
        <v>0</v>
      </c>
      <c r="I431" s="282">
        <f t="shared" ref="I431" si="393">I433</f>
        <v>0</v>
      </c>
      <c r="J431" s="309">
        <f t="shared" ref="J431" si="394">J432+J433+J434+J435+J436+J441+J442</f>
        <v>0</v>
      </c>
      <c r="K431" s="282">
        <f t="shared" ref="K431" si="395">K433</f>
        <v>0</v>
      </c>
      <c r="L431" s="309">
        <f>L432+L433+L434+L435+L436+L441+L442</f>
        <v>0</v>
      </c>
      <c r="M431" s="282">
        <f t="shared" ref="M431" si="396">M433</f>
        <v>0</v>
      </c>
      <c r="N431" s="309">
        <f>N432+N433+N434+N435+N436+N441+N442</f>
        <v>0</v>
      </c>
      <c r="O431" s="282">
        <f t="shared" ref="O431" si="397">O433</f>
        <v>0</v>
      </c>
      <c r="P431" s="309">
        <f>P432+P433+P434+P435+P436+P441+P442</f>
        <v>0</v>
      </c>
      <c r="Q431" s="282">
        <f t="shared" ref="Q431" si="398">Q433</f>
        <v>0</v>
      </c>
      <c r="R431" s="309">
        <f>R432+R433+R434+R435+R436+R441+R442</f>
        <v>0</v>
      </c>
      <c r="S431" s="282">
        <f t="shared" ref="S431" si="399">S433</f>
        <v>0</v>
      </c>
      <c r="T431" s="309">
        <f>T432+T433+T434+T435+T436+T441+T442</f>
        <v>0</v>
      </c>
      <c r="U431" s="282">
        <f t="shared" si="391"/>
        <v>0</v>
      </c>
      <c r="V431" s="309">
        <f>V432+V433+V434+V435+V436+V441+V442</f>
        <v>0</v>
      </c>
      <c r="W431" s="282">
        <f t="shared" ref="W431" si="400">W433</f>
        <v>0</v>
      </c>
      <c r="X431" s="309">
        <f>X432+X433+X434+X435+X436+X441+X442</f>
        <v>0</v>
      </c>
      <c r="Y431" s="282">
        <f t="shared" ref="Y431" si="401">Y433</f>
        <v>0</v>
      </c>
      <c r="Z431" s="282">
        <f t="shared" ref="Z431" si="402">F431+H431+J431+L431+N431+P431</f>
        <v>0</v>
      </c>
      <c r="AA431" s="282">
        <f>I431+K431+M431+O431+Q431+S431+U431+W431+Y431+G431</f>
        <v>0</v>
      </c>
    </row>
    <row r="432" spans="1:27" x14ac:dyDescent="0.25">
      <c r="A432" s="333" t="s">
        <v>23</v>
      </c>
      <c r="B432" s="307" t="s">
        <v>226</v>
      </c>
      <c r="C432" s="311" t="s">
        <v>755</v>
      </c>
      <c r="D432" s="282">
        <v>0</v>
      </c>
      <c r="E432" s="282">
        <v>0</v>
      </c>
      <c r="F432" s="282">
        <v>0</v>
      </c>
      <c r="G432" s="282">
        <v>0</v>
      </c>
      <c r="H432" s="282">
        <v>0</v>
      </c>
      <c r="I432" s="282">
        <v>0</v>
      </c>
      <c r="J432" s="282">
        <v>0</v>
      </c>
      <c r="K432" s="282">
        <v>0</v>
      </c>
      <c r="L432" s="282">
        <v>0</v>
      </c>
      <c r="M432" s="282">
        <v>0</v>
      </c>
      <c r="N432" s="282">
        <v>0</v>
      </c>
      <c r="O432" s="282">
        <v>0</v>
      </c>
      <c r="P432" s="282">
        <v>0</v>
      </c>
      <c r="Q432" s="282">
        <v>0</v>
      </c>
      <c r="R432" s="282">
        <v>0</v>
      </c>
      <c r="S432" s="282">
        <v>0</v>
      </c>
      <c r="T432" s="282">
        <v>0</v>
      </c>
      <c r="U432" s="282">
        <v>0</v>
      </c>
      <c r="V432" s="282">
        <v>0</v>
      </c>
      <c r="W432" s="282">
        <v>0</v>
      </c>
      <c r="X432" s="282">
        <v>0</v>
      </c>
      <c r="Y432" s="282">
        <v>0</v>
      </c>
      <c r="Z432" s="282">
        <f t="shared" ref="Z432:Z433" si="403">F432+H432+J432+L432+N432+P432</f>
        <v>0</v>
      </c>
      <c r="AA432" s="282">
        <f>I432+K432+M432+O432+Q432+S432+U432+W432+Y432+G432</f>
        <v>0</v>
      </c>
    </row>
    <row r="433" spans="1:27" x14ac:dyDescent="0.25">
      <c r="A433" s="333" t="s">
        <v>24</v>
      </c>
      <c r="B433" s="307" t="s">
        <v>227</v>
      </c>
      <c r="C433" s="311" t="s">
        <v>755</v>
      </c>
      <c r="D433" s="282">
        <v>0</v>
      </c>
      <c r="E433" s="282">
        <v>0</v>
      </c>
      <c r="F433" s="282">
        <v>0</v>
      </c>
      <c r="G433" s="282">
        <v>0</v>
      </c>
      <c r="H433" s="282">
        <v>0</v>
      </c>
      <c r="I433" s="282">
        <v>0</v>
      </c>
      <c r="J433" s="282">
        <v>0</v>
      </c>
      <c r="K433" s="282">
        <v>0</v>
      </c>
      <c r="L433" s="282">
        <v>0</v>
      </c>
      <c r="M433" s="282">
        <v>0</v>
      </c>
      <c r="N433" s="282">
        <v>0</v>
      </c>
      <c r="O433" s="282">
        <v>0</v>
      </c>
      <c r="P433" s="282">
        <v>0</v>
      </c>
      <c r="Q433" s="282">
        <v>0</v>
      </c>
      <c r="R433" s="282">
        <v>0</v>
      </c>
      <c r="S433" s="282">
        <v>0</v>
      </c>
      <c r="T433" s="282">
        <v>0</v>
      </c>
      <c r="U433" s="282">
        <v>0</v>
      </c>
      <c r="V433" s="282">
        <v>0</v>
      </c>
      <c r="W433" s="282">
        <v>0</v>
      </c>
      <c r="X433" s="282">
        <v>0</v>
      </c>
      <c r="Y433" s="282">
        <v>0</v>
      </c>
      <c r="Z433" s="282">
        <f t="shared" si="403"/>
        <v>0</v>
      </c>
      <c r="AA433" s="282">
        <f>I433+K433+M433+O433+Q433+S433+U433+W433+Y433+G433</f>
        <v>0</v>
      </c>
    </row>
    <row r="434" spans="1:27" x14ac:dyDescent="0.25">
      <c r="A434" s="333" t="s">
        <v>30</v>
      </c>
      <c r="B434" s="307" t="s">
        <v>1112</v>
      </c>
      <c r="C434" s="311" t="s">
        <v>755</v>
      </c>
      <c r="D434" s="282"/>
      <c r="E434" s="282"/>
      <c r="F434" s="282"/>
      <c r="G434" s="282">
        <v>0</v>
      </c>
      <c r="H434" s="282"/>
      <c r="I434" s="282">
        <v>0</v>
      </c>
      <c r="J434" s="282"/>
      <c r="K434" s="282">
        <v>0</v>
      </c>
      <c r="L434" s="282"/>
      <c r="M434" s="282">
        <v>0</v>
      </c>
      <c r="N434" s="282"/>
      <c r="O434" s="282">
        <v>0</v>
      </c>
      <c r="P434" s="282"/>
      <c r="Q434" s="282">
        <v>0</v>
      </c>
      <c r="R434" s="282"/>
      <c r="S434" s="282">
        <v>0</v>
      </c>
      <c r="T434" s="282"/>
      <c r="U434" s="282">
        <v>0</v>
      </c>
      <c r="V434" s="282"/>
      <c r="W434" s="282">
        <v>0</v>
      </c>
      <c r="X434" s="282"/>
      <c r="Y434" s="282">
        <v>0</v>
      </c>
      <c r="Z434" s="282">
        <f t="shared" ref="Z434:Z442" si="404">F434+H434+J434+L434+N434+P434</f>
        <v>0</v>
      </c>
      <c r="AA434" s="282">
        <f t="shared" ref="AA434:AA442" si="405">I434+K434+M434+O434+Q434+S434+U434+W434+Y434+G434</f>
        <v>0</v>
      </c>
    </row>
    <row r="435" spans="1:27" x14ac:dyDescent="0.25">
      <c r="A435" s="333" t="s">
        <v>40</v>
      </c>
      <c r="B435" s="307" t="s">
        <v>228</v>
      </c>
      <c r="C435" s="311" t="s">
        <v>755</v>
      </c>
      <c r="D435" s="282">
        <v>0</v>
      </c>
      <c r="E435" s="282">
        <v>0</v>
      </c>
      <c r="F435" s="282">
        <v>0</v>
      </c>
      <c r="G435" s="282">
        <v>0</v>
      </c>
      <c r="H435" s="282">
        <v>0</v>
      </c>
      <c r="I435" s="282">
        <v>0</v>
      </c>
      <c r="J435" s="282">
        <v>0</v>
      </c>
      <c r="K435" s="282">
        <v>0</v>
      </c>
      <c r="L435" s="282">
        <v>0</v>
      </c>
      <c r="M435" s="282">
        <v>0</v>
      </c>
      <c r="N435" s="282">
        <v>0</v>
      </c>
      <c r="O435" s="282">
        <v>0</v>
      </c>
      <c r="P435" s="282">
        <v>0</v>
      </c>
      <c r="Q435" s="282">
        <v>0</v>
      </c>
      <c r="R435" s="282">
        <v>0</v>
      </c>
      <c r="S435" s="282">
        <v>0</v>
      </c>
      <c r="T435" s="282">
        <v>0</v>
      </c>
      <c r="U435" s="282">
        <v>0</v>
      </c>
      <c r="V435" s="282">
        <v>0</v>
      </c>
      <c r="W435" s="282">
        <v>0</v>
      </c>
      <c r="X435" s="282">
        <v>0</v>
      </c>
      <c r="Y435" s="282">
        <v>0</v>
      </c>
      <c r="Z435" s="282">
        <f t="shared" si="404"/>
        <v>0</v>
      </c>
      <c r="AA435" s="282">
        <f t="shared" si="405"/>
        <v>0</v>
      </c>
    </row>
    <row r="436" spans="1:27" x14ac:dyDescent="0.25">
      <c r="A436" s="333" t="s">
        <v>41</v>
      </c>
      <c r="B436" s="307" t="s">
        <v>229</v>
      </c>
      <c r="C436" s="311" t="s">
        <v>755</v>
      </c>
      <c r="D436" s="282">
        <f t="shared" ref="D436:E436" si="406">D437+D439</f>
        <v>0</v>
      </c>
      <c r="E436" s="282">
        <f t="shared" si="406"/>
        <v>0</v>
      </c>
      <c r="F436" s="282">
        <f t="shared" ref="F436" si="407">F437+F439</f>
        <v>0</v>
      </c>
      <c r="G436" s="282">
        <v>0</v>
      </c>
      <c r="H436" s="282">
        <f t="shared" ref="H436" si="408">H437+H439</f>
        <v>0</v>
      </c>
      <c r="I436" s="282">
        <v>0</v>
      </c>
      <c r="J436" s="282">
        <f t="shared" ref="J436" si="409">J437+J439</f>
        <v>0</v>
      </c>
      <c r="K436" s="282">
        <v>0</v>
      </c>
      <c r="L436" s="282">
        <f>L437+L439</f>
        <v>0</v>
      </c>
      <c r="M436" s="282">
        <v>0</v>
      </c>
      <c r="N436" s="282">
        <f>N437+N439</f>
        <v>0</v>
      </c>
      <c r="O436" s="282">
        <v>0</v>
      </c>
      <c r="P436" s="282">
        <f>P437+P439</f>
        <v>0</v>
      </c>
      <c r="Q436" s="282">
        <v>0</v>
      </c>
      <c r="R436" s="282">
        <f>R437+R439</f>
        <v>0</v>
      </c>
      <c r="S436" s="282">
        <v>0</v>
      </c>
      <c r="T436" s="282">
        <f>T437+T439</f>
        <v>0</v>
      </c>
      <c r="U436" s="282">
        <v>0</v>
      </c>
      <c r="V436" s="282">
        <f>V437+V439</f>
        <v>0</v>
      </c>
      <c r="W436" s="282">
        <v>0</v>
      </c>
      <c r="X436" s="282">
        <f>X437+X439</f>
        <v>0</v>
      </c>
      <c r="Y436" s="282">
        <v>0</v>
      </c>
      <c r="Z436" s="282">
        <f t="shared" si="404"/>
        <v>0</v>
      </c>
      <c r="AA436" s="282">
        <f t="shared" si="405"/>
        <v>0</v>
      </c>
    </row>
    <row r="437" spans="1:27" x14ac:dyDescent="0.25">
      <c r="A437" s="333" t="s">
        <v>116</v>
      </c>
      <c r="B437" s="301" t="s">
        <v>626</v>
      </c>
      <c r="C437" s="311" t="s">
        <v>755</v>
      </c>
      <c r="D437" s="282"/>
      <c r="E437" s="282"/>
      <c r="F437" s="282">
        <v>0</v>
      </c>
      <c r="G437" s="282">
        <v>0</v>
      </c>
      <c r="H437" s="282">
        <v>0</v>
      </c>
      <c r="I437" s="282">
        <v>0</v>
      </c>
      <c r="J437" s="282">
        <v>0</v>
      </c>
      <c r="K437" s="282">
        <v>0</v>
      </c>
      <c r="L437" s="282">
        <v>0</v>
      </c>
      <c r="M437" s="282">
        <v>0</v>
      </c>
      <c r="N437" s="282">
        <v>0</v>
      </c>
      <c r="O437" s="282">
        <v>0</v>
      </c>
      <c r="P437" s="282">
        <v>0</v>
      </c>
      <c r="Q437" s="282">
        <v>0</v>
      </c>
      <c r="R437" s="282">
        <v>0</v>
      </c>
      <c r="S437" s="282">
        <v>0</v>
      </c>
      <c r="T437" s="282">
        <v>0</v>
      </c>
      <c r="U437" s="282">
        <v>0</v>
      </c>
      <c r="V437" s="282">
        <v>0</v>
      </c>
      <c r="W437" s="282">
        <v>0</v>
      </c>
      <c r="X437" s="282">
        <v>0</v>
      </c>
      <c r="Y437" s="282">
        <v>0</v>
      </c>
      <c r="Z437" s="282">
        <f t="shared" si="404"/>
        <v>0</v>
      </c>
      <c r="AA437" s="282">
        <f t="shared" si="405"/>
        <v>0</v>
      </c>
    </row>
    <row r="438" spans="1:27" ht="31.5" x14ac:dyDescent="0.25">
      <c r="A438" s="333" t="s">
        <v>746</v>
      </c>
      <c r="B438" s="305" t="s">
        <v>738</v>
      </c>
      <c r="C438" s="311" t="s">
        <v>755</v>
      </c>
      <c r="D438" s="282"/>
      <c r="E438" s="282"/>
      <c r="F438" s="282">
        <v>0</v>
      </c>
      <c r="G438" s="282">
        <v>0</v>
      </c>
      <c r="H438" s="282">
        <v>0</v>
      </c>
      <c r="I438" s="282">
        <v>0</v>
      </c>
      <c r="J438" s="282">
        <v>0</v>
      </c>
      <c r="K438" s="282">
        <v>0</v>
      </c>
      <c r="L438" s="282">
        <v>0</v>
      </c>
      <c r="M438" s="282">
        <v>0</v>
      </c>
      <c r="N438" s="282">
        <v>0</v>
      </c>
      <c r="O438" s="282">
        <v>0</v>
      </c>
      <c r="P438" s="282">
        <v>0</v>
      </c>
      <c r="Q438" s="282">
        <v>0</v>
      </c>
      <c r="R438" s="282">
        <v>0</v>
      </c>
      <c r="S438" s="282">
        <v>0</v>
      </c>
      <c r="T438" s="282">
        <v>0</v>
      </c>
      <c r="U438" s="282">
        <v>0</v>
      </c>
      <c r="V438" s="282">
        <v>0</v>
      </c>
      <c r="W438" s="282">
        <v>0</v>
      </c>
      <c r="X438" s="282">
        <v>0</v>
      </c>
      <c r="Y438" s="282">
        <v>0</v>
      </c>
      <c r="Z438" s="282">
        <f t="shared" si="404"/>
        <v>0</v>
      </c>
      <c r="AA438" s="282">
        <f t="shared" si="405"/>
        <v>0</v>
      </c>
    </row>
    <row r="439" spans="1:27" x14ac:dyDescent="0.25">
      <c r="A439" s="333" t="s">
        <v>800</v>
      </c>
      <c r="B439" s="301" t="s">
        <v>745</v>
      </c>
      <c r="C439" s="311" t="s">
        <v>755</v>
      </c>
      <c r="D439" s="282"/>
      <c r="E439" s="282"/>
      <c r="F439" s="282">
        <v>0</v>
      </c>
      <c r="G439" s="282">
        <v>0</v>
      </c>
      <c r="H439" s="282">
        <v>0</v>
      </c>
      <c r="I439" s="282">
        <v>0</v>
      </c>
      <c r="J439" s="282">
        <v>0</v>
      </c>
      <c r="K439" s="282">
        <v>0</v>
      </c>
      <c r="L439" s="282">
        <v>0</v>
      </c>
      <c r="M439" s="282">
        <v>0</v>
      </c>
      <c r="N439" s="282">
        <v>0</v>
      </c>
      <c r="O439" s="282">
        <v>0</v>
      </c>
      <c r="P439" s="282">
        <v>0</v>
      </c>
      <c r="Q439" s="282">
        <v>0</v>
      </c>
      <c r="R439" s="282">
        <v>0</v>
      </c>
      <c r="S439" s="282">
        <v>0</v>
      </c>
      <c r="T439" s="282">
        <v>0</v>
      </c>
      <c r="U439" s="282">
        <v>0</v>
      </c>
      <c r="V439" s="282">
        <v>0</v>
      </c>
      <c r="W439" s="282">
        <v>0</v>
      </c>
      <c r="X439" s="282">
        <v>0</v>
      </c>
      <c r="Y439" s="282">
        <v>0</v>
      </c>
      <c r="Z439" s="282">
        <f t="shared" si="404"/>
        <v>0</v>
      </c>
      <c r="AA439" s="282">
        <f t="shared" si="405"/>
        <v>0</v>
      </c>
    </row>
    <row r="440" spans="1:27" ht="31.5" x14ac:dyDescent="0.25">
      <c r="A440" s="333" t="s">
        <v>801</v>
      </c>
      <c r="B440" s="305" t="s">
        <v>747</v>
      </c>
      <c r="C440" s="311" t="s">
        <v>755</v>
      </c>
      <c r="D440" s="282"/>
      <c r="E440" s="282"/>
      <c r="F440" s="282">
        <v>0</v>
      </c>
      <c r="G440" s="282">
        <v>0</v>
      </c>
      <c r="H440" s="282">
        <v>0</v>
      </c>
      <c r="I440" s="282">
        <v>0</v>
      </c>
      <c r="J440" s="282">
        <v>0</v>
      </c>
      <c r="K440" s="282">
        <v>0</v>
      </c>
      <c r="L440" s="282">
        <v>0</v>
      </c>
      <c r="M440" s="282">
        <v>0</v>
      </c>
      <c r="N440" s="282">
        <v>0</v>
      </c>
      <c r="O440" s="282">
        <v>0</v>
      </c>
      <c r="P440" s="282">
        <v>0</v>
      </c>
      <c r="Q440" s="282">
        <v>0</v>
      </c>
      <c r="R440" s="282">
        <v>0</v>
      </c>
      <c r="S440" s="282">
        <v>0</v>
      </c>
      <c r="T440" s="282">
        <v>0</v>
      </c>
      <c r="U440" s="282">
        <v>0</v>
      </c>
      <c r="V440" s="282">
        <v>0</v>
      </c>
      <c r="W440" s="282">
        <v>0</v>
      </c>
      <c r="X440" s="282">
        <v>0</v>
      </c>
      <c r="Y440" s="282">
        <v>0</v>
      </c>
      <c r="Z440" s="282">
        <f t="shared" si="404"/>
        <v>0</v>
      </c>
      <c r="AA440" s="282">
        <f t="shared" si="405"/>
        <v>0</v>
      </c>
    </row>
    <row r="441" spans="1:27" x14ac:dyDescent="0.25">
      <c r="A441" s="333" t="s">
        <v>42</v>
      </c>
      <c r="B441" s="307" t="s">
        <v>235</v>
      </c>
      <c r="C441" s="311" t="s">
        <v>755</v>
      </c>
      <c r="D441" s="282"/>
      <c r="E441" s="282"/>
      <c r="F441" s="282">
        <v>0</v>
      </c>
      <c r="G441" s="282">
        <v>0</v>
      </c>
      <c r="H441" s="282">
        <v>0</v>
      </c>
      <c r="I441" s="282">
        <v>0</v>
      </c>
      <c r="J441" s="282">
        <v>0</v>
      </c>
      <c r="K441" s="282">
        <v>0</v>
      </c>
      <c r="L441" s="282">
        <v>0</v>
      </c>
      <c r="M441" s="282">
        <v>0</v>
      </c>
      <c r="N441" s="282">
        <v>0</v>
      </c>
      <c r="O441" s="282">
        <v>0</v>
      </c>
      <c r="P441" s="282">
        <v>0</v>
      </c>
      <c r="Q441" s="282">
        <v>0</v>
      </c>
      <c r="R441" s="282">
        <v>0</v>
      </c>
      <c r="S441" s="282">
        <v>0</v>
      </c>
      <c r="T441" s="282">
        <v>0</v>
      </c>
      <c r="U441" s="282">
        <v>0</v>
      </c>
      <c r="V441" s="282">
        <v>0</v>
      </c>
      <c r="W441" s="282">
        <v>0</v>
      </c>
      <c r="X441" s="282">
        <v>0</v>
      </c>
      <c r="Y441" s="282">
        <v>0</v>
      </c>
      <c r="Z441" s="282">
        <f t="shared" si="404"/>
        <v>0</v>
      </c>
      <c r="AA441" s="282">
        <f t="shared" si="405"/>
        <v>0</v>
      </c>
    </row>
    <row r="442" spans="1:27" x14ac:dyDescent="0.25">
      <c r="A442" s="333" t="s">
        <v>43</v>
      </c>
      <c r="B442" s="307" t="s">
        <v>236</v>
      </c>
      <c r="C442" s="311" t="s">
        <v>755</v>
      </c>
      <c r="D442" s="282">
        <v>11.903732019999996</v>
      </c>
      <c r="E442" s="282">
        <v>0</v>
      </c>
      <c r="F442" s="282">
        <v>0</v>
      </c>
      <c r="G442" s="282">
        <v>0</v>
      </c>
      <c r="H442" s="282">
        <v>0</v>
      </c>
      <c r="I442" s="282">
        <v>0</v>
      </c>
      <c r="J442" s="282">
        <v>0</v>
      </c>
      <c r="K442" s="282">
        <v>0</v>
      </c>
      <c r="L442" s="282">
        <v>0</v>
      </c>
      <c r="M442" s="282">
        <v>0</v>
      </c>
      <c r="N442" s="282">
        <v>0</v>
      </c>
      <c r="O442" s="282">
        <v>0</v>
      </c>
      <c r="P442" s="282">
        <v>0</v>
      </c>
      <c r="Q442" s="282">
        <v>0</v>
      </c>
      <c r="R442" s="282">
        <v>0</v>
      </c>
      <c r="S442" s="282">
        <v>0</v>
      </c>
      <c r="T442" s="282">
        <v>0</v>
      </c>
      <c r="U442" s="282">
        <v>0</v>
      </c>
      <c r="V442" s="282">
        <v>0</v>
      </c>
      <c r="W442" s="282">
        <v>0</v>
      </c>
      <c r="X442" s="282">
        <v>0</v>
      </c>
      <c r="Y442" s="282">
        <v>0</v>
      </c>
      <c r="Z442" s="282">
        <f t="shared" si="404"/>
        <v>0</v>
      </c>
      <c r="AA442" s="282">
        <f t="shared" si="405"/>
        <v>0</v>
      </c>
    </row>
    <row r="443" spans="1:27" x14ac:dyDescent="0.25">
      <c r="A443" s="333" t="s">
        <v>26</v>
      </c>
      <c r="B443" s="310" t="s">
        <v>874</v>
      </c>
      <c r="C443" s="344" t="s">
        <v>290</v>
      </c>
      <c r="D443" s="309"/>
      <c r="E443" s="309"/>
      <c r="F443" s="282"/>
      <c r="G443" s="282" t="s">
        <v>290</v>
      </c>
      <c r="H443" s="282"/>
      <c r="I443" s="282" t="s">
        <v>290</v>
      </c>
      <c r="J443" s="282"/>
      <c r="K443" s="282" t="s">
        <v>290</v>
      </c>
      <c r="L443" s="282"/>
      <c r="M443" s="282" t="s">
        <v>290</v>
      </c>
      <c r="N443" s="282"/>
      <c r="O443" s="282" t="s">
        <v>290</v>
      </c>
      <c r="P443" s="282"/>
      <c r="Q443" s="282" t="s">
        <v>290</v>
      </c>
      <c r="R443" s="282"/>
      <c r="S443" s="282" t="s">
        <v>290</v>
      </c>
      <c r="T443" s="282"/>
      <c r="U443" s="282" t="s">
        <v>290</v>
      </c>
      <c r="V443" s="282"/>
      <c r="W443" s="282" t="s">
        <v>290</v>
      </c>
      <c r="X443" s="282"/>
      <c r="Y443" s="282" t="s">
        <v>290</v>
      </c>
      <c r="Z443" s="282" t="s">
        <v>290</v>
      </c>
      <c r="AA443" s="282" t="s">
        <v>290</v>
      </c>
    </row>
    <row r="444" spans="1:27" ht="47.25" x14ac:dyDescent="0.25">
      <c r="A444" s="345" t="s">
        <v>838</v>
      </c>
      <c r="B444" s="307" t="s">
        <v>842</v>
      </c>
      <c r="C444" s="311" t="s">
        <v>755</v>
      </c>
      <c r="D444" s="282"/>
      <c r="E444" s="282"/>
      <c r="F444" s="282">
        <v>19.36218575555937</v>
      </c>
      <c r="G444" s="282">
        <v>0</v>
      </c>
      <c r="H444" s="282">
        <v>18.775777687010653</v>
      </c>
      <c r="I444" s="282">
        <v>71.143966679999991</v>
      </c>
      <c r="J444" s="282">
        <v>65.327349862566251</v>
      </c>
      <c r="K444" s="282">
        <v>59.446524494877224</v>
      </c>
      <c r="L444" s="282">
        <v>34.294582594433216</v>
      </c>
      <c r="M444" s="282">
        <v>43.445146596584166</v>
      </c>
      <c r="N444" s="282">
        <v>25.4568325230418</v>
      </c>
      <c r="O444" s="282">
        <v>45.992833563670708</v>
      </c>
      <c r="P444" s="282">
        <v>37.074181313127184</v>
      </c>
      <c r="Q444" s="282">
        <v>35.672148324504505</v>
      </c>
      <c r="R444" s="282">
        <v>0</v>
      </c>
      <c r="S444" s="282">
        <v>36.462848560877305</v>
      </c>
      <c r="T444" s="282">
        <v>0</v>
      </c>
      <c r="U444" s="282">
        <v>38.110621681153994</v>
      </c>
      <c r="V444" s="282">
        <v>0</v>
      </c>
      <c r="W444" s="282">
        <v>39.590048304852381</v>
      </c>
      <c r="X444" s="282">
        <v>0</v>
      </c>
      <c r="Y444" s="282">
        <v>45.231121888225701</v>
      </c>
      <c r="Z444" s="282">
        <f>F444+H444+J444+L444+N444+P444</f>
        <v>200.2909097357385</v>
      </c>
      <c r="AA444" s="282">
        <f t="shared" ref="AA444:AA446" si="410">I444+K444+M444+O444+Q444+S444+U444+W444+Y444+G444</f>
        <v>415.09526009474592</v>
      </c>
    </row>
    <row r="445" spans="1:27" x14ac:dyDescent="0.25">
      <c r="A445" s="345" t="s">
        <v>839</v>
      </c>
      <c r="B445" s="301" t="s">
        <v>922</v>
      </c>
      <c r="C445" s="311" t="s">
        <v>755</v>
      </c>
      <c r="D445" s="282"/>
      <c r="E445" s="282"/>
      <c r="F445" s="282">
        <v>0</v>
      </c>
      <c r="G445" s="282">
        <v>0</v>
      </c>
      <c r="H445" s="282">
        <v>0</v>
      </c>
      <c r="I445" s="282">
        <v>0</v>
      </c>
      <c r="J445" s="282">
        <v>0</v>
      </c>
      <c r="K445" s="282">
        <v>0</v>
      </c>
      <c r="L445" s="282">
        <v>0</v>
      </c>
      <c r="M445" s="282">
        <v>0</v>
      </c>
      <c r="N445" s="282">
        <v>0</v>
      </c>
      <c r="O445" s="282">
        <v>0</v>
      </c>
      <c r="P445" s="282">
        <v>0</v>
      </c>
      <c r="Q445" s="282">
        <v>0</v>
      </c>
      <c r="R445" s="282">
        <v>0</v>
      </c>
      <c r="S445" s="282">
        <v>0</v>
      </c>
      <c r="T445" s="282">
        <v>0</v>
      </c>
      <c r="U445" s="282">
        <v>0</v>
      </c>
      <c r="V445" s="282">
        <v>0</v>
      </c>
      <c r="W445" s="282">
        <v>0</v>
      </c>
      <c r="X445" s="282">
        <v>0</v>
      </c>
      <c r="Y445" s="282">
        <v>0</v>
      </c>
      <c r="Z445" s="282">
        <f t="shared" ref="Z445:Z446" si="411">F445+H445+J445+L445+N445+P445</f>
        <v>0</v>
      </c>
      <c r="AA445" s="282">
        <f t="shared" si="410"/>
        <v>0</v>
      </c>
    </row>
    <row r="446" spans="1:27" ht="31.5" x14ac:dyDescent="0.25">
      <c r="A446" s="345" t="s">
        <v>840</v>
      </c>
      <c r="B446" s="301" t="s">
        <v>890</v>
      </c>
      <c r="C446" s="311" t="s">
        <v>755</v>
      </c>
      <c r="D446" s="282"/>
      <c r="E446" s="282"/>
      <c r="F446" s="282">
        <v>15.454099064294541</v>
      </c>
      <c r="G446" s="282">
        <v>0</v>
      </c>
      <c r="H446" s="282">
        <v>15.360385871359943</v>
      </c>
      <c r="I446" s="282"/>
      <c r="J446" s="282">
        <v>55.323013994202462</v>
      </c>
      <c r="K446" s="282">
        <v>0</v>
      </c>
      <c r="L446" s="282">
        <v>24.456107383196414</v>
      </c>
      <c r="M446" s="282">
        <v>0</v>
      </c>
      <c r="N446" s="282">
        <v>21.573590469431615</v>
      </c>
      <c r="O446" s="282">
        <v>0</v>
      </c>
      <c r="P446" s="282">
        <v>31.418797722989144</v>
      </c>
      <c r="Q446" s="282">
        <v>0</v>
      </c>
      <c r="R446" s="282">
        <v>0</v>
      </c>
      <c r="S446" s="282">
        <v>0</v>
      </c>
      <c r="T446" s="282">
        <v>0</v>
      </c>
      <c r="U446" s="282">
        <v>0</v>
      </c>
      <c r="V446" s="282">
        <v>0</v>
      </c>
      <c r="W446" s="282">
        <v>0</v>
      </c>
      <c r="X446" s="282">
        <v>0</v>
      </c>
      <c r="Y446" s="282">
        <v>0</v>
      </c>
      <c r="Z446" s="282">
        <f t="shared" si="411"/>
        <v>163.58599450547413</v>
      </c>
      <c r="AA446" s="282">
        <f t="shared" si="410"/>
        <v>0</v>
      </c>
    </row>
    <row r="447" spans="1:27" x14ac:dyDescent="0.25">
      <c r="A447" s="345" t="s">
        <v>841</v>
      </c>
      <c r="B447" s="301" t="s">
        <v>837</v>
      </c>
      <c r="C447" s="311" t="s">
        <v>755</v>
      </c>
      <c r="D447" s="282"/>
      <c r="E447" s="282"/>
      <c r="F447" s="282">
        <v>0</v>
      </c>
      <c r="G447" s="282">
        <v>0</v>
      </c>
      <c r="H447" s="282">
        <v>0</v>
      </c>
      <c r="I447" s="282">
        <v>0</v>
      </c>
      <c r="J447" s="282">
        <v>0</v>
      </c>
      <c r="K447" s="282">
        <v>0</v>
      </c>
      <c r="L447" s="282">
        <v>0</v>
      </c>
      <c r="M447" s="282">
        <v>0</v>
      </c>
      <c r="N447" s="282">
        <v>0</v>
      </c>
      <c r="O447" s="282">
        <v>0</v>
      </c>
      <c r="P447" s="282">
        <v>0</v>
      </c>
      <c r="Q447" s="282">
        <v>0</v>
      </c>
      <c r="R447" s="282">
        <v>0</v>
      </c>
      <c r="S447" s="282">
        <v>0</v>
      </c>
      <c r="T447" s="282">
        <v>0</v>
      </c>
      <c r="U447" s="282">
        <v>0</v>
      </c>
      <c r="V447" s="282">
        <v>0</v>
      </c>
      <c r="W447" s="282">
        <v>0</v>
      </c>
      <c r="X447" s="282">
        <v>0</v>
      </c>
      <c r="Y447" s="282">
        <v>0</v>
      </c>
      <c r="Z447" s="282">
        <f t="shared" ref="Z447" si="412">F447+H447+J447+L447+N447+P447</f>
        <v>0</v>
      </c>
      <c r="AA447" s="282">
        <f t="shared" ref="AA447" si="413">I447+K447+M447+O447+Q447+S447+U447+W447+Y447+G447</f>
        <v>0</v>
      </c>
    </row>
    <row r="448" spans="1:27" ht="33" customHeight="1" x14ac:dyDescent="0.25">
      <c r="A448" s="345" t="s">
        <v>48</v>
      </c>
      <c r="B448" s="307" t="s">
        <v>843</v>
      </c>
      <c r="C448" s="344" t="s">
        <v>290</v>
      </c>
      <c r="D448" s="282"/>
      <c r="E448" s="282"/>
      <c r="F448" s="282"/>
      <c r="G448" s="282" t="s">
        <v>290</v>
      </c>
      <c r="H448" s="282"/>
      <c r="I448" s="282" t="s">
        <v>290</v>
      </c>
      <c r="J448" s="282"/>
      <c r="K448" s="282" t="s">
        <v>290</v>
      </c>
      <c r="L448" s="282"/>
      <c r="M448" s="282" t="s">
        <v>290</v>
      </c>
      <c r="N448" s="282"/>
      <c r="O448" s="282" t="s">
        <v>290</v>
      </c>
      <c r="P448" s="282"/>
      <c r="Q448" s="282" t="s">
        <v>290</v>
      </c>
      <c r="R448" s="282"/>
      <c r="S448" s="282" t="s">
        <v>290</v>
      </c>
      <c r="T448" s="282"/>
      <c r="U448" s="282" t="s">
        <v>290</v>
      </c>
      <c r="V448" s="282"/>
      <c r="W448" s="282" t="s">
        <v>290</v>
      </c>
      <c r="X448" s="282"/>
      <c r="Y448" s="282" t="s">
        <v>290</v>
      </c>
      <c r="Z448" s="282" t="s">
        <v>290</v>
      </c>
      <c r="AA448" s="282" t="s">
        <v>290</v>
      </c>
    </row>
    <row r="449" spans="1:27" x14ac:dyDescent="0.25">
      <c r="A449" s="345" t="s">
        <v>844</v>
      </c>
      <c r="B449" s="301" t="s">
        <v>959</v>
      </c>
      <c r="C449" s="311" t="s">
        <v>755</v>
      </c>
      <c r="D449" s="282">
        <v>0</v>
      </c>
      <c r="E449" s="282">
        <v>0</v>
      </c>
      <c r="F449" s="282">
        <v>0</v>
      </c>
      <c r="G449" s="282">
        <v>0</v>
      </c>
      <c r="H449" s="282">
        <v>0</v>
      </c>
      <c r="I449" s="282">
        <v>0</v>
      </c>
      <c r="J449" s="282">
        <v>0</v>
      </c>
      <c r="K449" s="282">
        <v>0</v>
      </c>
      <c r="L449" s="282">
        <v>0</v>
      </c>
      <c r="M449" s="282">
        <v>0</v>
      </c>
      <c r="N449" s="282">
        <v>0</v>
      </c>
      <c r="O449" s="282">
        <v>0</v>
      </c>
      <c r="P449" s="282">
        <v>0</v>
      </c>
      <c r="Q449" s="282">
        <v>0</v>
      </c>
      <c r="R449" s="282">
        <v>0</v>
      </c>
      <c r="S449" s="282">
        <v>0</v>
      </c>
      <c r="T449" s="282">
        <v>0</v>
      </c>
      <c r="U449" s="282">
        <v>0</v>
      </c>
      <c r="V449" s="282">
        <v>0</v>
      </c>
      <c r="W449" s="282">
        <v>0</v>
      </c>
      <c r="X449" s="282">
        <v>0</v>
      </c>
      <c r="Y449" s="282">
        <v>0</v>
      </c>
      <c r="Z449" s="282">
        <f t="shared" ref="Z449:Z450" si="414">F449+H449+J449+L449+N449+P449</f>
        <v>0</v>
      </c>
      <c r="AA449" s="282">
        <f t="shared" ref="AA449:AA451" si="415">I449+K449+M449+O449+Q449+S449+U449+W449+Y449+G449</f>
        <v>0</v>
      </c>
    </row>
    <row r="450" spans="1:27" x14ac:dyDescent="0.25">
      <c r="A450" s="345" t="s">
        <v>845</v>
      </c>
      <c r="B450" s="301" t="s">
        <v>960</v>
      </c>
      <c r="C450" s="311" t="s">
        <v>755</v>
      </c>
      <c r="D450" s="282">
        <v>0</v>
      </c>
      <c r="E450" s="282">
        <v>0</v>
      </c>
      <c r="F450" s="282">
        <v>0</v>
      </c>
      <c r="G450" s="282">
        <v>0</v>
      </c>
      <c r="H450" s="282">
        <v>0</v>
      </c>
      <c r="I450" s="282">
        <v>0</v>
      </c>
      <c r="J450" s="282">
        <v>0</v>
      </c>
      <c r="K450" s="282">
        <v>0</v>
      </c>
      <c r="L450" s="282">
        <v>0</v>
      </c>
      <c r="M450" s="282">
        <v>0</v>
      </c>
      <c r="N450" s="282">
        <v>0</v>
      </c>
      <c r="O450" s="282">
        <v>0</v>
      </c>
      <c r="P450" s="282">
        <v>0</v>
      </c>
      <c r="Q450" s="282">
        <v>0</v>
      </c>
      <c r="R450" s="282">
        <v>0</v>
      </c>
      <c r="S450" s="282">
        <v>0</v>
      </c>
      <c r="T450" s="282">
        <v>0</v>
      </c>
      <c r="U450" s="282">
        <v>0</v>
      </c>
      <c r="V450" s="282">
        <v>0</v>
      </c>
      <c r="W450" s="282">
        <v>0</v>
      </c>
      <c r="X450" s="282">
        <v>0</v>
      </c>
      <c r="Y450" s="282">
        <v>0</v>
      </c>
      <c r="Z450" s="282">
        <f t="shared" si="414"/>
        <v>0</v>
      </c>
      <c r="AA450" s="282">
        <f t="shared" si="415"/>
        <v>0</v>
      </c>
    </row>
    <row r="451" spans="1:27" x14ac:dyDescent="0.25">
      <c r="A451" s="345" t="s">
        <v>846</v>
      </c>
      <c r="B451" s="301" t="s">
        <v>961</v>
      </c>
      <c r="C451" s="311" t="s">
        <v>755</v>
      </c>
      <c r="D451" s="282">
        <v>0</v>
      </c>
      <c r="E451" s="282">
        <v>0</v>
      </c>
      <c r="F451" s="282">
        <v>0</v>
      </c>
      <c r="G451" s="282">
        <v>0</v>
      </c>
      <c r="H451" s="282">
        <v>0</v>
      </c>
      <c r="I451" s="282">
        <v>0</v>
      </c>
      <c r="J451" s="282">
        <v>0</v>
      </c>
      <c r="K451" s="282">
        <v>0</v>
      </c>
      <c r="L451" s="282">
        <v>0</v>
      </c>
      <c r="M451" s="282">
        <v>0</v>
      </c>
      <c r="N451" s="282">
        <v>0</v>
      </c>
      <c r="O451" s="282">
        <v>0</v>
      </c>
      <c r="P451" s="282">
        <v>0</v>
      </c>
      <c r="Q451" s="282">
        <v>0</v>
      </c>
      <c r="R451" s="282">
        <v>0</v>
      </c>
      <c r="S451" s="282">
        <v>0</v>
      </c>
      <c r="T451" s="282">
        <v>0</v>
      </c>
      <c r="U451" s="282">
        <v>0</v>
      </c>
      <c r="V451" s="282">
        <v>0</v>
      </c>
      <c r="W451" s="282">
        <v>0</v>
      </c>
      <c r="X451" s="282">
        <v>0</v>
      </c>
      <c r="Y451" s="282">
        <v>0</v>
      </c>
      <c r="Z451" s="282">
        <f>F451+H451+J451+L451+N451+P451</f>
        <v>0</v>
      </c>
      <c r="AA451" s="282">
        <f t="shared" si="415"/>
        <v>0</v>
      </c>
    </row>
    <row r="454" spans="1:27" x14ac:dyDescent="0.25">
      <c r="A454" s="321" t="s">
        <v>813</v>
      </c>
    </row>
    <row r="455" spans="1:27" x14ac:dyDescent="0.25">
      <c r="A455" s="380" t="s">
        <v>1108</v>
      </c>
      <c r="B455" s="380"/>
      <c r="C455" s="380"/>
      <c r="D455" s="380"/>
      <c r="E455" s="380"/>
      <c r="F455" s="380"/>
      <c r="G455" s="380"/>
      <c r="H455" s="380"/>
      <c r="I455" s="380"/>
      <c r="J455" s="380"/>
      <c r="K455" s="380"/>
      <c r="L455" s="380"/>
      <c r="M455" s="380"/>
      <c r="N455" s="380"/>
      <c r="O455" s="380"/>
      <c r="P455" s="380"/>
      <c r="Q455" s="380"/>
      <c r="R455" s="380"/>
      <c r="S455" s="380"/>
      <c r="T455" s="380"/>
      <c r="U455" s="380"/>
      <c r="V455" s="380"/>
      <c r="W455" s="380"/>
      <c r="X455" s="380"/>
      <c r="Y455" s="380"/>
      <c r="Z455" s="380"/>
      <c r="AA455" s="380"/>
    </row>
    <row r="456" spans="1:27" x14ac:dyDescent="0.25">
      <c r="A456" s="380" t="s">
        <v>927</v>
      </c>
      <c r="B456" s="380"/>
      <c r="C456" s="380"/>
      <c r="D456" s="380"/>
      <c r="E456" s="380"/>
      <c r="F456" s="380"/>
      <c r="G456" s="380"/>
      <c r="H456" s="380"/>
      <c r="I456" s="380"/>
      <c r="J456" s="380"/>
      <c r="K456" s="380"/>
      <c r="L456" s="380"/>
      <c r="M456" s="380"/>
      <c r="N456" s="380"/>
      <c r="O456" s="380"/>
      <c r="P456" s="380"/>
      <c r="Q456" s="380"/>
      <c r="R456" s="380"/>
      <c r="S456" s="380"/>
      <c r="T456" s="380"/>
      <c r="U456" s="380"/>
      <c r="V456" s="380"/>
      <c r="W456" s="380"/>
      <c r="X456" s="380"/>
      <c r="Y456" s="380"/>
      <c r="Z456" s="380"/>
      <c r="AA456" s="380"/>
    </row>
    <row r="457" spans="1:27" x14ac:dyDescent="0.25">
      <c r="A457" s="380" t="s">
        <v>1021</v>
      </c>
      <c r="B457" s="380"/>
      <c r="C457" s="380"/>
      <c r="D457" s="380"/>
      <c r="E457" s="380"/>
      <c r="F457" s="380"/>
      <c r="G457" s="380"/>
      <c r="H457" s="380"/>
      <c r="I457" s="380"/>
      <c r="J457" s="380"/>
      <c r="K457" s="380"/>
      <c r="L457" s="380"/>
      <c r="M457" s="380"/>
      <c r="N457" s="380"/>
      <c r="O457" s="380"/>
      <c r="P457" s="380"/>
      <c r="Q457" s="380"/>
      <c r="R457" s="380"/>
      <c r="S457" s="380"/>
      <c r="T457" s="380"/>
      <c r="U457" s="380"/>
      <c r="V457" s="380"/>
      <c r="W457" s="380"/>
      <c r="X457" s="380"/>
      <c r="Y457" s="380"/>
      <c r="Z457" s="380"/>
      <c r="AA457" s="380"/>
    </row>
    <row r="458" spans="1:27" x14ac:dyDescent="0.25">
      <c r="A458" s="354" t="s">
        <v>1020</v>
      </c>
    </row>
    <row r="459" spans="1:27" ht="54" customHeight="1" x14ac:dyDescent="0.25">
      <c r="A459" s="377" t="s">
        <v>1086</v>
      </c>
      <c r="B459" s="377"/>
      <c r="C459" s="377"/>
      <c r="D459" s="377"/>
      <c r="E459" s="377"/>
      <c r="F459" s="377"/>
      <c r="G459" s="377"/>
      <c r="H459" s="377"/>
      <c r="I459" s="377"/>
      <c r="J459" s="377"/>
      <c r="K459" s="377"/>
      <c r="L459" s="377"/>
      <c r="M459" s="377"/>
      <c r="N459" s="377"/>
      <c r="O459" s="377"/>
      <c r="P459" s="377"/>
      <c r="Q459" s="377"/>
      <c r="R459" s="377"/>
      <c r="S459" s="377"/>
      <c r="T459" s="377"/>
      <c r="U459" s="377"/>
      <c r="V459" s="377"/>
      <c r="W459" s="377"/>
      <c r="X459" s="377"/>
      <c r="Y459" s="377"/>
      <c r="Z459" s="377"/>
      <c r="AA459" s="377"/>
    </row>
  </sheetData>
  <mergeCells count="40">
    <mergeCell ref="A459:AA459"/>
    <mergeCell ref="X370:Y370"/>
    <mergeCell ref="Z370:AA370"/>
    <mergeCell ref="A373:B373"/>
    <mergeCell ref="A455:AA455"/>
    <mergeCell ref="A456:AA456"/>
    <mergeCell ref="A457:AA457"/>
    <mergeCell ref="L370:M370"/>
    <mergeCell ref="N370:O370"/>
    <mergeCell ref="P370:Q370"/>
    <mergeCell ref="T370:U370"/>
    <mergeCell ref="V370:W370"/>
    <mergeCell ref="A370:A371"/>
    <mergeCell ref="B370:B371"/>
    <mergeCell ref="C370:C371"/>
    <mergeCell ref="F370:G370"/>
    <mergeCell ref="H370:I370"/>
    <mergeCell ref="J370:K370"/>
    <mergeCell ref="X19:Y19"/>
    <mergeCell ref="Z19:AA19"/>
    <mergeCell ref="A22:AA22"/>
    <mergeCell ref="L19:M19"/>
    <mergeCell ref="N19:O19"/>
    <mergeCell ref="P19:Q19"/>
    <mergeCell ref="R370:S370"/>
    <mergeCell ref="A18:AA18"/>
    <mergeCell ref="B19:B20"/>
    <mergeCell ref="A6:AA7"/>
    <mergeCell ref="A9:B9"/>
    <mergeCell ref="A12:B12"/>
    <mergeCell ref="A14:B14"/>
    <mergeCell ref="A15:B15"/>
    <mergeCell ref="T19:U19"/>
    <mergeCell ref="V19:W19"/>
    <mergeCell ref="A19:A20"/>
    <mergeCell ref="F19:G19"/>
    <mergeCell ref="J19:K19"/>
    <mergeCell ref="H19:I19"/>
    <mergeCell ref="C19:C20"/>
    <mergeCell ref="R19:S19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459"/>
  <sheetViews>
    <sheetView topLeftCell="A6" zoomScaleNormal="100" zoomScaleSheetLayoutView="100" workbookViewId="0">
      <pane xSplit="3" ySplit="15" topLeftCell="D21" activePane="bottomRight" state="frozen"/>
      <selection activeCell="B5" sqref="B5"/>
      <selection pane="topRight" activeCell="B5" sqref="B5"/>
      <selection pane="bottomLeft" activeCell="B5" sqref="B5"/>
      <selection pane="bottomRight" activeCell="A15" sqref="A15:B15"/>
    </sheetView>
  </sheetViews>
  <sheetFormatPr defaultColWidth="10.28515625" defaultRowHeight="15.75" x14ac:dyDescent="0.25"/>
  <cols>
    <col min="1" max="1" width="10.140625" style="285" customWidth="1"/>
    <col min="2" max="2" width="85.28515625" style="286" customWidth="1"/>
    <col min="3" max="3" width="12.28515625" style="287" customWidth="1"/>
    <col min="4" max="4" width="13.42578125" style="287" customWidth="1"/>
    <col min="5" max="6" width="13.42578125" style="288" customWidth="1"/>
    <col min="7" max="7" width="13.42578125" style="289" customWidth="1"/>
    <col min="8" max="8" width="13.42578125" style="294" customWidth="1"/>
    <col min="9" max="9" width="13.42578125" style="289" customWidth="1"/>
    <col min="10" max="10" width="13.42578125" style="294" customWidth="1"/>
    <col min="11" max="11" width="13.42578125" style="289" customWidth="1"/>
    <col min="12" max="12" width="13.42578125" style="294" customWidth="1"/>
    <col min="13" max="13" width="13.42578125" style="289" customWidth="1"/>
    <col min="14" max="14" width="13.42578125" style="294" customWidth="1"/>
    <col min="15" max="15" width="13.42578125" style="289" customWidth="1"/>
    <col min="16" max="16" width="13.42578125" style="294" customWidth="1"/>
    <col min="17" max="17" width="13.42578125" style="289" customWidth="1"/>
    <col min="18" max="18" width="13.42578125" style="294" customWidth="1"/>
    <col min="19" max="19" width="13.42578125" style="289" customWidth="1"/>
    <col min="20" max="20" width="13.42578125" style="294" customWidth="1"/>
    <col min="21" max="21" width="13.42578125" style="289" customWidth="1"/>
    <col min="22" max="22" width="13.42578125" style="294" customWidth="1"/>
    <col min="23" max="23" width="13.42578125" style="289" customWidth="1"/>
    <col min="24" max="24" width="13.42578125" style="294" customWidth="1"/>
    <col min="25" max="25" width="13.42578125" style="289" customWidth="1"/>
    <col min="26" max="27" width="13.42578125" style="322" customWidth="1"/>
    <col min="28" max="28" width="10.28515625" style="289" customWidth="1"/>
    <col min="29" max="16384" width="10.28515625" style="289"/>
  </cols>
  <sheetData>
    <row r="1" spans="1:27" x14ac:dyDescent="0.25">
      <c r="Z1" s="290" t="s">
        <v>524</v>
      </c>
      <c r="AA1" s="290"/>
    </row>
    <row r="2" spans="1:27" x14ac:dyDescent="0.25">
      <c r="Z2" s="290" t="s">
        <v>523</v>
      </c>
      <c r="AA2" s="290"/>
    </row>
    <row r="3" spans="1:27" x14ac:dyDescent="0.25">
      <c r="Z3" s="290" t="s">
        <v>1139</v>
      </c>
      <c r="AA3" s="290"/>
    </row>
    <row r="4" spans="1:27" x14ac:dyDescent="0.25">
      <c r="AA4" s="290"/>
    </row>
    <row r="5" spans="1:27" x14ac:dyDescent="0.25">
      <c r="AA5" s="290"/>
    </row>
    <row r="6" spans="1:27" x14ac:dyDescent="0.25">
      <c r="A6" s="367" t="s">
        <v>1129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</row>
    <row r="7" spans="1:27" x14ac:dyDescent="0.25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</row>
    <row r="9" spans="1:27" ht="21.75" customHeight="1" x14ac:dyDescent="0.25">
      <c r="A9" s="369" t="s">
        <v>1150</v>
      </c>
      <c r="B9" s="369"/>
      <c r="F9" s="325"/>
      <c r="H9" s="327"/>
      <c r="J9" s="327"/>
      <c r="L9" s="327"/>
      <c r="N9" s="327"/>
      <c r="P9" s="327"/>
      <c r="R9" s="327"/>
      <c r="T9" s="327"/>
      <c r="V9" s="327"/>
      <c r="X9" s="327"/>
    </row>
    <row r="10" spans="1:27" x14ac:dyDescent="0.25">
      <c r="B10" s="291" t="s">
        <v>1157</v>
      </c>
    </row>
    <row r="11" spans="1:27" ht="18.75" x14ac:dyDescent="0.25">
      <c r="B11" s="292" t="s">
        <v>1151</v>
      </c>
      <c r="F11" s="325"/>
      <c r="H11" s="327"/>
      <c r="J11" s="327"/>
      <c r="L11" s="327"/>
      <c r="N11" s="327"/>
      <c r="P11" s="327"/>
      <c r="R11" s="327"/>
      <c r="T11" s="327"/>
      <c r="V11" s="327"/>
      <c r="X11" s="327"/>
    </row>
    <row r="12" spans="1:27" ht="15.75" customHeight="1" x14ac:dyDescent="0.25">
      <c r="A12" s="369" t="s">
        <v>1158</v>
      </c>
      <c r="B12" s="369"/>
      <c r="F12" s="325"/>
      <c r="H12" s="327"/>
      <c r="J12" s="327"/>
      <c r="L12" s="327"/>
      <c r="N12" s="327"/>
      <c r="P12" s="327"/>
      <c r="R12" s="327"/>
      <c r="T12" s="327"/>
      <c r="V12" s="327"/>
      <c r="X12" s="327"/>
    </row>
    <row r="13" spans="1:27" ht="18.75" x14ac:dyDescent="0.25">
      <c r="B13" s="292"/>
    </row>
    <row r="14" spans="1:27" ht="40.5" customHeight="1" x14ac:dyDescent="0.25">
      <c r="A14" s="370" t="s">
        <v>1156</v>
      </c>
      <c r="B14" s="370"/>
      <c r="F14" s="325"/>
      <c r="H14" s="327"/>
      <c r="J14" s="327"/>
      <c r="L14" s="327"/>
      <c r="N14" s="327"/>
      <c r="P14" s="327"/>
      <c r="R14" s="327"/>
      <c r="T14" s="327"/>
      <c r="V14" s="327"/>
      <c r="X14" s="327"/>
    </row>
    <row r="15" spans="1:27" x14ac:dyDescent="0.25">
      <c r="A15" s="371" t="s">
        <v>1113</v>
      </c>
      <c r="B15" s="371"/>
    </row>
    <row r="16" spans="1:27" x14ac:dyDescent="0.25">
      <c r="A16" s="289"/>
      <c r="B16" s="289"/>
      <c r="C16" s="289"/>
      <c r="D16" s="289"/>
      <c r="E16" s="289"/>
      <c r="F16" s="294"/>
    </row>
    <row r="17" spans="1:27" x14ac:dyDescent="0.25">
      <c r="A17" s="289"/>
      <c r="B17" s="289"/>
      <c r="C17" s="289"/>
      <c r="D17" s="289"/>
      <c r="E17" s="289"/>
      <c r="F17" s="294"/>
    </row>
    <row r="18" spans="1:27" ht="18.75" customHeight="1" x14ac:dyDescent="0.25">
      <c r="A18" s="364" t="s">
        <v>923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</row>
    <row r="19" spans="1:27" ht="38.25" customHeight="1" x14ac:dyDescent="0.25">
      <c r="A19" s="366" t="s">
        <v>0</v>
      </c>
      <c r="B19" s="376" t="s">
        <v>1</v>
      </c>
      <c r="C19" s="376" t="s">
        <v>609</v>
      </c>
      <c r="D19" s="356" t="s">
        <v>1116</v>
      </c>
      <c r="E19" s="356" t="s">
        <v>1115</v>
      </c>
      <c r="F19" s="376" t="s">
        <v>1117</v>
      </c>
      <c r="G19" s="376"/>
      <c r="H19" s="365" t="s">
        <v>1118</v>
      </c>
      <c r="I19" s="365"/>
      <c r="J19" s="376" t="s">
        <v>1119</v>
      </c>
      <c r="K19" s="376"/>
      <c r="L19" s="365" t="s">
        <v>1120</v>
      </c>
      <c r="M19" s="365"/>
      <c r="N19" s="376" t="s">
        <v>1121</v>
      </c>
      <c r="O19" s="376"/>
      <c r="P19" s="365" t="s">
        <v>1122</v>
      </c>
      <c r="Q19" s="365"/>
      <c r="R19" s="365" t="s">
        <v>1123</v>
      </c>
      <c r="S19" s="365"/>
      <c r="T19" s="365" t="s">
        <v>1124</v>
      </c>
      <c r="U19" s="365"/>
      <c r="V19" s="365" t="s">
        <v>1125</v>
      </c>
      <c r="W19" s="365"/>
      <c r="X19" s="365" t="s">
        <v>1126</v>
      </c>
      <c r="Y19" s="365"/>
      <c r="Z19" s="374" t="s">
        <v>525</v>
      </c>
      <c r="AA19" s="374"/>
    </row>
    <row r="20" spans="1:27" ht="59.25" customHeight="1" x14ac:dyDescent="0.25">
      <c r="A20" s="366"/>
      <c r="B20" s="376"/>
      <c r="C20" s="376"/>
      <c r="D20" s="293" t="s">
        <v>195</v>
      </c>
      <c r="E20" s="293" t="s">
        <v>195</v>
      </c>
      <c r="F20" s="293" t="s">
        <v>1114</v>
      </c>
      <c r="G20" s="293" t="s">
        <v>195</v>
      </c>
      <c r="H20" s="293" t="s">
        <v>1114</v>
      </c>
      <c r="I20" s="293" t="s">
        <v>195</v>
      </c>
      <c r="J20" s="293" t="s">
        <v>1114</v>
      </c>
      <c r="K20" s="293" t="s">
        <v>610</v>
      </c>
      <c r="L20" s="293" t="s">
        <v>1114</v>
      </c>
      <c r="M20" s="293" t="s">
        <v>610</v>
      </c>
      <c r="N20" s="293" t="s">
        <v>1114</v>
      </c>
      <c r="O20" s="293" t="s">
        <v>610</v>
      </c>
      <c r="P20" s="293" t="s">
        <v>1114</v>
      </c>
      <c r="Q20" s="293" t="s">
        <v>610</v>
      </c>
      <c r="R20" s="293" t="s">
        <v>1114</v>
      </c>
      <c r="S20" s="293" t="s">
        <v>610</v>
      </c>
      <c r="T20" s="293" t="s">
        <v>1114</v>
      </c>
      <c r="U20" s="293" t="s">
        <v>610</v>
      </c>
      <c r="V20" s="293" t="s">
        <v>1114</v>
      </c>
      <c r="W20" s="293" t="s">
        <v>610</v>
      </c>
      <c r="X20" s="293" t="s">
        <v>1114</v>
      </c>
      <c r="Y20" s="293" t="s">
        <v>610</v>
      </c>
      <c r="Z20" s="293" t="s">
        <v>1114</v>
      </c>
      <c r="AA20" s="293" t="s">
        <v>610</v>
      </c>
    </row>
    <row r="21" spans="1:27" s="294" customFormat="1" x14ac:dyDescent="0.25">
      <c r="A21" s="329">
        <v>1</v>
      </c>
      <c r="B21" s="330">
        <v>2</v>
      </c>
      <c r="C21" s="330">
        <v>3</v>
      </c>
      <c r="D21" s="330">
        <v>4</v>
      </c>
      <c r="E21" s="329">
        <v>5</v>
      </c>
      <c r="F21" s="330">
        <v>6</v>
      </c>
      <c r="G21" s="329">
        <v>7</v>
      </c>
      <c r="H21" s="330">
        <v>8</v>
      </c>
      <c r="I21" s="329">
        <v>9</v>
      </c>
      <c r="J21" s="330">
        <v>10</v>
      </c>
      <c r="K21" s="329">
        <v>11</v>
      </c>
      <c r="L21" s="330">
        <v>12</v>
      </c>
      <c r="M21" s="329">
        <v>13</v>
      </c>
      <c r="N21" s="330">
        <v>14</v>
      </c>
      <c r="O21" s="329">
        <v>15</v>
      </c>
      <c r="P21" s="330">
        <v>16</v>
      </c>
      <c r="Q21" s="329">
        <v>17</v>
      </c>
      <c r="R21" s="330">
        <v>18</v>
      </c>
      <c r="S21" s="329" t="s">
        <v>1132</v>
      </c>
      <c r="T21" s="330">
        <v>20</v>
      </c>
      <c r="U21" s="329">
        <v>21</v>
      </c>
      <c r="V21" s="330">
        <v>22</v>
      </c>
      <c r="W21" s="329">
        <v>23</v>
      </c>
      <c r="X21" s="330">
        <v>24</v>
      </c>
      <c r="Y21" s="329">
        <v>25</v>
      </c>
      <c r="Z21" s="330">
        <v>26</v>
      </c>
      <c r="AA21" s="329">
        <v>27</v>
      </c>
    </row>
    <row r="22" spans="1:27" s="294" customFormat="1" ht="18.75" x14ac:dyDescent="0.25">
      <c r="A22" s="375" t="s">
        <v>537</v>
      </c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</row>
    <row r="23" spans="1:27" s="294" customFormat="1" x14ac:dyDescent="0.25">
      <c r="A23" s="333" t="s">
        <v>16</v>
      </c>
      <c r="B23" s="310" t="s">
        <v>1030</v>
      </c>
      <c r="C23" s="311" t="s">
        <v>755</v>
      </c>
      <c r="D23" s="303">
        <v>7227.3452457391886</v>
      </c>
      <c r="E23" s="303">
        <v>6933.5935103938909</v>
      </c>
      <c r="F23" s="303">
        <f t="shared" ref="F23" si="0">F24+F28+F29+F30+F31+F32+F33+F34+F37</f>
        <v>7682.9196371965199</v>
      </c>
      <c r="G23" s="303">
        <v>7683.6685400196639</v>
      </c>
      <c r="H23" s="303">
        <f t="shared" ref="H23" si="1">H24+H28+H29+H30+H31+H32+H33+H34+H37</f>
        <v>8780.0134118096285</v>
      </c>
      <c r="I23" s="303">
        <f>I29+I31+I37</f>
        <v>7475.6801374039997</v>
      </c>
      <c r="J23" s="303">
        <f t="shared" ref="J23" si="2">J24+J28+J29+J30+J31+J32+J33+J34+J37</f>
        <v>8888.8313832054446</v>
      </c>
      <c r="K23" s="303">
        <f>K29+K31+K37</f>
        <v>7786.6866744200515</v>
      </c>
      <c r="L23" s="303">
        <f>L24+L28+L29+L30+L31+L32+L33+L34+L37</f>
        <v>8035.6880674088579</v>
      </c>
      <c r="M23" s="303">
        <f>M29+M31+M37</f>
        <v>9065.4794329349697</v>
      </c>
      <c r="N23" s="303">
        <f>N24+N28+N29+N30+N31+N32+N33+N34+N37</f>
        <v>8356.0298481989175</v>
      </c>
      <c r="O23" s="303">
        <f>O29+O31+O37</f>
        <v>8003.4573545827425</v>
      </c>
      <c r="P23" s="303">
        <f>P24+P28+P29+P30+P31+P32+P33+P34+P37</f>
        <v>8690.4276740034602</v>
      </c>
      <c r="Q23" s="303">
        <f>Q29+Q31+Q37</f>
        <v>8281.4279524330996</v>
      </c>
      <c r="R23" s="303">
        <f>R24+R28+R29+R30+R31+R32+R33+R34+R37</f>
        <v>0</v>
      </c>
      <c r="S23" s="303">
        <f>S29+S31+S37</f>
        <v>8598.1863634709644</v>
      </c>
      <c r="T23" s="303">
        <f>T24+T28+T29+T30+T31+T32+T33+T34+T37</f>
        <v>0</v>
      </c>
      <c r="U23" s="303">
        <f>U29+U31+U37</f>
        <v>8856.1319543750924</v>
      </c>
      <c r="V23" s="303">
        <f>V24+V28+V29+V30+V31+V32+V33+V34+V37</f>
        <v>0</v>
      </c>
      <c r="W23" s="303">
        <f>W29+W31+W37</f>
        <v>9121.8159130063468</v>
      </c>
      <c r="X23" s="303">
        <f>X24+X28+X29+X30+X31+X32+X33+X34+X37</f>
        <v>0</v>
      </c>
      <c r="Y23" s="303">
        <f>Y29+Y31+Y37</f>
        <v>9395.4703903965383</v>
      </c>
      <c r="Z23" s="304">
        <f>F23+H23+J23+L23+N23+P23</f>
        <v>50433.910021822827</v>
      </c>
      <c r="AA23" s="304">
        <f>I23+K23+M23+O23+Q23+S23+U23+W23+Y23+G23</f>
        <v>84268.004713043469</v>
      </c>
    </row>
    <row r="24" spans="1:27" s="294" customFormat="1" x14ac:dyDescent="0.25">
      <c r="A24" s="333" t="s">
        <v>17</v>
      </c>
      <c r="B24" s="296" t="s">
        <v>1031</v>
      </c>
      <c r="C24" s="311" t="s">
        <v>755</v>
      </c>
      <c r="D24" s="282" t="s">
        <v>290</v>
      </c>
      <c r="E24" s="282" t="s">
        <v>290</v>
      </c>
      <c r="F24" s="282">
        <f t="shared" ref="F24" si="3">F25+F26+F27</f>
        <v>0</v>
      </c>
      <c r="G24" s="282" t="s">
        <v>290</v>
      </c>
      <c r="H24" s="282">
        <f t="shared" ref="H24" si="4">H25+H26+H27</f>
        <v>0</v>
      </c>
      <c r="I24" s="282" t="s">
        <v>290</v>
      </c>
      <c r="J24" s="282">
        <f t="shared" ref="J24" si="5">J25+J26+J27</f>
        <v>0</v>
      </c>
      <c r="K24" s="282" t="s">
        <v>290</v>
      </c>
      <c r="L24" s="282">
        <f>L25+L26+L27</f>
        <v>0</v>
      </c>
      <c r="M24" s="282" t="s">
        <v>290</v>
      </c>
      <c r="N24" s="282">
        <f>N25+N26+N27</f>
        <v>0</v>
      </c>
      <c r="O24" s="282" t="s">
        <v>290</v>
      </c>
      <c r="P24" s="282">
        <f>P25+P26+P27</f>
        <v>0</v>
      </c>
      <c r="Q24" s="282" t="s">
        <v>290</v>
      </c>
      <c r="R24" s="282">
        <f>R25+R26+R27</f>
        <v>0</v>
      </c>
      <c r="S24" s="282" t="s">
        <v>290</v>
      </c>
      <c r="T24" s="282">
        <f>T25+T26+T27</f>
        <v>0</v>
      </c>
      <c r="U24" s="282" t="s">
        <v>290</v>
      </c>
      <c r="V24" s="282">
        <f>V25+V26+V27</f>
        <v>0</v>
      </c>
      <c r="W24" s="282" t="s">
        <v>290</v>
      </c>
      <c r="X24" s="282">
        <f>X25+X26+X27</f>
        <v>0</v>
      </c>
      <c r="Y24" s="282" t="s">
        <v>290</v>
      </c>
      <c r="Z24" s="282" t="s">
        <v>290</v>
      </c>
      <c r="AA24" s="282" t="s">
        <v>290</v>
      </c>
    </row>
    <row r="25" spans="1:27" s="294" customFormat="1" ht="31.5" x14ac:dyDescent="0.25">
      <c r="A25" s="333" t="s">
        <v>203</v>
      </c>
      <c r="B25" s="297" t="s">
        <v>908</v>
      </c>
      <c r="C25" s="311" t="s">
        <v>755</v>
      </c>
      <c r="D25" s="282" t="s">
        <v>290</v>
      </c>
      <c r="E25" s="282" t="s">
        <v>290</v>
      </c>
      <c r="F25" s="298"/>
      <c r="G25" s="282" t="s">
        <v>290</v>
      </c>
      <c r="H25" s="298"/>
      <c r="I25" s="282" t="s">
        <v>290</v>
      </c>
      <c r="J25" s="298"/>
      <c r="K25" s="282" t="s">
        <v>290</v>
      </c>
      <c r="L25" s="298"/>
      <c r="M25" s="282" t="s">
        <v>290</v>
      </c>
      <c r="N25" s="298"/>
      <c r="O25" s="282" t="s">
        <v>290</v>
      </c>
      <c r="P25" s="298"/>
      <c r="Q25" s="282" t="s">
        <v>290</v>
      </c>
      <c r="R25" s="298"/>
      <c r="S25" s="282" t="s">
        <v>290</v>
      </c>
      <c r="T25" s="298"/>
      <c r="U25" s="282" t="s">
        <v>290</v>
      </c>
      <c r="V25" s="298"/>
      <c r="W25" s="282" t="s">
        <v>290</v>
      </c>
      <c r="X25" s="298"/>
      <c r="Y25" s="282" t="s">
        <v>290</v>
      </c>
      <c r="Z25" s="282" t="s">
        <v>290</v>
      </c>
      <c r="AA25" s="282" t="s">
        <v>290</v>
      </c>
    </row>
    <row r="26" spans="1:27" s="294" customFormat="1" ht="31.5" x14ac:dyDescent="0.25">
      <c r="A26" s="333" t="s">
        <v>205</v>
      </c>
      <c r="B26" s="297" t="s">
        <v>909</v>
      </c>
      <c r="C26" s="311" t="s">
        <v>755</v>
      </c>
      <c r="D26" s="282" t="s">
        <v>290</v>
      </c>
      <c r="E26" s="282" t="s">
        <v>290</v>
      </c>
      <c r="F26" s="298"/>
      <c r="G26" s="282" t="s">
        <v>290</v>
      </c>
      <c r="H26" s="298"/>
      <c r="I26" s="282" t="s">
        <v>290</v>
      </c>
      <c r="J26" s="298"/>
      <c r="K26" s="282" t="s">
        <v>290</v>
      </c>
      <c r="L26" s="298"/>
      <c r="M26" s="282" t="s">
        <v>290</v>
      </c>
      <c r="N26" s="298"/>
      <c r="O26" s="282" t="s">
        <v>290</v>
      </c>
      <c r="P26" s="298"/>
      <c r="Q26" s="282" t="s">
        <v>290</v>
      </c>
      <c r="R26" s="298"/>
      <c r="S26" s="282" t="s">
        <v>290</v>
      </c>
      <c r="T26" s="298"/>
      <c r="U26" s="282" t="s">
        <v>290</v>
      </c>
      <c r="V26" s="298"/>
      <c r="W26" s="282" t="s">
        <v>290</v>
      </c>
      <c r="X26" s="298"/>
      <c r="Y26" s="282" t="s">
        <v>290</v>
      </c>
      <c r="Z26" s="282" t="s">
        <v>290</v>
      </c>
      <c r="AA26" s="282" t="s">
        <v>290</v>
      </c>
    </row>
    <row r="27" spans="1:27" s="294" customFormat="1" ht="31.5" x14ac:dyDescent="0.25">
      <c r="A27" s="333" t="s">
        <v>207</v>
      </c>
      <c r="B27" s="297" t="s">
        <v>894</v>
      </c>
      <c r="C27" s="311" t="s">
        <v>755</v>
      </c>
      <c r="D27" s="282" t="s">
        <v>290</v>
      </c>
      <c r="E27" s="282" t="s">
        <v>290</v>
      </c>
      <c r="F27" s="298"/>
      <c r="G27" s="282" t="s">
        <v>290</v>
      </c>
      <c r="H27" s="298"/>
      <c r="I27" s="282" t="s">
        <v>290</v>
      </c>
      <c r="J27" s="298"/>
      <c r="K27" s="282" t="s">
        <v>290</v>
      </c>
      <c r="L27" s="298"/>
      <c r="M27" s="282" t="s">
        <v>290</v>
      </c>
      <c r="N27" s="298"/>
      <c r="O27" s="282" t="s">
        <v>290</v>
      </c>
      <c r="P27" s="298"/>
      <c r="Q27" s="282" t="s">
        <v>290</v>
      </c>
      <c r="R27" s="298"/>
      <c r="S27" s="282" t="s">
        <v>290</v>
      </c>
      <c r="T27" s="298"/>
      <c r="U27" s="282" t="s">
        <v>290</v>
      </c>
      <c r="V27" s="298"/>
      <c r="W27" s="282" t="s">
        <v>290</v>
      </c>
      <c r="X27" s="298"/>
      <c r="Y27" s="282" t="s">
        <v>290</v>
      </c>
      <c r="Z27" s="282" t="s">
        <v>290</v>
      </c>
      <c r="AA27" s="282" t="s">
        <v>290</v>
      </c>
    </row>
    <row r="28" spans="1:27" s="294" customFormat="1" x14ac:dyDescent="0.25">
      <c r="A28" s="333" t="s">
        <v>18</v>
      </c>
      <c r="B28" s="296" t="s">
        <v>1070</v>
      </c>
      <c r="C28" s="311" t="s">
        <v>755</v>
      </c>
      <c r="D28" s="282" t="s">
        <v>290</v>
      </c>
      <c r="E28" s="282" t="s">
        <v>290</v>
      </c>
      <c r="F28" s="298"/>
      <c r="G28" s="282" t="s">
        <v>290</v>
      </c>
      <c r="H28" s="298"/>
      <c r="I28" s="282" t="s">
        <v>290</v>
      </c>
      <c r="J28" s="298"/>
      <c r="K28" s="282" t="s">
        <v>290</v>
      </c>
      <c r="L28" s="298"/>
      <c r="M28" s="282" t="s">
        <v>290</v>
      </c>
      <c r="N28" s="298"/>
      <c r="O28" s="282" t="s">
        <v>290</v>
      </c>
      <c r="P28" s="298"/>
      <c r="Q28" s="282" t="s">
        <v>290</v>
      </c>
      <c r="R28" s="298"/>
      <c r="S28" s="282" t="s">
        <v>290</v>
      </c>
      <c r="T28" s="298"/>
      <c r="U28" s="282" t="s">
        <v>290</v>
      </c>
      <c r="V28" s="298"/>
      <c r="W28" s="282" t="s">
        <v>290</v>
      </c>
      <c r="X28" s="298"/>
      <c r="Y28" s="282" t="s">
        <v>290</v>
      </c>
      <c r="Z28" s="282" t="s">
        <v>290</v>
      </c>
      <c r="AA28" s="282" t="s">
        <v>290</v>
      </c>
    </row>
    <row r="29" spans="1:27" s="294" customFormat="1" x14ac:dyDescent="0.25">
      <c r="A29" s="333" t="s">
        <v>21</v>
      </c>
      <c r="B29" s="296" t="s">
        <v>954</v>
      </c>
      <c r="C29" s="311" t="s">
        <v>755</v>
      </c>
      <c r="D29" s="298">
        <v>6628.3168654499996</v>
      </c>
      <c r="E29" s="298">
        <v>6672.4198206299998</v>
      </c>
      <c r="F29" s="298">
        <v>6953.4522648700004</v>
      </c>
      <c r="G29" s="298">
        <v>6891.8433706300002</v>
      </c>
      <c r="H29" s="298">
        <v>7291.9244175866506</v>
      </c>
      <c r="I29" s="298">
        <v>7007.9950067299997</v>
      </c>
      <c r="J29" s="298">
        <v>7654.1169186736333</v>
      </c>
      <c r="K29" s="298">
        <v>7121.1342387260511</v>
      </c>
      <c r="L29" s="298">
        <v>7960.2815954205798</v>
      </c>
      <c r="M29" s="298">
        <v>7525.4080553572103</v>
      </c>
      <c r="N29" s="298">
        <v>8278.6928592374024</v>
      </c>
      <c r="O29" s="298">
        <v>7938.2418008074719</v>
      </c>
      <c r="P29" s="298">
        <v>8609.8405736068999</v>
      </c>
      <c r="Q29" s="298">
        <v>8213.6452031068184</v>
      </c>
      <c r="R29" s="298">
        <v>0</v>
      </c>
      <c r="S29" s="298">
        <v>8527.734029075631</v>
      </c>
      <c r="T29" s="298">
        <v>0</v>
      </c>
      <c r="U29" s="298">
        <v>8783.5660499479</v>
      </c>
      <c r="V29" s="298">
        <v>0</v>
      </c>
      <c r="W29" s="298">
        <v>9047.0730314463381</v>
      </c>
      <c r="X29" s="298">
        <v>0</v>
      </c>
      <c r="Y29" s="298">
        <v>9318.4852223897287</v>
      </c>
      <c r="Z29" s="298">
        <f>F29+H29+J29+L29+N29+P29</f>
        <v>46748.308629395164</v>
      </c>
      <c r="AA29" s="298">
        <f>I29+K29+M29+O29+Q29+S29+U29+W29+Y29+G29</f>
        <v>80375.12600821715</v>
      </c>
    </row>
    <row r="30" spans="1:27" s="294" customFormat="1" x14ac:dyDescent="0.25">
      <c r="A30" s="333" t="s">
        <v>39</v>
      </c>
      <c r="B30" s="296" t="s">
        <v>1071</v>
      </c>
      <c r="C30" s="311" t="s">
        <v>755</v>
      </c>
      <c r="D30" s="298" t="s">
        <v>290</v>
      </c>
      <c r="E30" s="298" t="s">
        <v>290</v>
      </c>
      <c r="F30" s="298"/>
      <c r="G30" s="298" t="s">
        <v>290</v>
      </c>
      <c r="H30" s="298"/>
      <c r="I30" s="298" t="s">
        <v>290</v>
      </c>
      <c r="J30" s="298"/>
      <c r="K30" s="298" t="s">
        <v>290</v>
      </c>
      <c r="L30" s="298"/>
      <c r="M30" s="298" t="s">
        <v>290</v>
      </c>
      <c r="N30" s="298"/>
      <c r="O30" s="298" t="s">
        <v>290</v>
      </c>
      <c r="P30" s="298"/>
      <c r="Q30" s="298" t="s">
        <v>290</v>
      </c>
      <c r="R30" s="298"/>
      <c r="S30" s="298" t="s">
        <v>290</v>
      </c>
      <c r="T30" s="298"/>
      <c r="U30" s="298" t="s">
        <v>290</v>
      </c>
      <c r="V30" s="298"/>
      <c r="W30" s="298" t="s">
        <v>290</v>
      </c>
      <c r="X30" s="298"/>
      <c r="Y30" s="298" t="s">
        <v>290</v>
      </c>
      <c r="Z30" s="298" t="s">
        <v>290</v>
      </c>
      <c r="AA30" s="298" t="s">
        <v>290</v>
      </c>
    </row>
    <row r="31" spans="1:27" s="294" customFormat="1" x14ac:dyDescent="0.25">
      <c r="A31" s="333" t="s">
        <v>75</v>
      </c>
      <c r="B31" s="296" t="s">
        <v>955</v>
      </c>
      <c r="C31" s="311" t="s">
        <v>755</v>
      </c>
      <c r="D31" s="298">
        <v>381.26369988932242</v>
      </c>
      <c r="E31" s="298">
        <v>202.1533157966102</v>
      </c>
      <c r="F31" s="298">
        <v>665.42988756</v>
      </c>
      <c r="G31" s="298">
        <v>735.67491575999998</v>
      </c>
      <c r="H31" s="298">
        <v>1420.35100478</v>
      </c>
      <c r="I31" s="298">
        <v>401.67643895999998</v>
      </c>
      <c r="J31" s="298">
        <v>1164.41138733</v>
      </c>
      <c r="K31" s="298">
        <v>605.53296460000001</v>
      </c>
      <c r="L31" s="298">
        <v>2.5109010900000004</v>
      </c>
      <c r="M31" s="298">
        <v>1478.8328316399998</v>
      </c>
      <c r="N31" s="298">
        <v>1.7530021000000002</v>
      </c>
      <c r="O31" s="298">
        <v>1.5381300000000002</v>
      </c>
      <c r="P31" s="298">
        <v>1.7530021000000002</v>
      </c>
      <c r="Q31" s="298">
        <v>1.5688926000000001</v>
      </c>
      <c r="R31" s="298">
        <v>0</v>
      </c>
      <c r="S31" s="298">
        <v>1.6005874000000002</v>
      </c>
      <c r="T31" s="298">
        <v>0</v>
      </c>
      <c r="U31" s="298">
        <v>1.6486050220000001</v>
      </c>
      <c r="V31" s="298">
        <v>0</v>
      </c>
      <c r="W31" s="298">
        <v>1.6980631726600002</v>
      </c>
      <c r="X31" s="298">
        <v>0</v>
      </c>
      <c r="Y31" s="298">
        <v>1.7490050678398001</v>
      </c>
      <c r="Z31" s="298">
        <f>F31+H31+J31+L31+N31+P31</f>
        <v>3256.2091849599997</v>
      </c>
      <c r="AA31" s="298">
        <f>I31+K31+M31+O31+Q31+S31+U31+W31+Y31+G31</f>
        <v>3231.5204342224997</v>
      </c>
    </row>
    <row r="32" spans="1:27" s="294" customFormat="1" x14ac:dyDescent="0.25">
      <c r="A32" s="333" t="s">
        <v>85</v>
      </c>
      <c r="B32" s="296" t="s">
        <v>956</v>
      </c>
      <c r="C32" s="311" t="s">
        <v>755</v>
      </c>
      <c r="D32" s="298">
        <v>0</v>
      </c>
      <c r="E32" s="298">
        <v>0</v>
      </c>
      <c r="F32" s="298">
        <v>0</v>
      </c>
      <c r="G32" s="298">
        <v>0</v>
      </c>
      <c r="H32" s="298">
        <v>0</v>
      </c>
      <c r="I32" s="298">
        <v>0</v>
      </c>
      <c r="J32" s="298">
        <v>0</v>
      </c>
      <c r="K32" s="298">
        <v>0</v>
      </c>
      <c r="L32" s="298">
        <v>0</v>
      </c>
      <c r="M32" s="298">
        <v>0</v>
      </c>
      <c r="N32" s="298">
        <v>0</v>
      </c>
      <c r="O32" s="298">
        <v>0</v>
      </c>
      <c r="P32" s="298">
        <v>0</v>
      </c>
      <c r="Q32" s="298">
        <v>0</v>
      </c>
      <c r="R32" s="298">
        <v>0</v>
      </c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298">
        <v>0</v>
      </c>
      <c r="Y32" s="298">
        <v>0</v>
      </c>
      <c r="Z32" s="298">
        <f>F32+H32+J32+L32+N32+P32</f>
        <v>0</v>
      </c>
      <c r="AA32" s="298">
        <f>I32+K32+M32+O32+Q32+S32+U32+W32+Y32+G32</f>
        <v>0</v>
      </c>
    </row>
    <row r="33" spans="1:27" s="294" customFormat="1" x14ac:dyDescent="0.25">
      <c r="A33" s="333" t="s">
        <v>748</v>
      </c>
      <c r="B33" s="296" t="s">
        <v>1078</v>
      </c>
      <c r="C33" s="311" t="s">
        <v>755</v>
      </c>
      <c r="D33" s="298" t="s">
        <v>290</v>
      </c>
      <c r="E33" s="298" t="s">
        <v>290</v>
      </c>
      <c r="F33" s="298"/>
      <c r="G33" s="298" t="s">
        <v>290</v>
      </c>
      <c r="H33" s="298"/>
      <c r="I33" s="298" t="s">
        <v>290</v>
      </c>
      <c r="J33" s="298"/>
      <c r="K33" s="298" t="s">
        <v>290</v>
      </c>
      <c r="L33" s="298"/>
      <c r="M33" s="298" t="s">
        <v>290</v>
      </c>
      <c r="N33" s="298"/>
      <c r="O33" s="298" t="s">
        <v>290</v>
      </c>
      <c r="P33" s="298"/>
      <c r="Q33" s="298" t="s">
        <v>290</v>
      </c>
      <c r="R33" s="298"/>
      <c r="S33" s="298" t="s">
        <v>290</v>
      </c>
      <c r="T33" s="298"/>
      <c r="U33" s="298" t="s">
        <v>290</v>
      </c>
      <c r="V33" s="298"/>
      <c r="W33" s="298" t="s">
        <v>290</v>
      </c>
      <c r="X33" s="298"/>
      <c r="Y33" s="298" t="s">
        <v>290</v>
      </c>
      <c r="Z33" s="298" t="s">
        <v>290</v>
      </c>
      <c r="AA33" s="298" t="s">
        <v>290</v>
      </c>
    </row>
    <row r="34" spans="1:27" s="294" customFormat="1" ht="31.5" x14ac:dyDescent="0.25">
      <c r="A34" s="333" t="s">
        <v>749</v>
      </c>
      <c r="B34" s="297" t="s">
        <v>825</v>
      </c>
      <c r="C34" s="311" t="s">
        <v>755</v>
      </c>
      <c r="D34" s="298" t="s">
        <v>290</v>
      </c>
      <c r="E34" s="298" t="s">
        <v>290</v>
      </c>
      <c r="F34" s="298">
        <f t="shared" ref="F34" si="6">F35+F36</f>
        <v>0</v>
      </c>
      <c r="G34" s="298" t="s">
        <v>290</v>
      </c>
      <c r="H34" s="298">
        <f t="shared" ref="H34" si="7">H35+H36</f>
        <v>0</v>
      </c>
      <c r="I34" s="298" t="s">
        <v>290</v>
      </c>
      <c r="J34" s="298">
        <f t="shared" ref="J34" si="8">J35+J36</f>
        <v>0</v>
      </c>
      <c r="K34" s="298" t="s">
        <v>290</v>
      </c>
      <c r="L34" s="298">
        <f>L35+L36</f>
        <v>0</v>
      </c>
      <c r="M34" s="298" t="s">
        <v>290</v>
      </c>
      <c r="N34" s="298">
        <f>N35+N36</f>
        <v>0</v>
      </c>
      <c r="O34" s="298" t="s">
        <v>290</v>
      </c>
      <c r="P34" s="298">
        <f>P35+P36</f>
        <v>0</v>
      </c>
      <c r="Q34" s="298" t="s">
        <v>290</v>
      </c>
      <c r="R34" s="298">
        <f>R35+R36</f>
        <v>0</v>
      </c>
      <c r="S34" s="298" t="s">
        <v>290</v>
      </c>
      <c r="T34" s="298">
        <f>T35+T36</f>
        <v>0</v>
      </c>
      <c r="U34" s="298" t="s">
        <v>290</v>
      </c>
      <c r="V34" s="298">
        <f>V35+V36</f>
        <v>0</v>
      </c>
      <c r="W34" s="298" t="s">
        <v>290</v>
      </c>
      <c r="X34" s="298">
        <f>X35+X36</f>
        <v>0</v>
      </c>
      <c r="Y34" s="298" t="s">
        <v>290</v>
      </c>
      <c r="Z34" s="298" t="s">
        <v>290</v>
      </c>
      <c r="AA34" s="298" t="s">
        <v>290</v>
      </c>
    </row>
    <row r="35" spans="1:27" s="294" customFormat="1" x14ac:dyDescent="0.25">
      <c r="A35" s="333" t="s">
        <v>994</v>
      </c>
      <c r="B35" s="300" t="s">
        <v>649</v>
      </c>
      <c r="C35" s="311" t="s">
        <v>755</v>
      </c>
      <c r="D35" s="298" t="s">
        <v>290</v>
      </c>
      <c r="E35" s="298" t="s">
        <v>290</v>
      </c>
      <c r="F35" s="298"/>
      <c r="G35" s="298" t="s">
        <v>290</v>
      </c>
      <c r="H35" s="298"/>
      <c r="I35" s="298" t="s">
        <v>290</v>
      </c>
      <c r="J35" s="298"/>
      <c r="K35" s="298" t="s">
        <v>290</v>
      </c>
      <c r="L35" s="298"/>
      <c r="M35" s="298" t="s">
        <v>290</v>
      </c>
      <c r="N35" s="298"/>
      <c r="O35" s="298" t="s">
        <v>290</v>
      </c>
      <c r="P35" s="298"/>
      <c r="Q35" s="298" t="s">
        <v>290</v>
      </c>
      <c r="R35" s="298"/>
      <c r="S35" s="298" t="s">
        <v>290</v>
      </c>
      <c r="T35" s="298"/>
      <c r="U35" s="298" t="s">
        <v>290</v>
      </c>
      <c r="V35" s="298"/>
      <c r="W35" s="298" t="s">
        <v>290</v>
      </c>
      <c r="X35" s="298"/>
      <c r="Y35" s="298" t="s">
        <v>290</v>
      </c>
      <c r="Z35" s="298" t="s">
        <v>290</v>
      </c>
      <c r="AA35" s="298" t="s">
        <v>290</v>
      </c>
    </row>
    <row r="36" spans="1:27" s="294" customFormat="1" x14ac:dyDescent="0.25">
      <c r="A36" s="333" t="s">
        <v>995</v>
      </c>
      <c r="B36" s="300" t="s">
        <v>637</v>
      </c>
      <c r="C36" s="311" t="s">
        <v>755</v>
      </c>
      <c r="D36" s="298" t="s">
        <v>290</v>
      </c>
      <c r="E36" s="298" t="s">
        <v>290</v>
      </c>
      <c r="F36" s="298"/>
      <c r="G36" s="298" t="s">
        <v>290</v>
      </c>
      <c r="H36" s="298"/>
      <c r="I36" s="298" t="s">
        <v>290</v>
      </c>
      <c r="J36" s="298"/>
      <c r="K36" s="298" t="s">
        <v>290</v>
      </c>
      <c r="L36" s="298"/>
      <c r="M36" s="298" t="s">
        <v>290</v>
      </c>
      <c r="N36" s="298"/>
      <c r="O36" s="298" t="s">
        <v>290</v>
      </c>
      <c r="P36" s="298"/>
      <c r="Q36" s="298" t="s">
        <v>290</v>
      </c>
      <c r="R36" s="298"/>
      <c r="S36" s="298" t="s">
        <v>290</v>
      </c>
      <c r="T36" s="298"/>
      <c r="U36" s="298" t="s">
        <v>290</v>
      </c>
      <c r="V36" s="298"/>
      <c r="W36" s="298" t="s">
        <v>290</v>
      </c>
      <c r="X36" s="298"/>
      <c r="Y36" s="298" t="s">
        <v>290</v>
      </c>
      <c r="Z36" s="298" t="s">
        <v>290</v>
      </c>
      <c r="AA36" s="298" t="s">
        <v>290</v>
      </c>
    </row>
    <row r="37" spans="1:27" s="294" customFormat="1" x14ac:dyDescent="0.25">
      <c r="A37" s="333" t="s">
        <v>750</v>
      </c>
      <c r="B37" s="296" t="s">
        <v>957</v>
      </c>
      <c r="C37" s="311" t="s">
        <v>755</v>
      </c>
      <c r="D37" s="298">
        <v>217.76468039986673</v>
      </c>
      <c r="E37" s="298">
        <v>59.020373967280804</v>
      </c>
      <c r="F37" s="298">
        <v>64.037484766519995</v>
      </c>
      <c r="G37" s="298">
        <v>56.150253629664192</v>
      </c>
      <c r="H37" s="298">
        <v>67.737989442978161</v>
      </c>
      <c r="I37" s="298">
        <v>66.008691713999895</v>
      </c>
      <c r="J37" s="298">
        <v>70.303077201811334</v>
      </c>
      <c r="K37" s="298">
        <v>60.019471094000011</v>
      </c>
      <c r="L37" s="298">
        <v>72.895570898278351</v>
      </c>
      <c r="M37" s="298">
        <v>61.238545937760009</v>
      </c>
      <c r="N37" s="298">
        <v>75.583986861514646</v>
      </c>
      <c r="O37" s="298">
        <v>63.677423775270405</v>
      </c>
      <c r="P37" s="298">
        <v>78.834098296559759</v>
      </c>
      <c r="Q37" s="298">
        <v>66.213856726281222</v>
      </c>
      <c r="R37" s="298">
        <v>0</v>
      </c>
      <c r="S37" s="298">
        <v>68.851746995332476</v>
      </c>
      <c r="T37" s="298">
        <v>0</v>
      </c>
      <c r="U37" s="298">
        <v>70.917299405192452</v>
      </c>
      <c r="V37" s="298">
        <v>0</v>
      </c>
      <c r="W37" s="298">
        <v>73.044818387348215</v>
      </c>
      <c r="X37" s="298">
        <v>0</v>
      </c>
      <c r="Y37" s="298">
        <v>75.236162938968675</v>
      </c>
      <c r="Z37" s="304">
        <f>F37+H37+J37+L37+N37+P37</f>
        <v>429.39220746766227</v>
      </c>
      <c r="AA37" s="304">
        <f>I37+K37+M37+O37+Q37+S37+U37+W37+Y37+G37</f>
        <v>661.35827060381769</v>
      </c>
    </row>
    <row r="38" spans="1:27" s="294" customFormat="1" ht="31.5" x14ac:dyDescent="0.25">
      <c r="A38" s="333" t="s">
        <v>19</v>
      </c>
      <c r="B38" s="310" t="s">
        <v>1032</v>
      </c>
      <c r="C38" s="311" t="s">
        <v>755</v>
      </c>
      <c r="D38" s="303">
        <v>6358.9866106440895</v>
      </c>
      <c r="E38" s="303">
        <v>6711.9515724610928</v>
      </c>
      <c r="F38" s="303">
        <f t="shared" ref="F38" si="9">F39+F43+F44+F45+F46+F47+F48+F49+F52</f>
        <v>7043.4000541994837</v>
      </c>
      <c r="G38" s="303">
        <v>6951.2042802339238</v>
      </c>
      <c r="H38" s="303">
        <f t="shared" ref="H38" si="10">H39+H43+H44+H45+H46+H47+H48+H49+H52</f>
        <v>7190.9969998433235</v>
      </c>
      <c r="I38" s="303">
        <f>I44+I46+I52+I47</f>
        <v>7315.1535830680486</v>
      </c>
      <c r="J38" s="303">
        <f t="shared" ref="J38" si="11">J39+J43+J44+J45+J46+J47+J48+J49+J52</f>
        <v>7420.4142358676618</v>
      </c>
      <c r="K38" s="303">
        <f>K44+K46+K52+K47</f>
        <v>7273.4772009950429</v>
      </c>
      <c r="L38" s="303">
        <f>L39+L43+L44+L45+L46+L47+L48+L49+L52</f>
        <v>7600.8197972875623</v>
      </c>
      <c r="M38" s="303">
        <f>M44+M46+M52+M47</f>
        <v>7285.6494648366715</v>
      </c>
      <c r="N38" s="303">
        <f>N39+N43+N44+N45+N46+N47+N48+N49+N52</f>
        <v>7777.3896665021894</v>
      </c>
      <c r="O38" s="303">
        <f>O44+O46+O52+O47</f>
        <v>7612.3730115910312</v>
      </c>
      <c r="P38" s="303">
        <f>P39+P43+P44+P45+P46+P47+P48+P49+P52</f>
        <v>8046.6603836814947</v>
      </c>
      <c r="Q38" s="303">
        <f>Q44+Q46+Q52+Q47</f>
        <v>7892.3131323443367</v>
      </c>
      <c r="R38" s="303">
        <f>R39+R43+R44+R45+R46+R47+R48+R49+R52</f>
        <v>0</v>
      </c>
      <c r="S38" s="303">
        <f>S44+S46+S52+S47</f>
        <v>8186.6720045378088</v>
      </c>
      <c r="T38" s="303">
        <f>T39+T43+T44+T45+T46+T47+T48+T49+T52</f>
        <v>0</v>
      </c>
      <c r="U38" s="303">
        <f>U44+U46+U52+U47</f>
        <v>8454.1810364837693</v>
      </c>
      <c r="V38" s="303">
        <f>V39+V43+V44+V45+V46+V47+V48+V49+V52</f>
        <v>0</v>
      </c>
      <c r="W38" s="303">
        <f>W44+W46+W52+W47</f>
        <v>8742.421376843402</v>
      </c>
      <c r="X38" s="303">
        <f>X39+X43+X44+X45+X46+X47+X48+X49+X52</f>
        <v>0</v>
      </c>
      <c r="Y38" s="303">
        <f>Y44+Y46+Y52+Y47</f>
        <v>9040.9557797357247</v>
      </c>
      <c r="Z38" s="304">
        <f>F38+H38+J38+L38+N38+P38</f>
        <v>45079.681137381718</v>
      </c>
      <c r="AA38" s="304">
        <f>I38+K38+M38+O38+Q38+S38+U38+W38+Y38+G38</f>
        <v>78754.400870669764</v>
      </c>
    </row>
    <row r="39" spans="1:27" s="294" customFormat="1" x14ac:dyDescent="0.25">
      <c r="A39" s="333" t="s">
        <v>23</v>
      </c>
      <c r="B39" s="296" t="s">
        <v>1031</v>
      </c>
      <c r="C39" s="311" t="s">
        <v>755</v>
      </c>
      <c r="D39" s="282" t="s">
        <v>290</v>
      </c>
      <c r="E39" s="282" t="s">
        <v>290</v>
      </c>
      <c r="F39" s="282">
        <f t="shared" ref="F39" si="12">F40+F41+F42</f>
        <v>0</v>
      </c>
      <c r="G39" s="282" t="s">
        <v>290</v>
      </c>
      <c r="H39" s="282">
        <f t="shared" ref="H39" si="13">H40+H41+H42</f>
        <v>0</v>
      </c>
      <c r="I39" s="282" t="s">
        <v>290</v>
      </c>
      <c r="J39" s="282">
        <f t="shared" ref="J39" si="14">J40+J41+J42</f>
        <v>0</v>
      </c>
      <c r="K39" s="282" t="s">
        <v>290</v>
      </c>
      <c r="L39" s="282">
        <f>L40+L41+L42</f>
        <v>0</v>
      </c>
      <c r="M39" s="282" t="s">
        <v>290</v>
      </c>
      <c r="N39" s="282">
        <f>N40+N41+N42</f>
        <v>0</v>
      </c>
      <c r="O39" s="282" t="s">
        <v>290</v>
      </c>
      <c r="P39" s="282">
        <f>P40+P41+P42</f>
        <v>0</v>
      </c>
      <c r="Q39" s="282" t="s">
        <v>290</v>
      </c>
      <c r="R39" s="282">
        <f>R40+R41+R42</f>
        <v>0</v>
      </c>
      <c r="S39" s="282" t="s">
        <v>290</v>
      </c>
      <c r="T39" s="282">
        <f>T40+T41+T42</f>
        <v>0</v>
      </c>
      <c r="U39" s="282" t="s">
        <v>290</v>
      </c>
      <c r="V39" s="282">
        <f>V40+V41+V42</f>
        <v>0</v>
      </c>
      <c r="W39" s="282" t="s">
        <v>290</v>
      </c>
      <c r="X39" s="282">
        <f>X40+X41+X42</f>
        <v>0</v>
      </c>
      <c r="Y39" s="282" t="s">
        <v>290</v>
      </c>
      <c r="Z39" s="282" t="s">
        <v>290</v>
      </c>
      <c r="AA39" s="282" t="s">
        <v>290</v>
      </c>
    </row>
    <row r="40" spans="1:27" s="294" customFormat="1" ht="31.5" x14ac:dyDescent="0.25">
      <c r="A40" s="333" t="s">
        <v>848</v>
      </c>
      <c r="B40" s="301" t="s">
        <v>908</v>
      </c>
      <c r="C40" s="311" t="s">
        <v>755</v>
      </c>
      <c r="D40" s="282" t="s">
        <v>290</v>
      </c>
      <c r="E40" s="282" t="s">
        <v>290</v>
      </c>
      <c r="F40" s="298"/>
      <c r="G40" s="282" t="s">
        <v>290</v>
      </c>
      <c r="H40" s="298"/>
      <c r="I40" s="282" t="s">
        <v>290</v>
      </c>
      <c r="J40" s="298"/>
      <c r="K40" s="282" t="s">
        <v>290</v>
      </c>
      <c r="L40" s="298"/>
      <c r="M40" s="282" t="s">
        <v>290</v>
      </c>
      <c r="N40" s="298"/>
      <c r="O40" s="282" t="s">
        <v>290</v>
      </c>
      <c r="P40" s="298"/>
      <c r="Q40" s="282" t="s">
        <v>290</v>
      </c>
      <c r="R40" s="298"/>
      <c r="S40" s="282" t="s">
        <v>290</v>
      </c>
      <c r="T40" s="298"/>
      <c r="U40" s="282" t="s">
        <v>290</v>
      </c>
      <c r="V40" s="298"/>
      <c r="W40" s="282" t="s">
        <v>290</v>
      </c>
      <c r="X40" s="298"/>
      <c r="Y40" s="282" t="s">
        <v>290</v>
      </c>
      <c r="Z40" s="282" t="s">
        <v>290</v>
      </c>
      <c r="AA40" s="282" t="s">
        <v>290</v>
      </c>
    </row>
    <row r="41" spans="1:27" s="294" customFormat="1" ht="31.5" x14ac:dyDescent="0.25">
      <c r="A41" s="333" t="s">
        <v>849</v>
      </c>
      <c r="B41" s="301" t="s">
        <v>909</v>
      </c>
      <c r="C41" s="311" t="s">
        <v>755</v>
      </c>
      <c r="D41" s="282" t="s">
        <v>290</v>
      </c>
      <c r="E41" s="282" t="s">
        <v>290</v>
      </c>
      <c r="F41" s="298"/>
      <c r="G41" s="282" t="s">
        <v>290</v>
      </c>
      <c r="H41" s="298"/>
      <c r="I41" s="282" t="s">
        <v>290</v>
      </c>
      <c r="J41" s="298"/>
      <c r="K41" s="282" t="s">
        <v>290</v>
      </c>
      <c r="L41" s="298"/>
      <c r="M41" s="282" t="s">
        <v>290</v>
      </c>
      <c r="N41" s="298"/>
      <c r="O41" s="282" t="s">
        <v>290</v>
      </c>
      <c r="P41" s="298"/>
      <c r="Q41" s="282" t="s">
        <v>290</v>
      </c>
      <c r="R41" s="298"/>
      <c r="S41" s="282" t="s">
        <v>290</v>
      </c>
      <c r="T41" s="298"/>
      <c r="U41" s="282" t="s">
        <v>290</v>
      </c>
      <c r="V41" s="298"/>
      <c r="W41" s="282" t="s">
        <v>290</v>
      </c>
      <c r="X41" s="298"/>
      <c r="Y41" s="282" t="s">
        <v>290</v>
      </c>
      <c r="Z41" s="282" t="s">
        <v>290</v>
      </c>
      <c r="AA41" s="282" t="s">
        <v>290</v>
      </c>
    </row>
    <row r="42" spans="1:27" s="294" customFormat="1" ht="31.5" x14ac:dyDescent="0.25">
      <c r="A42" s="333" t="s">
        <v>854</v>
      </c>
      <c r="B42" s="301" t="s">
        <v>894</v>
      </c>
      <c r="C42" s="311" t="s">
        <v>755</v>
      </c>
      <c r="D42" s="282" t="s">
        <v>290</v>
      </c>
      <c r="E42" s="282" t="s">
        <v>290</v>
      </c>
      <c r="F42" s="298"/>
      <c r="G42" s="282" t="s">
        <v>290</v>
      </c>
      <c r="H42" s="298"/>
      <c r="I42" s="282" t="s">
        <v>290</v>
      </c>
      <c r="J42" s="298"/>
      <c r="K42" s="282" t="s">
        <v>290</v>
      </c>
      <c r="L42" s="298"/>
      <c r="M42" s="282" t="s">
        <v>290</v>
      </c>
      <c r="N42" s="298"/>
      <c r="O42" s="282" t="s">
        <v>290</v>
      </c>
      <c r="P42" s="298"/>
      <c r="Q42" s="282" t="s">
        <v>290</v>
      </c>
      <c r="R42" s="298"/>
      <c r="S42" s="282" t="s">
        <v>290</v>
      </c>
      <c r="T42" s="298"/>
      <c r="U42" s="282" t="s">
        <v>290</v>
      </c>
      <c r="V42" s="298"/>
      <c r="W42" s="282" t="s">
        <v>290</v>
      </c>
      <c r="X42" s="298"/>
      <c r="Y42" s="282" t="s">
        <v>290</v>
      </c>
      <c r="Z42" s="282" t="s">
        <v>290</v>
      </c>
      <c r="AA42" s="282" t="s">
        <v>290</v>
      </c>
    </row>
    <row r="43" spans="1:27" s="294" customFormat="1" x14ac:dyDescent="0.25">
      <c r="A43" s="333" t="s">
        <v>24</v>
      </c>
      <c r="B43" s="296" t="s">
        <v>1070</v>
      </c>
      <c r="C43" s="311" t="s">
        <v>755</v>
      </c>
      <c r="D43" s="282" t="s">
        <v>290</v>
      </c>
      <c r="E43" s="282" t="s">
        <v>290</v>
      </c>
      <c r="F43" s="298"/>
      <c r="G43" s="282" t="s">
        <v>290</v>
      </c>
      <c r="H43" s="298"/>
      <c r="I43" s="282" t="s">
        <v>290</v>
      </c>
      <c r="J43" s="298"/>
      <c r="K43" s="282" t="s">
        <v>290</v>
      </c>
      <c r="L43" s="298"/>
      <c r="M43" s="282" t="s">
        <v>290</v>
      </c>
      <c r="N43" s="298"/>
      <c r="O43" s="282" t="s">
        <v>290</v>
      </c>
      <c r="P43" s="298"/>
      <c r="Q43" s="282" t="s">
        <v>290</v>
      </c>
      <c r="R43" s="298"/>
      <c r="S43" s="282" t="s">
        <v>290</v>
      </c>
      <c r="T43" s="298"/>
      <c r="U43" s="282" t="s">
        <v>290</v>
      </c>
      <c r="V43" s="298"/>
      <c r="W43" s="282" t="s">
        <v>290</v>
      </c>
      <c r="X43" s="298"/>
      <c r="Y43" s="282" t="s">
        <v>290</v>
      </c>
      <c r="Z43" s="282" t="s">
        <v>290</v>
      </c>
      <c r="AA43" s="282" t="s">
        <v>290</v>
      </c>
    </row>
    <row r="44" spans="1:27" s="294" customFormat="1" x14ac:dyDescent="0.25">
      <c r="A44" s="333" t="s">
        <v>30</v>
      </c>
      <c r="B44" s="296" t="s">
        <v>954</v>
      </c>
      <c r="C44" s="311" t="s">
        <v>755</v>
      </c>
      <c r="D44" s="298">
        <v>6304.4664197087995</v>
      </c>
      <c r="E44" s="298">
        <v>6655.4831647919</v>
      </c>
      <c r="F44" s="298">
        <v>6976.5198838555289</v>
      </c>
      <c r="G44" s="298">
        <v>6895.4385811031725</v>
      </c>
      <c r="H44" s="298">
        <v>7120.4798130381687</v>
      </c>
      <c r="I44" s="298">
        <v>7268.1879679589465</v>
      </c>
      <c r="J44" s="298">
        <v>7347.02215837925</v>
      </c>
      <c r="K44" s="298">
        <v>7163.482008932041</v>
      </c>
      <c r="L44" s="298">
        <v>7524.8166574311917</v>
      </c>
      <c r="M44" s="298">
        <v>7213.3028507122317</v>
      </c>
      <c r="N44" s="298">
        <v>7698.7461300816922</v>
      </c>
      <c r="O44" s="298">
        <v>7515.3374486905668</v>
      </c>
      <c r="P44" s="298">
        <v>7964.6351751949169</v>
      </c>
      <c r="Q44" s="298">
        <v>7791.4407484819612</v>
      </c>
      <c r="R44" s="298">
        <v>0</v>
      </c>
      <c r="S44" s="298">
        <v>8081.7866475730716</v>
      </c>
      <c r="T44" s="298">
        <v>0</v>
      </c>
      <c r="U44" s="298">
        <v>8345.8684284588471</v>
      </c>
      <c r="V44" s="298">
        <v>0</v>
      </c>
      <c r="W44" s="298">
        <v>8630.4159140206448</v>
      </c>
      <c r="X44" s="298">
        <v>0</v>
      </c>
      <c r="Y44" s="298">
        <v>8925.1255774588553</v>
      </c>
      <c r="Z44" s="282">
        <f>F44+H44+J44+L44+N44+P44</f>
        <v>44632.219817980753</v>
      </c>
      <c r="AA44" s="282">
        <f>I44+K44+M44+O44+Q44+S44+U44+W44+Y44+G44</f>
        <v>77830.386173390332</v>
      </c>
    </row>
    <row r="45" spans="1:27" s="294" customFormat="1" x14ac:dyDescent="0.25">
      <c r="A45" s="333" t="s">
        <v>40</v>
      </c>
      <c r="B45" s="296" t="s">
        <v>1071</v>
      </c>
      <c r="C45" s="311" t="s">
        <v>755</v>
      </c>
      <c r="D45" s="298" t="s">
        <v>290</v>
      </c>
      <c r="E45" s="298" t="s">
        <v>290</v>
      </c>
      <c r="F45" s="298"/>
      <c r="G45" s="298" t="s">
        <v>290</v>
      </c>
      <c r="H45" s="298"/>
      <c r="I45" s="298" t="s">
        <v>290</v>
      </c>
      <c r="J45" s="298"/>
      <c r="K45" s="298" t="s">
        <v>290</v>
      </c>
      <c r="L45" s="298"/>
      <c r="M45" s="298" t="s">
        <v>290</v>
      </c>
      <c r="N45" s="298"/>
      <c r="O45" s="298" t="s">
        <v>290</v>
      </c>
      <c r="P45" s="298"/>
      <c r="Q45" s="298" t="s">
        <v>290</v>
      </c>
      <c r="R45" s="298"/>
      <c r="S45" s="298" t="s">
        <v>290</v>
      </c>
      <c r="T45" s="298"/>
      <c r="U45" s="298" t="s">
        <v>290</v>
      </c>
      <c r="V45" s="298"/>
      <c r="W45" s="298" t="s">
        <v>290</v>
      </c>
      <c r="X45" s="298"/>
      <c r="Y45" s="298" t="s">
        <v>290</v>
      </c>
      <c r="Z45" s="282" t="s">
        <v>290</v>
      </c>
      <c r="AA45" s="282" t="s">
        <v>290</v>
      </c>
    </row>
    <row r="46" spans="1:27" s="294" customFormat="1" x14ac:dyDescent="0.25">
      <c r="A46" s="333" t="s">
        <v>41</v>
      </c>
      <c r="B46" s="296" t="s">
        <v>955</v>
      </c>
      <c r="C46" s="311" t="s">
        <v>755</v>
      </c>
      <c r="D46" s="298">
        <v>40.044728660431154</v>
      </c>
      <c r="E46" s="298">
        <v>44.206468272243768</v>
      </c>
      <c r="F46" s="298">
        <v>48.652691144251634</v>
      </c>
      <c r="G46" s="298">
        <v>36.943253723658529</v>
      </c>
      <c r="H46" s="298">
        <v>51.192238680968003</v>
      </c>
      <c r="I46" s="298">
        <v>32.420077137257358</v>
      </c>
      <c r="J46" s="298">
        <v>53.265072260558043</v>
      </c>
      <c r="K46" s="298">
        <v>52.13547388056017</v>
      </c>
      <c r="L46" s="298">
        <v>55.16238655299184</v>
      </c>
      <c r="M46" s="298">
        <v>54.141468129111509</v>
      </c>
      <c r="N46" s="298">
        <v>57.085028197991647</v>
      </c>
      <c r="O46" s="298">
        <v>56.327161397634555</v>
      </c>
      <c r="P46" s="298">
        <v>59.539684410505281</v>
      </c>
      <c r="Q46" s="298">
        <v>58.596314637085726</v>
      </c>
      <c r="R46" s="298">
        <v>0</v>
      </c>
      <c r="S46" s="298">
        <v>60.953020734048593</v>
      </c>
      <c r="T46" s="298">
        <v>0</v>
      </c>
      <c r="U46" s="298">
        <v>62.944731597963674</v>
      </c>
      <c r="V46" s="298">
        <v>0</v>
      </c>
      <c r="W46" s="298">
        <v>65.090795277147535</v>
      </c>
      <c r="X46" s="298">
        <v>0</v>
      </c>
      <c r="Y46" s="298">
        <v>67.313502335551263</v>
      </c>
      <c r="Z46" s="282">
        <f>F46+H46+J46+L46+N46+P46</f>
        <v>324.89710124726651</v>
      </c>
      <c r="AA46" s="282">
        <f>I46+K46+M46+O46+Q46+S46+U46+W46+Y46+G46</f>
        <v>546.8657988500189</v>
      </c>
    </row>
    <row r="47" spans="1:27" s="294" customFormat="1" x14ac:dyDescent="0.25">
      <c r="A47" s="333" t="s">
        <v>42</v>
      </c>
      <c r="B47" s="296" t="s">
        <v>956</v>
      </c>
      <c r="C47" s="311" t="s">
        <v>755</v>
      </c>
      <c r="D47" s="298">
        <v>0</v>
      </c>
      <c r="E47" s="298">
        <v>0</v>
      </c>
      <c r="F47" s="298">
        <v>0</v>
      </c>
      <c r="G47" s="298">
        <v>0</v>
      </c>
      <c r="H47" s="298">
        <v>0</v>
      </c>
      <c r="I47" s="298">
        <v>0</v>
      </c>
      <c r="J47" s="298">
        <v>0</v>
      </c>
      <c r="K47" s="298">
        <v>0</v>
      </c>
      <c r="L47" s="298">
        <v>0</v>
      </c>
      <c r="M47" s="298">
        <v>0</v>
      </c>
      <c r="N47" s="298">
        <v>0</v>
      </c>
      <c r="O47" s="298">
        <v>0</v>
      </c>
      <c r="P47" s="298">
        <v>0</v>
      </c>
      <c r="Q47" s="298">
        <v>0</v>
      </c>
      <c r="R47" s="298">
        <v>0</v>
      </c>
      <c r="S47" s="298">
        <v>0</v>
      </c>
      <c r="T47" s="298">
        <v>0</v>
      </c>
      <c r="U47" s="298">
        <v>0</v>
      </c>
      <c r="V47" s="298">
        <v>0</v>
      </c>
      <c r="W47" s="298">
        <v>0</v>
      </c>
      <c r="X47" s="298">
        <v>0</v>
      </c>
      <c r="Y47" s="298">
        <v>0</v>
      </c>
      <c r="Z47" s="282">
        <f>F47+H47+J47+L47+N47+P47</f>
        <v>0</v>
      </c>
      <c r="AA47" s="282">
        <f>I47+K47+M47+O47+Q47+S47+U47+W47+Y47+G47</f>
        <v>0</v>
      </c>
    </row>
    <row r="48" spans="1:27" s="294" customFormat="1" x14ac:dyDescent="0.25">
      <c r="A48" s="333" t="s">
        <v>43</v>
      </c>
      <c r="B48" s="296" t="s">
        <v>1078</v>
      </c>
      <c r="C48" s="311" t="s">
        <v>755</v>
      </c>
      <c r="D48" s="298" t="s">
        <v>290</v>
      </c>
      <c r="E48" s="298" t="s">
        <v>290</v>
      </c>
      <c r="F48" s="298"/>
      <c r="G48" s="298" t="s">
        <v>290</v>
      </c>
      <c r="H48" s="298"/>
      <c r="I48" s="298" t="s">
        <v>290</v>
      </c>
      <c r="J48" s="298"/>
      <c r="K48" s="298" t="s">
        <v>290</v>
      </c>
      <c r="L48" s="298"/>
      <c r="M48" s="298" t="s">
        <v>290</v>
      </c>
      <c r="N48" s="298"/>
      <c r="O48" s="298" t="s">
        <v>290</v>
      </c>
      <c r="P48" s="298"/>
      <c r="Q48" s="298" t="s">
        <v>290</v>
      </c>
      <c r="R48" s="298"/>
      <c r="S48" s="298" t="s">
        <v>290</v>
      </c>
      <c r="T48" s="298"/>
      <c r="U48" s="298" t="s">
        <v>290</v>
      </c>
      <c r="V48" s="298"/>
      <c r="W48" s="298" t="s">
        <v>290</v>
      </c>
      <c r="X48" s="298"/>
      <c r="Y48" s="298" t="s">
        <v>290</v>
      </c>
      <c r="Z48" s="282" t="s">
        <v>290</v>
      </c>
      <c r="AA48" s="282" t="s">
        <v>290</v>
      </c>
    </row>
    <row r="49" spans="1:27" s="294" customFormat="1" ht="31.5" x14ac:dyDescent="0.25">
      <c r="A49" s="333" t="s">
        <v>44</v>
      </c>
      <c r="B49" s="297" t="s">
        <v>825</v>
      </c>
      <c r="C49" s="311" t="s">
        <v>755</v>
      </c>
      <c r="D49" s="298" t="s">
        <v>290</v>
      </c>
      <c r="E49" s="298" t="s">
        <v>290</v>
      </c>
      <c r="F49" s="298">
        <f t="shared" ref="F49" si="15">F50+F51</f>
        <v>0</v>
      </c>
      <c r="G49" s="298" t="s">
        <v>290</v>
      </c>
      <c r="H49" s="298">
        <f t="shared" ref="H49" si="16">H50+H51</f>
        <v>0</v>
      </c>
      <c r="I49" s="298" t="s">
        <v>290</v>
      </c>
      <c r="J49" s="298">
        <f t="shared" ref="J49" si="17">J50+J51</f>
        <v>0</v>
      </c>
      <c r="K49" s="298" t="s">
        <v>290</v>
      </c>
      <c r="L49" s="298">
        <f>L50+L51</f>
        <v>0</v>
      </c>
      <c r="M49" s="298" t="s">
        <v>290</v>
      </c>
      <c r="N49" s="298">
        <f>N50+N51</f>
        <v>0</v>
      </c>
      <c r="O49" s="298" t="s">
        <v>290</v>
      </c>
      <c r="P49" s="298">
        <f>P50+P51</f>
        <v>0</v>
      </c>
      <c r="Q49" s="298" t="s">
        <v>290</v>
      </c>
      <c r="R49" s="298">
        <f>R50+R51</f>
        <v>0</v>
      </c>
      <c r="S49" s="298" t="s">
        <v>290</v>
      </c>
      <c r="T49" s="298">
        <f>T50+T51</f>
        <v>0</v>
      </c>
      <c r="U49" s="298" t="s">
        <v>290</v>
      </c>
      <c r="V49" s="298">
        <f>V50+V51</f>
        <v>0</v>
      </c>
      <c r="W49" s="298" t="s">
        <v>290</v>
      </c>
      <c r="X49" s="298">
        <f>X50+X51</f>
        <v>0</v>
      </c>
      <c r="Y49" s="298" t="s">
        <v>290</v>
      </c>
      <c r="Z49" s="282" t="s">
        <v>290</v>
      </c>
      <c r="AA49" s="282" t="s">
        <v>290</v>
      </c>
    </row>
    <row r="50" spans="1:27" s="294" customFormat="1" x14ac:dyDescent="0.25">
      <c r="A50" s="333" t="s">
        <v>996</v>
      </c>
      <c r="B50" s="301" t="s">
        <v>649</v>
      </c>
      <c r="C50" s="311" t="s">
        <v>755</v>
      </c>
      <c r="D50" s="298" t="s">
        <v>290</v>
      </c>
      <c r="E50" s="298" t="s">
        <v>290</v>
      </c>
      <c r="F50" s="298"/>
      <c r="G50" s="298" t="s">
        <v>290</v>
      </c>
      <c r="H50" s="298"/>
      <c r="I50" s="298" t="s">
        <v>290</v>
      </c>
      <c r="J50" s="298"/>
      <c r="K50" s="298" t="s">
        <v>290</v>
      </c>
      <c r="L50" s="298"/>
      <c r="M50" s="298" t="s">
        <v>290</v>
      </c>
      <c r="N50" s="298"/>
      <c r="O50" s="298" t="s">
        <v>290</v>
      </c>
      <c r="P50" s="298"/>
      <c r="Q50" s="298" t="s">
        <v>290</v>
      </c>
      <c r="R50" s="298"/>
      <c r="S50" s="298" t="s">
        <v>290</v>
      </c>
      <c r="T50" s="298"/>
      <c r="U50" s="298" t="s">
        <v>290</v>
      </c>
      <c r="V50" s="298"/>
      <c r="W50" s="298" t="s">
        <v>290</v>
      </c>
      <c r="X50" s="298"/>
      <c r="Y50" s="298" t="s">
        <v>290</v>
      </c>
      <c r="Z50" s="282" t="s">
        <v>290</v>
      </c>
      <c r="AA50" s="282" t="s">
        <v>290</v>
      </c>
    </row>
    <row r="51" spans="1:27" s="294" customFormat="1" x14ac:dyDescent="0.25">
      <c r="A51" s="333" t="s">
        <v>997</v>
      </c>
      <c r="B51" s="301" t="s">
        <v>637</v>
      </c>
      <c r="C51" s="311" t="s">
        <v>755</v>
      </c>
      <c r="D51" s="298" t="s">
        <v>290</v>
      </c>
      <c r="E51" s="298" t="s">
        <v>290</v>
      </c>
      <c r="F51" s="298"/>
      <c r="G51" s="298" t="s">
        <v>290</v>
      </c>
      <c r="H51" s="298"/>
      <c r="I51" s="298" t="s">
        <v>290</v>
      </c>
      <c r="J51" s="298"/>
      <c r="K51" s="298" t="s">
        <v>290</v>
      </c>
      <c r="L51" s="298"/>
      <c r="M51" s="298" t="s">
        <v>290</v>
      </c>
      <c r="N51" s="298"/>
      <c r="O51" s="298" t="s">
        <v>290</v>
      </c>
      <c r="P51" s="298"/>
      <c r="Q51" s="298" t="s">
        <v>290</v>
      </c>
      <c r="R51" s="298"/>
      <c r="S51" s="298" t="s">
        <v>290</v>
      </c>
      <c r="T51" s="298"/>
      <c r="U51" s="298" t="s">
        <v>290</v>
      </c>
      <c r="V51" s="298"/>
      <c r="W51" s="298" t="s">
        <v>290</v>
      </c>
      <c r="X51" s="298"/>
      <c r="Y51" s="298" t="s">
        <v>290</v>
      </c>
      <c r="Z51" s="282" t="s">
        <v>290</v>
      </c>
      <c r="AA51" s="282" t="s">
        <v>290</v>
      </c>
    </row>
    <row r="52" spans="1:27" s="294" customFormat="1" x14ac:dyDescent="0.25">
      <c r="A52" s="333" t="s">
        <v>45</v>
      </c>
      <c r="B52" s="296" t="s">
        <v>957</v>
      </c>
      <c r="C52" s="311" t="s">
        <v>755</v>
      </c>
      <c r="D52" s="298">
        <v>14.475462274859019</v>
      </c>
      <c r="E52" s="298">
        <v>12.26193939694879</v>
      </c>
      <c r="F52" s="298">
        <v>18.227479199703101</v>
      </c>
      <c r="G52" s="298">
        <v>18.82244540709247</v>
      </c>
      <c r="H52" s="298">
        <v>19.324948124186307</v>
      </c>
      <c r="I52" s="298">
        <v>14.545537971844958</v>
      </c>
      <c r="J52" s="298">
        <v>20.127005227854475</v>
      </c>
      <c r="K52" s="298">
        <v>57.859718182441874</v>
      </c>
      <c r="L52" s="298">
        <v>20.840753303379053</v>
      </c>
      <c r="M52" s="298">
        <v>18.205145995328511</v>
      </c>
      <c r="N52" s="298">
        <v>21.558508222504944</v>
      </c>
      <c r="O52" s="298">
        <v>40.70840150282978</v>
      </c>
      <c r="P52" s="298">
        <v>22.485524076072657</v>
      </c>
      <c r="Q52" s="298">
        <v>42.276069225289191</v>
      </c>
      <c r="R52" s="298">
        <v>0</v>
      </c>
      <c r="S52" s="298">
        <v>43.932336230689032</v>
      </c>
      <c r="T52" s="298">
        <v>0</v>
      </c>
      <c r="U52" s="298">
        <v>45.367876426959498</v>
      </c>
      <c r="V52" s="298">
        <v>0</v>
      </c>
      <c r="W52" s="298">
        <v>46.914667545610463</v>
      </c>
      <c r="X52" s="298">
        <v>0</v>
      </c>
      <c r="Y52" s="298">
        <v>48.516699941317015</v>
      </c>
      <c r="Z52" s="282">
        <f t="shared" ref="Z52:Z57" si="18">F52+H52+J52+L52+N52+P52</f>
        <v>122.56421815370052</v>
      </c>
      <c r="AA52" s="282">
        <f t="shared" ref="AA52:AA57" si="19">I52+K52+M52+O52+Q52+S52+U52+W52+Y52+G52</f>
        <v>377.14889842940278</v>
      </c>
    </row>
    <row r="53" spans="1:27" s="294" customFormat="1" x14ac:dyDescent="0.25">
      <c r="A53" s="333" t="s">
        <v>847</v>
      </c>
      <c r="B53" s="307" t="s">
        <v>1033</v>
      </c>
      <c r="C53" s="311" t="s">
        <v>755</v>
      </c>
      <c r="D53" s="303">
        <f>D54+D55+D60+D61</f>
        <v>1353.1104315833049</v>
      </c>
      <c r="E53" s="303">
        <f t="shared" ref="E53:Y53" si="20">E54+E55+E60+E61</f>
        <v>1436.8392164338006</v>
      </c>
      <c r="F53" s="303">
        <f t="shared" si="20"/>
        <v>1452.8971337064788</v>
      </c>
      <c r="G53" s="303">
        <f t="shared" si="20"/>
        <v>1351.4979390765957</v>
      </c>
      <c r="H53" s="303">
        <f t="shared" si="20"/>
        <v>1410.8055542896118</v>
      </c>
      <c r="I53" s="303">
        <f t="shared" si="20"/>
        <v>1263.6304300439999</v>
      </c>
      <c r="J53" s="303">
        <f t="shared" si="20"/>
        <v>1414.1283501105654</v>
      </c>
      <c r="K53" s="303">
        <f t="shared" si="20"/>
        <v>1241.4352652476116</v>
      </c>
      <c r="L53" s="303">
        <f t="shared" si="20"/>
        <v>1465.7006747737191</v>
      </c>
      <c r="M53" s="303">
        <f t="shared" si="20"/>
        <v>1289.1717026300189</v>
      </c>
      <c r="N53" s="303">
        <f t="shared" si="20"/>
        <v>1484.155661444322</v>
      </c>
      <c r="O53" s="303">
        <f t="shared" si="20"/>
        <v>1343.3768583360029</v>
      </c>
      <c r="P53" s="303">
        <f t="shared" si="20"/>
        <v>1561.3069967096856</v>
      </c>
      <c r="Q53" s="303">
        <f t="shared" si="20"/>
        <v>1392.5431455232774</v>
      </c>
      <c r="R53" s="303">
        <f t="shared" si="20"/>
        <v>0</v>
      </c>
      <c r="S53" s="303">
        <f t="shared" si="20"/>
        <v>1453.0017399385026</v>
      </c>
      <c r="T53" s="303">
        <f t="shared" si="20"/>
        <v>0</v>
      </c>
      <c r="U53" s="303">
        <f t="shared" si="20"/>
        <v>1492.6682123674668</v>
      </c>
      <c r="V53" s="303">
        <f t="shared" si="20"/>
        <v>0</v>
      </c>
      <c r="W53" s="303">
        <f t="shared" si="20"/>
        <v>1533.446207373916</v>
      </c>
      <c r="X53" s="303">
        <f t="shared" si="20"/>
        <v>0</v>
      </c>
      <c r="Y53" s="303">
        <f t="shared" si="20"/>
        <v>1575.3675012032668</v>
      </c>
      <c r="Z53" s="282">
        <f t="shared" si="18"/>
        <v>8788.9943710343814</v>
      </c>
      <c r="AA53" s="282">
        <f t="shared" si="19"/>
        <v>13936.139001740659</v>
      </c>
    </row>
    <row r="54" spans="1:27" s="294" customFormat="1" x14ac:dyDescent="0.25">
      <c r="A54" s="333" t="s">
        <v>848</v>
      </c>
      <c r="B54" s="301" t="s">
        <v>944</v>
      </c>
      <c r="C54" s="311" t="s">
        <v>755</v>
      </c>
      <c r="D54" s="282">
        <v>0</v>
      </c>
      <c r="E54" s="282">
        <v>0</v>
      </c>
      <c r="F54" s="298">
        <v>0</v>
      </c>
      <c r="G54" s="282">
        <v>0</v>
      </c>
      <c r="H54" s="298">
        <v>0</v>
      </c>
      <c r="I54" s="298">
        <v>0</v>
      </c>
      <c r="J54" s="298">
        <v>0</v>
      </c>
      <c r="K54" s="298">
        <v>0</v>
      </c>
      <c r="L54" s="298">
        <v>0</v>
      </c>
      <c r="M54" s="298">
        <v>0</v>
      </c>
      <c r="N54" s="298">
        <v>0</v>
      </c>
      <c r="O54" s="298">
        <v>0</v>
      </c>
      <c r="P54" s="298">
        <v>0</v>
      </c>
      <c r="Q54" s="298">
        <v>0</v>
      </c>
      <c r="R54" s="298">
        <v>0</v>
      </c>
      <c r="S54" s="298">
        <v>0</v>
      </c>
      <c r="T54" s="298">
        <v>0</v>
      </c>
      <c r="U54" s="298">
        <v>0</v>
      </c>
      <c r="V54" s="298">
        <v>0</v>
      </c>
      <c r="W54" s="298">
        <v>0</v>
      </c>
      <c r="X54" s="298">
        <v>0</v>
      </c>
      <c r="Y54" s="298">
        <v>0</v>
      </c>
      <c r="Z54" s="282">
        <f t="shared" si="18"/>
        <v>0</v>
      </c>
      <c r="AA54" s="282">
        <f t="shared" si="19"/>
        <v>0</v>
      </c>
    </row>
    <row r="55" spans="1:27" s="294" customFormat="1" x14ac:dyDescent="0.25">
      <c r="A55" s="333" t="s">
        <v>849</v>
      </c>
      <c r="B55" s="300" t="s">
        <v>945</v>
      </c>
      <c r="C55" s="311" t="s">
        <v>755</v>
      </c>
      <c r="D55" s="298">
        <f>D56+D59</f>
        <v>1045.1510644800001</v>
      </c>
      <c r="E55" s="298">
        <f t="shared" ref="E55:Y55" si="21">E56+E59</f>
        <v>1122.3276618000002</v>
      </c>
      <c r="F55" s="298">
        <f t="shared" si="21"/>
        <v>1127.5100419288954</v>
      </c>
      <c r="G55" s="298">
        <f t="shared" si="21"/>
        <v>1044.5991100699998</v>
      </c>
      <c r="H55" s="298">
        <f t="shared" si="21"/>
        <v>1059.9968552677215</v>
      </c>
      <c r="I55" s="298">
        <f t="shared" si="21"/>
        <v>913.02225458999999</v>
      </c>
      <c r="J55" s="298">
        <f t="shared" si="21"/>
        <v>1037.6030009700821</v>
      </c>
      <c r="K55" s="298">
        <f t="shared" si="21"/>
        <v>890.2182558636116</v>
      </c>
      <c r="L55" s="298">
        <f t="shared" si="21"/>
        <v>1077.4805089798531</v>
      </c>
      <c r="M55" s="298">
        <f t="shared" si="21"/>
        <v>924.77303332481904</v>
      </c>
      <c r="N55" s="298">
        <f t="shared" si="21"/>
        <v>1111.0534852714802</v>
      </c>
      <c r="O55" s="298">
        <f t="shared" si="21"/>
        <v>964.46653102739504</v>
      </c>
      <c r="P55" s="298">
        <f t="shared" si="21"/>
        <v>1172.1614269614115</v>
      </c>
      <c r="Q55" s="298">
        <f t="shared" si="21"/>
        <v>1006.140706759525</v>
      </c>
      <c r="R55" s="298">
        <f t="shared" si="21"/>
        <v>0</v>
      </c>
      <c r="S55" s="298">
        <f t="shared" si="21"/>
        <v>1060.6437630194002</v>
      </c>
      <c r="T55" s="298">
        <f t="shared" si="21"/>
        <v>0</v>
      </c>
      <c r="U55" s="298">
        <f t="shared" si="21"/>
        <v>1092.4630759099823</v>
      </c>
      <c r="V55" s="298">
        <f t="shared" si="21"/>
        <v>0</v>
      </c>
      <c r="W55" s="298">
        <f t="shared" si="21"/>
        <v>1125.2369681872817</v>
      </c>
      <c r="X55" s="298">
        <f t="shared" si="21"/>
        <v>0</v>
      </c>
      <c r="Y55" s="298">
        <f t="shared" si="21"/>
        <v>1158.9940772329001</v>
      </c>
      <c r="Z55" s="282">
        <f t="shared" si="18"/>
        <v>6585.805319379444</v>
      </c>
      <c r="AA55" s="282">
        <f t="shared" si="19"/>
        <v>10180.557775984915</v>
      </c>
    </row>
    <row r="56" spans="1:27" s="294" customFormat="1" x14ac:dyDescent="0.25">
      <c r="A56" s="333" t="s">
        <v>850</v>
      </c>
      <c r="B56" s="305" t="s">
        <v>651</v>
      </c>
      <c r="C56" s="311" t="s">
        <v>755</v>
      </c>
      <c r="D56" s="298">
        <f>D57+D58</f>
        <v>1045.1510644800001</v>
      </c>
      <c r="E56" s="298">
        <f t="shared" ref="E56:Y56" si="22">E57+E58</f>
        <v>1122.3276618000002</v>
      </c>
      <c r="F56" s="298">
        <f t="shared" si="22"/>
        <v>1127.5100419288954</v>
      </c>
      <c r="G56" s="298">
        <f t="shared" si="22"/>
        <v>1044.5991100699998</v>
      </c>
      <c r="H56" s="298">
        <f t="shared" si="22"/>
        <v>1059.9968552677215</v>
      </c>
      <c r="I56" s="298">
        <f t="shared" si="22"/>
        <v>913.02225458999999</v>
      </c>
      <c r="J56" s="298">
        <f t="shared" si="22"/>
        <v>1037.6030009700821</v>
      </c>
      <c r="K56" s="298">
        <f t="shared" si="22"/>
        <v>890.2182558636116</v>
      </c>
      <c r="L56" s="298">
        <f t="shared" si="22"/>
        <v>1077.4805089798531</v>
      </c>
      <c r="M56" s="298">
        <f t="shared" si="22"/>
        <v>924.77303332481904</v>
      </c>
      <c r="N56" s="298">
        <f t="shared" si="22"/>
        <v>1111.0534852714802</v>
      </c>
      <c r="O56" s="298">
        <f t="shared" si="22"/>
        <v>964.46653102739504</v>
      </c>
      <c r="P56" s="298">
        <f t="shared" si="22"/>
        <v>1172.1614269614115</v>
      </c>
      <c r="Q56" s="298">
        <f t="shared" si="22"/>
        <v>1006.140706759525</v>
      </c>
      <c r="R56" s="298">
        <f t="shared" si="22"/>
        <v>0</v>
      </c>
      <c r="S56" s="298">
        <f t="shared" si="22"/>
        <v>1060.6437630194002</v>
      </c>
      <c r="T56" s="298">
        <f t="shared" si="22"/>
        <v>0</v>
      </c>
      <c r="U56" s="298">
        <f t="shared" si="22"/>
        <v>1092.4630759099823</v>
      </c>
      <c r="V56" s="298">
        <f t="shared" si="22"/>
        <v>0</v>
      </c>
      <c r="W56" s="298">
        <f t="shared" si="22"/>
        <v>1125.2369681872817</v>
      </c>
      <c r="X56" s="298">
        <f t="shared" si="22"/>
        <v>0</v>
      </c>
      <c r="Y56" s="298">
        <f t="shared" si="22"/>
        <v>1158.9940772329001</v>
      </c>
      <c r="Z56" s="282">
        <f t="shared" si="18"/>
        <v>6585.805319379444</v>
      </c>
      <c r="AA56" s="282">
        <f t="shared" si="19"/>
        <v>10180.557775984915</v>
      </c>
    </row>
    <row r="57" spans="1:27" s="294" customFormat="1" ht="31.5" x14ac:dyDescent="0.25">
      <c r="A57" s="333" t="s">
        <v>851</v>
      </c>
      <c r="B57" s="306" t="s">
        <v>526</v>
      </c>
      <c r="C57" s="311" t="s">
        <v>755</v>
      </c>
      <c r="D57" s="298">
        <v>1045.1510644800001</v>
      </c>
      <c r="E57" s="298">
        <v>1122.3276618000002</v>
      </c>
      <c r="F57" s="298">
        <v>1127.5100419288954</v>
      </c>
      <c r="G57" s="298">
        <v>1044.5991100699998</v>
      </c>
      <c r="H57" s="298">
        <v>1059.9968552677215</v>
      </c>
      <c r="I57" s="298">
        <v>913.02225458999999</v>
      </c>
      <c r="J57" s="298">
        <v>1037.6030009700821</v>
      </c>
      <c r="K57" s="298">
        <v>890.2182558636116</v>
      </c>
      <c r="L57" s="298">
        <v>1077.4805089798531</v>
      </c>
      <c r="M57" s="298">
        <v>924.77303332481904</v>
      </c>
      <c r="N57" s="298">
        <v>1111.0534852714802</v>
      </c>
      <c r="O57" s="298">
        <v>964.46653102739504</v>
      </c>
      <c r="P57" s="298">
        <v>1172.1614269614115</v>
      </c>
      <c r="Q57" s="298">
        <v>1006.140706759525</v>
      </c>
      <c r="R57" s="298">
        <v>0</v>
      </c>
      <c r="S57" s="298">
        <v>1060.6437630194002</v>
      </c>
      <c r="T57" s="298">
        <v>0</v>
      </c>
      <c r="U57" s="298">
        <v>1092.4630759099823</v>
      </c>
      <c r="V57" s="298">
        <v>0</v>
      </c>
      <c r="W57" s="298">
        <v>1125.2369681872817</v>
      </c>
      <c r="X57" s="298">
        <v>0</v>
      </c>
      <c r="Y57" s="298">
        <v>1158.9940772329001</v>
      </c>
      <c r="Z57" s="282">
        <f t="shared" si="18"/>
        <v>6585.805319379444</v>
      </c>
      <c r="AA57" s="282">
        <f t="shared" si="19"/>
        <v>10180.557775984915</v>
      </c>
    </row>
    <row r="58" spans="1:27" s="294" customFormat="1" x14ac:dyDescent="0.25">
      <c r="A58" s="333" t="s">
        <v>852</v>
      </c>
      <c r="B58" s="306" t="s">
        <v>650</v>
      </c>
      <c r="C58" s="311" t="s">
        <v>755</v>
      </c>
      <c r="D58" s="298">
        <v>0</v>
      </c>
      <c r="E58" s="298">
        <v>0</v>
      </c>
      <c r="F58" s="298">
        <v>0</v>
      </c>
      <c r="G58" s="298"/>
      <c r="H58" s="298">
        <v>0</v>
      </c>
      <c r="I58" s="298"/>
      <c r="J58" s="298">
        <v>0</v>
      </c>
      <c r="K58" s="298">
        <v>0</v>
      </c>
      <c r="L58" s="298">
        <v>0</v>
      </c>
      <c r="M58" s="298"/>
      <c r="N58" s="298">
        <v>0</v>
      </c>
      <c r="O58" s="298"/>
      <c r="P58" s="298">
        <v>0</v>
      </c>
      <c r="Q58" s="298"/>
      <c r="R58" s="298">
        <v>0</v>
      </c>
      <c r="S58" s="298"/>
      <c r="T58" s="298">
        <v>0</v>
      </c>
      <c r="U58" s="298"/>
      <c r="V58" s="298">
        <v>0</v>
      </c>
      <c r="W58" s="298"/>
      <c r="X58" s="298">
        <v>0</v>
      </c>
      <c r="Y58" s="298"/>
      <c r="Z58" s="282">
        <f t="shared" ref="Z58" si="23">F58+H58+J58+L58+N58+P58</f>
        <v>0</v>
      </c>
      <c r="AA58" s="282">
        <f t="shared" ref="AA58" si="24">I58+K58+M58+O58+Q58+S58+U58+W58+Y58+G58</f>
        <v>0</v>
      </c>
    </row>
    <row r="59" spans="1:27" s="294" customFormat="1" x14ac:dyDescent="0.25">
      <c r="A59" s="333" t="s">
        <v>853</v>
      </c>
      <c r="B59" s="305" t="s">
        <v>611</v>
      </c>
      <c r="C59" s="311" t="s">
        <v>755</v>
      </c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82">
        <f t="shared" ref="Z59" si="25">F59+H59+J59+L59+N59+P59</f>
        <v>0</v>
      </c>
      <c r="AA59" s="282">
        <f t="shared" ref="AA59" si="26">I59+K59+M59+O59+Q59+S59+U59+W59+Y59+G59</f>
        <v>0</v>
      </c>
    </row>
    <row r="60" spans="1:27" s="294" customFormat="1" x14ac:dyDescent="0.25">
      <c r="A60" s="333" t="s">
        <v>854</v>
      </c>
      <c r="B60" s="300" t="s">
        <v>946</v>
      </c>
      <c r="C60" s="311" t="s">
        <v>755</v>
      </c>
      <c r="D60" s="298">
        <v>307.95936710330477</v>
      </c>
      <c r="E60" s="298">
        <v>314.51155463380036</v>
      </c>
      <c r="F60" s="298">
        <v>325.38709177758346</v>
      </c>
      <c r="G60" s="298">
        <v>306.89882900659597</v>
      </c>
      <c r="H60" s="298">
        <v>350.80869902189022</v>
      </c>
      <c r="I60" s="298">
        <v>350.60817545399999</v>
      </c>
      <c r="J60" s="298">
        <v>376.5253491404834</v>
      </c>
      <c r="K60" s="298">
        <v>351.21700938400005</v>
      </c>
      <c r="L60" s="298">
        <v>388.22016579386604</v>
      </c>
      <c r="M60" s="298">
        <v>364.39866930519997</v>
      </c>
      <c r="N60" s="298">
        <v>373.10217617284178</v>
      </c>
      <c r="O60" s="298">
        <v>378.91032730860798</v>
      </c>
      <c r="P60" s="298">
        <v>389.145569748274</v>
      </c>
      <c r="Q60" s="298">
        <v>386.40243876375234</v>
      </c>
      <c r="R60" s="298">
        <v>0</v>
      </c>
      <c r="S60" s="298">
        <v>392.35797691910244</v>
      </c>
      <c r="T60" s="298">
        <v>0</v>
      </c>
      <c r="U60" s="298">
        <v>400.20513645748446</v>
      </c>
      <c r="V60" s="298">
        <v>0</v>
      </c>
      <c r="W60" s="298">
        <v>408.20923918663414</v>
      </c>
      <c r="X60" s="298">
        <v>0</v>
      </c>
      <c r="Y60" s="298">
        <v>416.37342397036684</v>
      </c>
      <c r="Z60" s="282">
        <f>F60+H60+J60+L60+N60+P60</f>
        <v>2203.1890516549388</v>
      </c>
      <c r="AA60" s="282">
        <f t="shared" ref="AA60:AA64" si="27">I60+K60+M60+O60+Q60+S60+U60+W60+Y60+G60</f>
        <v>3755.5812257557441</v>
      </c>
    </row>
    <row r="61" spans="1:27" s="294" customFormat="1" x14ac:dyDescent="0.25">
      <c r="A61" s="333" t="s">
        <v>855</v>
      </c>
      <c r="B61" s="300" t="s">
        <v>947</v>
      </c>
      <c r="C61" s="311" t="s">
        <v>755</v>
      </c>
      <c r="D61" s="298">
        <v>0</v>
      </c>
      <c r="E61" s="298">
        <v>0</v>
      </c>
      <c r="F61" s="298">
        <v>0</v>
      </c>
      <c r="G61" s="298">
        <v>0</v>
      </c>
      <c r="H61" s="298">
        <v>0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298">
        <v>0</v>
      </c>
      <c r="O61" s="298">
        <v>0</v>
      </c>
      <c r="P61" s="298">
        <v>0</v>
      </c>
      <c r="Q61" s="298">
        <v>0</v>
      </c>
      <c r="R61" s="298">
        <v>0</v>
      </c>
      <c r="S61" s="298">
        <v>0</v>
      </c>
      <c r="T61" s="298">
        <v>0</v>
      </c>
      <c r="U61" s="298">
        <v>0</v>
      </c>
      <c r="V61" s="298">
        <v>0</v>
      </c>
      <c r="W61" s="298">
        <v>0</v>
      </c>
      <c r="X61" s="298">
        <v>0</v>
      </c>
      <c r="Y61" s="298">
        <v>0</v>
      </c>
      <c r="Z61" s="282">
        <f>F61+H61+J61+L61+N61+P61</f>
        <v>0</v>
      </c>
      <c r="AA61" s="282">
        <f t="shared" si="27"/>
        <v>0</v>
      </c>
    </row>
    <row r="62" spans="1:27" s="295" customFormat="1" x14ac:dyDescent="0.25">
      <c r="A62" s="331" t="s">
        <v>856</v>
      </c>
      <c r="B62" s="302" t="s">
        <v>1034</v>
      </c>
      <c r="C62" s="332" t="s">
        <v>755</v>
      </c>
      <c r="D62" s="303">
        <v>1741.4707792912823</v>
      </c>
      <c r="E62" s="303">
        <v>1673.0650367030805</v>
      </c>
      <c r="F62" s="298">
        <f t="shared" ref="F62" si="28">F63+F64+F65+F66+F67</f>
        <v>1764.3730538433633</v>
      </c>
      <c r="G62" s="303">
        <v>1756.6804806694179</v>
      </c>
      <c r="H62" s="298">
        <f t="shared" ref="H62" si="29">H63+H64+H65+H66+H67</f>
        <v>1836.9699238604835</v>
      </c>
      <c r="I62" s="303">
        <f>SUM(I63:I67)</f>
        <v>1877.2809887240001</v>
      </c>
      <c r="J62" s="298">
        <f t="shared" ref="J62" si="30">J63+J64+J65+J66+J67</f>
        <v>1933.2051210292027</v>
      </c>
      <c r="K62" s="303">
        <f>SUM(K63:K67)</f>
        <v>1602.6107564670824</v>
      </c>
      <c r="L62" s="298">
        <f>L63+L64+L65+L66+L67</f>
        <v>1963.3683758884117</v>
      </c>
      <c r="M62" s="303">
        <f>SUM(M63:M67)</f>
        <v>1272.6136583751049</v>
      </c>
      <c r="N62" s="298">
        <f>N63+N64+N65+N66+N67</f>
        <v>2042.6144894070228</v>
      </c>
      <c r="O62" s="303">
        <f>SUM(O63:O67)</f>
        <v>1307.0673870137298</v>
      </c>
      <c r="P62" s="298">
        <f>P63+P64+P65+P66+P67</f>
        <v>2125.0610367411505</v>
      </c>
      <c r="Q62" s="303">
        <f>SUM(Q63:Q67)</f>
        <v>1363.5025143394187</v>
      </c>
      <c r="R62" s="298">
        <f>R63+R64+R65+R66+R67</f>
        <v>0</v>
      </c>
      <c r="S62" s="303">
        <f>SUM(S63:S67)</f>
        <v>1422.5751557218891</v>
      </c>
      <c r="T62" s="298">
        <f>T63+T64+T65+T66+T67</f>
        <v>0</v>
      </c>
      <c r="U62" s="303">
        <f>SUM(U63:U67)</f>
        <v>1463.4311978763044</v>
      </c>
      <c r="V62" s="298">
        <f>V63+V64+V65+V66+V67</f>
        <v>0</v>
      </c>
      <c r="W62" s="303">
        <f>SUM(W63:W67)</f>
        <v>1505.4764970450078</v>
      </c>
      <c r="X62" s="298">
        <f>X63+X64+X65+X66+X67</f>
        <v>0</v>
      </c>
      <c r="Y62" s="303">
        <f>SUM(Y63:Y67)</f>
        <v>1548.7460024534203</v>
      </c>
      <c r="Z62" s="282">
        <f>F62+H62+J62+L62+N62+P62</f>
        <v>11665.592000769633</v>
      </c>
      <c r="AA62" s="282">
        <f t="shared" si="27"/>
        <v>15119.984638685373</v>
      </c>
    </row>
    <row r="63" spans="1:27" s="294" customFormat="1" ht="31.5" x14ac:dyDescent="0.25">
      <c r="A63" s="333" t="s">
        <v>857</v>
      </c>
      <c r="B63" s="301" t="s">
        <v>739</v>
      </c>
      <c r="C63" s="311" t="s">
        <v>755</v>
      </c>
      <c r="D63" s="298">
        <v>1398.1080843699999</v>
      </c>
      <c r="E63" s="298">
        <v>1349.2734555300001</v>
      </c>
      <c r="F63" s="298">
        <v>1438.6463273807999</v>
      </c>
      <c r="G63" s="298">
        <v>1454.1886004099999</v>
      </c>
      <c r="H63" s="298">
        <v>1497.2203605308891</v>
      </c>
      <c r="I63" s="298">
        <v>1571.9417502199999</v>
      </c>
      <c r="J63" s="298">
        <v>1579.5644330237437</v>
      </c>
      <c r="K63" s="298">
        <v>1280.9357144323201</v>
      </c>
      <c r="L63" s="298">
        <v>1594.9000100433918</v>
      </c>
      <c r="M63" s="298">
        <v>968.25116541615989</v>
      </c>
      <c r="N63" s="298">
        <v>1658.6960104451275</v>
      </c>
      <c r="O63" s="298">
        <v>1006.5039169764</v>
      </c>
      <c r="P63" s="298">
        <v>1725.0438508629327</v>
      </c>
      <c r="Q63" s="298">
        <v>1053.3870879888002</v>
      </c>
      <c r="R63" s="298">
        <v>0</v>
      </c>
      <c r="S63" s="298">
        <v>1102.55397158344</v>
      </c>
      <c r="T63" s="298">
        <v>0</v>
      </c>
      <c r="U63" s="298">
        <v>1135.6305907309431</v>
      </c>
      <c r="V63" s="298">
        <v>0</v>
      </c>
      <c r="W63" s="298">
        <v>1169.6995084528717</v>
      </c>
      <c r="X63" s="298">
        <v>0</v>
      </c>
      <c r="Y63" s="298">
        <v>1204.7904937064577</v>
      </c>
      <c r="Z63" s="282">
        <f>F63+H63+J63+L63+N63+P63</f>
        <v>9494.0709922868846</v>
      </c>
      <c r="AA63" s="282">
        <f t="shared" si="27"/>
        <v>11947.882799917392</v>
      </c>
    </row>
    <row r="64" spans="1:27" s="294" customFormat="1" ht="31.5" x14ac:dyDescent="0.25">
      <c r="A64" s="333" t="s">
        <v>858</v>
      </c>
      <c r="B64" s="301" t="s">
        <v>741</v>
      </c>
      <c r="C64" s="311" t="s">
        <v>755</v>
      </c>
      <c r="D64" s="298">
        <v>145.35649056</v>
      </c>
      <c r="E64" s="298">
        <v>130.57006651</v>
      </c>
      <c r="F64" s="298">
        <v>114.93123768195001</v>
      </c>
      <c r="G64" s="298">
        <v>113.16689395</v>
      </c>
      <c r="H64" s="298">
        <v>118.40385163694071</v>
      </c>
      <c r="I64" s="298">
        <v>111.42671359999999</v>
      </c>
      <c r="J64" s="298">
        <v>126.29058155786512</v>
      </c>
      <c r="K64" s="298">
        <v>122.53145509964301</v>
      </c>
      <c r="L64" s="298">
        <v>131.34220482017972</v>
      </c>
      <c r="M64" s="298">
        <v>126.19493436022547</v>
      </c>
      <c r="N64" s="298">
        <v>136.59589301298692</v>
      </c>
      <c r="O64" s="298">
        <v>129.97654743601612</v>
      </c>
      <c r="P64" s="298">
        <v>142.0597287335064</v>
      </c>
      <c r="Q64" s="298">
        <v>133.87875105507118</v>
      </c>
      <c r="R64" s="298">
        <v>0</v>
      </c>
      <c r="S64" s="298">
        <v>137.89993241433447</v>
      </c>
      <c r="T64" s="298">
        <v>0</v>
      </c>
      <c r="U64" s="298">
        <v>142.03693038676448</v>
      </c>
      <c r="V64" s="298">
        <v>0</v>
      </c>
      <c r="W64" s="298">
        <v>146.29803829836743</v>
      </c>
      <c r="X64" s="298">
        <v>0</v>
      </c>
      <c r="Y64" s="298">
        <v>150.68697944731844</v>
      </c>
      <c r="Z64" s="282">
        <f>F64+H64+J64+L64+N64+P64</f>
        <v>769.62349744342896</v>
      </c>
      <c r="AA64" s="282">
        <f t="shared" si="27"/>
        <v>1314.0971760477405</v>
      </c>
    </row>
    <row r="65" spans="1:27" s="294" customFormat="1" x14ac:dyDescent="0.25">
      <c r="A65" s="333" t="s">
        <v>859</v>
      </c>
      <c r="B65" s="300" t="s">
        <v>1072</v>
      </c>
      <c r="C65" s="311" t="s">
        <v>755</v>
      </c>
      <c r="D65" s="298" t="s">
        <v>290</v>
      </c>
      <c r="E65" s="298" t="s">
        <v>290</v>
      </c>
      <c r="F65" s="298">
        <v>0</v>
      </c>
      <c r="G65" s="298" t="s">
        <v>290</v>
      </c>
      <c r="H65" s="298">
        <v>0</v>
      </c>
      <c r="I65" s="298" t="s">
        <v>290</v>
      </c>
      <c r="J65" s="298">
        <v>0</v>
      </c>
      <c r="K65" s="298" t="s">
        <v>290</v>
      </c>
      <c r="L65" s="298">
        <v>0</v>
      </c>
      <c r="M65" s="298" t="s">
        <v>290</v>
      </c>
      <c r="N65" s="298">
        <v>0</v>
      </c>
      <c r="O65" s="298" t="s">
        <v>290</v>
      </c>
      <c r="P65" s="298">
        <v>0</v>
      </c>
      <c r="Q65" s="298" t="s">
        <v>290</v>
      </c>
      <c r="R65" s="298">
        <v>0</v>
      </c>
      <c r="S65" s="298" t="s">
        <v>290</v>
      </c>
      <c r="T65" s="298">
        <v>0</v>
      </c>
      <c r="U65" s="298" t="s">
        <v>290</v>
      </c>
      <c r="V65" s="298">
        <v>0</v>
      </c>
      <c r="W65" s="298" t="s">
        <v>290</v>
      </c>
      <c r="X65" s="298">
        <v>0</v>
      </c>
      <c r="Y65" s="298" t="s">
        <v>290</v>
      </c>
      <c r="Z65" s="282" t="s">
        <v>290</v>
      </c>
      <c r="AA65" s="282" t="s">
        <v>290</v>
      </c>
    </row>
    <row r="66" spans="1:27" s="294" customFormat="1" x14ac:dyDescent="0.25">
      <c r="A66" s="333" t="s">
        <v>860</v>
      </c>
      <c r="B66" s="300" t="s">
        <v>1093</v>
      </c>
      <c r="C66" s="311" t="s">
        <v>755</v>
      </c>
      <c r="D66" s="298" t="s">
        <v>290</v>
      </c>
      <c r="E66" s="298" t="s">
        <v>290</v>
      </c>
      <c r="F66" s="298">
        <v>0</v>
      </c>
      <c r="G66" s="298" t="s">
        <v>290</v>
      </c>
      <c r="H66" s="298">
        <v>0</v>
      </c>
      <c r="I66" s="298" t="s">
        <v>290</v>
      </c>
      <c r="J66" s="298">
        <v>0</v>
      </c>
      <c r="K66" s="298" t="s">
        <v>290</v>
      </c>
      <c r="L66" s="298">
        <v>0</v>
      </c>
      <c r="M66" s="298" t="s">
        <v>290</v>
      </c>
      <c r="N66" s="298">
        <v>0</v>
      </c>
      <c r="O66" s="298" t="s">
        <v>290</v>
      </c>
      <c r="P66" s="298">
        <v>0</v>
      </c>
      <c r="Q66" s="298" t="s">
        <v>290</v>
      </c>
      <c r="R66" s="298">
        <v>0</v>
      </c>
      <c r="S66" s="298" t="s">
        <v>290</v>
      </c>
      <c r="T66" s="298">
        <v>0</v>
      </c>
      <c r="U66" s="298" t="s">
        <v>290</v>
      </c>
      <c r="V66" s="298">
        <v>0</v>
      </c>
      <c r="W66" s="298" t="s">
        <v>290</v>
      </c>
      <c r="X66" s="298">
        <v>0</v>
      </c>
      <c r="Y66" s="298" t="s">
        <v>290</v>
      </c>
      <c r="Z66" s="282" t="s">
        <v>290</v>
      </c>
      <c r="AA66" s="282" t="s">
        <v>290</v>
      </c>
    </row>
    <row r="67" spans="1:27" s="294" customFormat="1" x14ac:dyDescent="0.25">
      <c r="A67" s="333" t="s">
        <v>861</v>
      </c>
      <c r="B67" s="300" t="s">
        <v>527</v>
      </c>
      <c r="C67" s="311" t="s">
        <v>755</v>
      </c>
      <c r="D67" s="298">
        <v>198.00620436128247</v>
      </c>
      <c r="E67" s="298">
        <v>193.2215146630804</v>
      </c>
      <c r="F67" s="298">
        <v>210.79548878061337</v>
      </c>
      <c r="G67" s="298">
        <v>189.32498630941791</v>
      </c>
      <c r="H67" s="298">
        <v>221.34571169265354</v>
      </c>
      <c r="I67" s="298">
        <v>193.91252490400001</v>
      </c>
      <c r="J67" s="298">
        <v>227.35010644759387</v>
      </c>
      <c r="K67" s="298">
        <v>199.14358693511949</v>
      </c>
      <c r="L67" s="298">
        <v>237.12616102484037</v>
      </c>
      <c r="M67" s="298">
        <v>178.16755859871952</v>
      </c>
      <c r="N67" s="298">
        <v>247.32258594890851</v>
      </c>
      <c r="O67" s="298">
        <v>170.58692260131369</v>
      </c>
      <c r="P67" s="298">
        <v>257.95745714471155</v>
      </c>
      <c r="Q67" s="298">
        <v>176.23667529554729</v>
      </c>
      <c r="R67" s="298">
        <v>0</v>
      </c>
      <c r="S67" s="298">
        <v>182.12125172411464</v>
      </c>
      <c r="T67" s="298">
        <v>0</v>
      </c>
      <c r="U67" s="298">
        <v>185.76367675859694</v>
      </c>
      <c r="V67" s="298">
        <v>0</v>
      </c>
      <c r="W67" s="298">
        <v>189.47895029376886</v>
      </c>
      <c r="X67" s="298">
        <v>0</v>
      </c>
      <c r="Y67" s="298">
        <v>193.26852929964423</v>
      </c>
      <c r="Z67" s="282">
        <f t="shared" ref="Z67:Z76" si="31">F67+H67+J67+L67+N67+P67</f>
        <v>1401.8975110393212</v>
      </c>
      <c r="AA67" s="282">
        <f t="shared" ref="AA67:AA76" si="32">I67+K67+M67+O67+Q67+S67+U67+W67+Y67+G67</f>
        <v>1858.0046627202428</v>
      </c>
    </row>
    <row r="68" spans="1:27" s="294" customFormat="1" x14ac:dyDescent="0.25">
      <c r="A68" s="333" t="s">
        <v>862</v>
      </c>
      <c r="B68" s="307" t="s">
        <v>828</v>
      </c>
      <c r="C68" s="311" t="s">
        <v>755</v>
      </c>
      <c r="D68" s="298">
        <v>2081.9340392586942</v>
      </c>
      <c r="E68" s="298">
        <v>2291.8367490341029</v>
      </c>
      <c r="F68" s="298">
        <v>2383.0864766065756</v>
      </c>
      <c r="G68" s="298">
        <v>2445.3996395213576</v>
      </c>
      <c r="H68" s="298">
        <v>2399.6870483579646</v>
      </c>
      <c r="I68" s="303">
        <v>2564.7784542379791</v>
      </c>
      <c r="J68" s="298">
        <v>2405.3587499701421</v>
      </c>
      <c r="K68" s="303">
        <v>2732.1122900179093</v>
      </c>
      <c r="L68" s="298">
        <v>2424.4314215423133</v>
      </c>
      <c r="M68" s="303">
        <v>2824.0640807388768</v>
      </c>
      <c r="N68" s="298">
        <v>2503.5601282005459</v>
      </c>
      <c r="O68" s="303">
        <v>2935.2626824720319</v>
      </c>
      <c r="P68" s="298">
        <v>2585.2714413048789</v>
      </c>
      <c r="Q68" s="303">
        <v>3003.7777369713126</v>
      </c>
      <c r="R68" s="298">
        <v>0</v>
      </c>
      <c r="S68" s="303">
        <v>3171.1493342045655</v>
      </c>
      <c r="T68" s="298">
        <v>0</v>
      </c>
      <c r="U68" s="303">
        <v>3297.9953075727485</v>
      </c>
      <c r="V68" s="298">
        <v>0</v>
      </c>
      <c r="W68" s="303">
        <v>3429.9151198756585</v>
      </c>
      <c r="X68" s="298">
        <v>0</v>
      </c>
      <c r="Y68" s="303">
        <v>3567.1117246706849</v>
      </c>
      <c r="Z68" s="309">
        <f t="shared" si="31"/>
        <v>14701.395265982421</v>
      </c>
      <c r="AA68" s="309">
        <f t="shared" si="32"/>
        <v>29971.56637028313</v>
      </c>
    </row>
    <row r="69" spans="1:27" s="294" customFormat="1" x14ac:dyDescent="0.25">
      <c r="A69" s="333" t="s">
        <v>863</v>
      </c>
      <c r="B69" s="307" t="s">
        <v>829</v>
      </c>
      <c r="C69" s="311" t="s">
        <v>755</v>
      </c>
      <c r="D69" s="298">
        <v>780.72418119872907</v>
      </c>
      <c r="E69" s="298">
        <v>875.42498641734926</v>
      </c>
      <c r="F69" s="298">
        <v>893.5829380970282</v>
      </c>
      <c r="G69" s="298">
        <v>935.03353419311691</v>
      </c>
      <c r="H69" s="298">
        <v>937.8931616000001</v>
      </c>
      <c r="I69" s="303">
        <v>1059.7045811570001</v>
      </c>
      <c r="J69" s="298">
        <v>991.02283155999999</v>
      </c>
      <c r="K69" s="303">
        <v>1063.9277736040001</v>
      </c>
      <c r="L69" s="298">
        <v>1045.0253615722997</v>
      </c>
      <c r="M69" s="303">
        <v>1200.7224235977264</v>
      </c>
      <c r="N69" s="298">
        <v>1096.7914461600001</v>
      </c>
      <c r="O69" s="303">
        <v>1282.4925506895804</v>
      </c>
      <c r="P69" s="298">
        <v>1096.7914461600001</v>
      </c>
      <c r="Q69" s="303">
        <v>1355.1767616217644</v>
      </c>
      <c r="R69" s="298">
        <v>0</v>
      </c>
      <c r="S69" s="303">
        <v>1428.8566146179828</v>
      </c>
      <c r="T69" s="298">
        <v>0</v>
      </c>
      <c r="U69" s="303">
        <v>1474.775375411283</v>
      </c>
      <c r="V69" s="298">
        <v>0</v>
      </c>
      <c r="W69" s="303">
        <v>1533.7663904277342</v>
      </c>
      <c r="X69" s="298">
        <v>0</v>
      </c>
      <c r="Y69" s="303">
        <v>1595.1170460448434</v>
      </c>
      <c r="Z69" s="309">
        <f t="shared" si="31"/>
        <v>6061.1071851493289</v>
      </c>
      <c r="AA69" s="309">
        <f t="shared" si="32"/>
        <v>12929.573051365031</v>
      </c>
    </row>
    <row r="70" spans="1:27" s="294" customFormat="1" x14ac:dyDescent="0.25">
      <c r="A70" s="333" t="s">
        <v>864</v>
      </c>
      <c r="B70" s="307" t="s">
        <v>1035</v>
      </c>
      <c r="C70" s="311" t="s">
        <v>755</v>
      </c>
      <c r="D70" s="298">
        <v>79.04116761658419</v>
      </c>
      <c r="E70" s="298">
        <v>93.155560087219314</v>
      </c>
      <c r="F70" s="298">
        <f t="shared" ref="F70" si="33">F71+F72</f>
        <v>129.61766560000001</v>
      </c>
      <c r="G70" s="298">
        <v>110.56992697529795</v>
      </c>
      <c r="H70" s="298">
        <f t="shared" ref="H70" si="34">H71+H72</f>
        <v>149.55873753599997</v>
      </c>
      <c r="I70" s="323">
        <v>137.7719100770542</v>
      </c>
      <c r="J70" s="298">
        <f t="shared" ref="J70" si="35">J71+J72</f>
        <v>170.50896160956799</v>
      </c>
      <c r="K70" s="323">
        <v>224.7767332</v>
      </c>
      <c r="L70" s="298">
        <f>L71+L72</f>
        <v>191.32433400472198</v>
      </c>
      <c r="M70" s="323">
        <v>258.91267141999998</v>
      </c>
      <c r="N70" s="298">
        <f>N71+N72</f>
        <v>191.95271451609676</v>
      </c>
      <c r="O70" s="323">
        <v>261.77971138480001</v>
      </c>
      <c r="P70" s="298">
        <f>P71+P72</f>
        <v>191.95271451609676</v>
      </c>
      <c r="Q70" s="323">
        <v>262.44027344019202</v>
      </c>
      <c r="R70" s="298">
        <f>R71+R72</f>
        <v>0</v>
      </c>
      <c r="S70" s="323">
        <v>261.6057444937997</v>
      </c>
      <c r="T70" s="298">
        <f>T71+T72</f>
        <v>0</v>
      </c>
      <c r="U70" s="323">
        <f>S70-S71+U71</f>
        <v>296.01599995322243</v>
      </c>
      <c r="V70" s="298">
        <f>V71+V72</f>
        <v>0</v>
      </c>
      <c r="W70" s="323">
        <f>U70-U71+W71</f>
        <v>330.47946242224469</v>
      </c>
      <c r="X70" s="298">
        <f>X71+X72</f>
        <v>0</v>
      </c>
      <c r="Y70" s="323">
        <f>W70-W71+Y71</f>
        <v>368.12929575955405</v>
      </c>
      <c r="Z70" s="309">
        <f t="shared" si="31"/>
        <v>1024.9151277824835</v>
      </c>
      <c r="AA70" s="309">
        <f t="shared" si="32"/>
        <v>2512.4817291261652</v>
      </c>
    </row>
    <row r="71" spans="1:27" s="294" customFormat="1" x14ac:dyDescent="0.25">
      <c r="A71" s="333" t="s">
        <v>116</v>
      </c>
      <c r="B71" s="300" t="s">
        <v>803</v>
      </c>
      <c r="C71" s="311" t="s">
        <v>755</v>
      </c>
      <c r="D71" s="298">
        <v>71.346403862566405</v>
      </c>
      <c r="E71" s="298">
        <v>84.425481908945599</v>
      </c>
      <c r="F71" s="298">
        <v>119.50687360000001</v>
      </c>
      <c r="G71" s="298">
        <v>102.70805358214648</v>
      </c>
      <c r="H71" s="298">
        <v>140.89193559999995</v>
      </c>
      <c r="I71" s="324">
        <v>129.63035167473456</v>
      </c>
      <c r="J71" s="298">
        <v>161.51282120000002</v>
      </c>
      <c r="K71" s="324">
        <v>215.33503520000002</v>
      </c>
      <c r="L71" s="298">
        <v>181.99533639999999</v>
      </c>
      <c r="M71" s="324">
        <v>249.3272523</v>
      </c>
      <c r="N71" s="298">
        <v>182.27854400000001</v>
      </c>
      <c r="O71" s="324">
        <v>252.03466749999998</v>
      </c>
      <c r="P71" s="298">
        <v>182.27854400000001</v>
      </c>
      <c r="Q71" s="324">
        <v>252.53288460000002</v>
      </c>
      <c r="R71" s="298">
        <v>0</v>
      </c>
      <c r="S71" s="324">
        <v>251.53110170000002</v>
      </c>
      <c r="T71" s="298">
        <v>0</v>
      </c>
      <c r="U71" s="324">
        <v>285.94135715942275</v>
      </c>
      <c r="V71" s="298">
        <v>0</v>
      </c>
      <c r="W71" s="324">
        <v>320.40481962844501</v>
      </c>
      <c r="X71" s="298">
        <v>0</v>
      </c>
      <c r="Y71" s="324">
        <v>358.05465296575437</v>
      </c>
      <c r="Z71" s="282">
        <f t="shared" si="31"/>
        <v>968.46405479999999</v>
      </c>
      <c r="AA71" s="282">
        <f t="shared" si="32"/>
        <v>2417.5001763105033</v>
      </c>
    </row>
    <row r="72" spans="1:27" s="294" customFormat="1" ht="15.75" customHeight="1" x14ac:dyDescent="0.25">
      <c r="A72" s="333" t="s">
        <v>800</v>
      </c>
      <c r="B72" s="300" t="s">
        <v>67</v>
      </c>
      <c r="C72" s="311" t="s">
        <v>755</v>
      </c>
      <c r="D72" s="298">
        <v>7.6947637540177851</v>
      </c>
      <c r="E72" s="298">
        <v>8.7300781782737147</v>
      </c>
      <c r="F72" s="298">
        <v>10.110792000000004</v>
      </c>
      <c r="G72" s="298">
        <v>7.8618733931514697</v>
      </c>
      <c r="H72" s="298">
        <v>8.666801936000013</v>
      </c>
      <c r="I72" s="298">
        <f>I70-I71</f>
        <v>8.1415584023196459</v>
      </c>
      <c r="J72" s="298">
        <v>8.9961404095679711</v>
      </c>
      <c r="K72" s="298">
        <f>K70-K71</f>
        <v>9.4416979999999739</v>
      </c>
      <c r="L72" s="298">
        <v>9.3289976047219909</v>
      </c>
      <c r="M72" s="298">
        <f>M70-M71</f>
        <v>9.5854191199999832</v>
      </c>
      <c r="N72" s="298">
        <v>9.6741705160967513</v>
      </c>
      <c r="O72" s="298">
        <f>O70-O71</f>
        <v>9.745043884800026</v>
      </c>
      <c r="P72" s="298">
        <v>9.6741705160967513</v>
      </c>
      <c r="Q72" s="298">
        <f>Q70-Q71</f>
        <v>9.9073888401919987</v>
      </c>
      <c r="R72" s="298">
        <v>0</v>
      </c>
      <c r="S72" s="298">
        <f>S70-S71</f>
        <v>10.074642793799683</v>
      </c>
      <c r="T72" s="298">
        <v>0</v>
      </c>
      <c r="U72" s="298">
        <f>U70-U71</f>
        <v>10.074642793799683</v>
      </c>
      <c r="V72" s="298">
        <v>0</v>
      </c>
      <c r="W72" s="298">
        <f>W70-W71</f>
        <v>10.074642793799683</v>
      </c>
      <c r="X72" s="298">
        <v>0</v>
      </c>
      <c r="Y72" s="298">
        <f>Y70-Y71</f>
        <v>10.074642793799683</v>
      </c>
      <c r="Z72" s="282">
        <f t="shared" si="31"/>
        <v>56.451072982483481</v>
      </c>
      <c r="AA72" s="282">
        <f t="shared" si="32"/>
        <v>94.981552815661829</v>
      </c>
    </row>
    <row r="73" spans="1:27" s="294" customFormat="1" ht="15.75" customHeight="1" x14ac:dyDescent="0.25">
      <c r="A73" s="333" t="s">
        <v>865</v>
      </c>
      <c r="B73" s="307" t="s">
        <v>1036</v>
      </c>
      <c r="C73" s="311" t="s">
        <v>755</v>
      </c>
      <c r="D73" s="303">
        <f>D74+D75+D76</f>
        <v>322.70601169549536</v>
      </c>
      <c r="E73" s="303">
        <f>E74+E75+E76</f>
        <v>341.63002378554137</v>
      </c>
      <c r="F73" s="298">
        <f t="shared" ref="F73" si="36">F74+F75+F76</f>
        <v>419.84278634603839</v>
      </c>
      <c r="G73" s="303">
        <v>352.02275979813851</v>
      </c>
      <c r="H73" s="298">
        <f t="shared" ref="H73" si="37">H74+H75+H76</f>
        <v>456.08257419926406</v>
      </c>
      <c r="I73" s="303">
        <f>I74+I75+I76</f>
        <v>411.9872188280155</v>
      </c>
      <c r="J73" s="298">
        <f t="shared" ref="J73" si="38">J74+J75+J76</f>
        <v>506.19022158818427</v>
      </c>
      <c r="K73" s="303">
        <f>K74+K75+K76</f>
        <v>408.61438245843976</v>
      </c>
      <c r="L73" s="298">
        <f t="shared" ref="L73:Y73" si="39">L74+L75+L76</f>
        <v>510.96962950609702</v>
      </c>
      <c r="M73" s="303">
        <f t="shared" si="39"/>
        <v>440.16492807494404</v>
      </c>
      <c r="N73" s="298">
        <f t="shared" si="39"/>
        <v>458.31522677420236</v>
      </c>
      <c r="O73" s="303">
        <f t="shared" si="39"/>
        <v>482.39382169488573</v>
      </c>
      <c r="P73" s="298">
        <f t="shared" si="39"/>
        <v>486.27674824968273</v>
      </c>
      <c r="Q73" s="303">
        <f t="shared" si="39"/>
        <v>514.87270044837169</v>
      </c>
      <c r="R73" s="298">
        <f t="shared" si="39"/>
        <v>0</v>
      </c>
      <c r="S73" s="303">
        <f t="shared" si="39"/>
        <v>449.48341556106914</v>
      </c>
      <c r="T73" s="298">
        <f t="shared" si="39"/>
        <v>0</v>
      </c>
      <c r="U73" s="303">
        <f t="shared" si="39"/>
        <v>429.2949433027436</v>
      </c>
      <c r="V73" s="298">
        <f t="shared" si="39"/>
        <v>0</v>
      </c>
      <c r="W73" s="303">
        <f t="shared" si="39"/>
        <v>409.33769969884065</v>
      </c>
      <c r="X73" s="298">
        <f t="shared" si="39"/>
        <v>0</v>
      </c>
      <c r="Y73" s="303">
        <f t="shared" si="39"/>
        <v>386.48420960395487</v>
      </c>
      <c r="Z73" s="309">
        <f t="shared" si="31"/>
        <v>2837.6771866634695</v>
      </c>
      <c r="AA73" s="309">
        <f t="shared" si="32"/>
        <v>4284.6560794694033</v>
      </c>
    </row>
    <row r="74" spans="1:27" s="294" customFormat="1" x14ac:dyDescent="0.25">
      <c r="A74" s="333" t="s">
        <v>866</v>
      </c>
      <c r="B74" s="300" t="s">
        <v>528</v>
      </c>
      <c r="C74" s="311" t="s">
        <v>755</v>
      </c>
      <c r="D74" s="298">
        <v>251.71218702308965</v>
      </c>
      <c r="E74" s="298">
        <v>279.29534595581589</v>
      </c>
      <c r="F74" s="298">
        <v>331.21332160995831</v>
      </c>
      <c r="G74" s="298">
        <v>288.1936697169732</v>
      </c>
      <c r="H74" s="298">
        <v>346.16246407403935</v>
      </c>
      <c r="I74" s="324">
        <v>317.04845927674467</v>
      </c>
      <c r="J74" s="298">
        <v>359.63101342545735</v>
      </c>
      <c r="K74" s="324">
        <v>340.95779128410749</v>
      </c>
      <c r="L74" s="298">
        <v>361.66112139972853</v>
      </c>
      <c r="M74" s="324">
        <v>340.19541794726774</v>
      </c>
      <c r="N74" s="298">
        <v>335.03553466708826</v>
      </c>
      <c r="O74" s="324">
        <v>366.59394580166844</v>
      </c>
      <c r="P74" s="298">
        <v>335.03553466708826</v>
      </c>
      <c r="Q74" s="324">
        <v>394.97625670421883</v>
      </c>
      <c r="R74" s="298">
        <v>0</v>
      </c>
      <c r="S74" s="324">
        <v>325.3479939974174</v>
      </c>
      <c r="T74" s="298">
        <v>0</v>
      </c>
      <c r="U74" s="324">
        <f>S74</f>
        <v>325.3479939974174</v>
      </c>
      <c r="V74" s="298">
        <v>0</v>
      </c>
      <c r="W74" s="324">
        <f>U74</f>
        <v>325.3479939974174</v>
      </c>
      <c r="X74" s="298">
        <v>0</v>
      </c>
      <c r="Y74" s="324">
        <f>W74</f>
        <v>325.3479939974174</v>
      </c>
      <c r="Z74" s="282">
        <f t="shared" si="31"/>
        <v>2068.7389898433603</v>
      </c>
      <c r="AA74" s="282">
        <f t="shared" si="32"/>
        <v>3349.3575167206491</v>
      </c>
    </row>
    <row r="75" spans="1:27" s="294" customFormat="1" ht="15.75" customHeight="1" x14ac:dyDescent="0.25">
      <c r="A75" s="333" t="s">
        <v>867</v>
      </c>
      <c r="B75" s="300" t="s">
        <v>529</v>
      </c>
      <c r="C75" s="311" t="s">
        <v>755</v>
      </c>
      <c r="D75" s="298">
        <v>22.641664725950925</v>
      </c>
      <c r="E75" s="298">
        <v>22.008921444271429</v>
      </c>
      <c r="F75" s="298">
        <v>40.229934907200004</v>
      </c>
      <c r="G75" s="298">
        <v>21.112960898766676</v>
      </c>
      <c r="H75" s="298">
        <v>74.778784094000017</v>
      </c>
      <c r="I75" s="324">
        <v>23.138157166432787</v>
      </c>
      <c r="J75" s="298">
        <v>97.056009888291996</v>
      </c>
      <c r="K75" s="324">
        <v>27.202438583400003</v>
      </c>
      <c r="L75" s="298">
        <v>99.077612352878816</v>
      </c>
      <c r="M75" s="324">
        <v>28.290547679927997</v>
      </c>
      <c r="N75" s="298">
        <v>64.233305765775313</v>
      </c>
      <c r="O75" s="324">
        <v>29.422162693245117</v>
      </c>
      <c r="P75" s="298">
        <v>64.233305765775313</v>
      </c>
      <c r="Q75" s="324">
        <v>30.599062434054929</v>
      </c>
      <c r="R75" s="298">
        <v>0</v>
      </c>
      <c r="S75" s="324">
        <v>31.823018829937123</v>
      </c>
      <c r="T75" s="298">
        <v>0</v>
      </c>
      <c r="U75" s="324">
        <f>S75</f>
        <v>31.823018829937123</v>
      </c>
      <c r="V75" s="298">
        <v>0</v>
      </c>
      <c r="W75" s="324">
        <f>U75</f>
        <v>31.823018829937123</v>
      </c>
      <c r="X75" s="298">
        <v>0</v>
      </c>
      <c r="Y75" s="324">
        <f>W75</f>
        <v>31.823018829937123</v>
      </c>
      <c r="Z75" s="282">
        <f t="shared" si="31"/>
        <v>439.60895277392143</v>
      </c>
      <c r="AA75" s="282">
        <f t="shared" si="32"/>
        <v>287.057404775576</v>
      </c>
    </row>
    <row r="76" spans="1:27" s="294" customFormat="1" x14ac:dyDescent="0.25">
      <c r="A76" s="333" t="s">
        <v>868</v>
      </c>
      <c r="B76" s="300" t="s">
        <v>530</v>
      </c>
      <c r="C76" s="311" t="s">
        <v>755</v>
      </c>
      <c r="D76" s="298">
        <v>48.352159946454776</v>
      </c>
      <c r="E76" s="298">
        <v>40.325756385454042</v>
      </c>
      <c r="F76" s="298">
        <v>48.399529828880077</v>
      </c>
      <c r="G76" s="298">
        <v>42.716129182398618</v>
      </c>
      <c r="H76" s="298">
        <v>35.141326031224708</v>
      </c>
      <c r="I76" s="298">
        <f>I38-I53-I62-I68-I69-I70-I74-I75</f>
        <v>71.800602384838044</v>
      </c>
      <c r="J76" s="298">
        <v>49.503198274434908</v>
      </c>
      <c r="K76" s="298">
        <f>K38-K53-K62-K68-K69-K70-K74-K75</f>
        <v>40.454152590932274</v>
      </c>
      <c r="L76" s="298">
        <v>50.230895753489676</v>
      </c>
      <c r="M76" s="298">
        <f>M38-M53-M62-M68-M69-M70-M74-M75</f>
        <v>71.678962447748304</v>
      </c>
      <c r="N76" s="298">
        <v>59.046386341338803</v>
      </c>
      <c r="O76" s="298">
        <f>O38-O53-O62-O68-O69-O70-O74-O75</f>
        <v>86.377713199972177</v>
      </c>
      <c r="P76" s="298">
        <v>87.00790781681917</v>
      </c>
      <c r="Q76" s="298">
        <f>Q38-Q53-Q62-Q68-Q69-Q70-Q74-Q75</f>
        <v>89.297381310097933</v>
      </c>
      <c r="R76" s="298">
        <v>0</v>
      </c>
      <c r="S76" s="298">
        <f>S38-S53-S62-S68-S69-S70-S74-S75</f>
        <v>92.312402733714663</v>
      </c>
      <c r="T76" s="298">
        <v>0</v>
      </c>
      <c r="U76" s="298">
        <f>U38-U53-U62-U68-U69-U70-U74-U75</f>
        <v>72.12393047538913</v>
      </c>
      <c r="V76" s="298">
        <v>0</v>
      </c>
      <c r="W76" s="298">
        <f>W38-W53-W62-W68-W69-W70-W74-W75</f>
        <v>52.166686871486178</v>
      </c>
      <c r="X76" s="298">
        <v>0</v>
      </c>
      <c r="Y76" s="298">
        <f>Y38-Y53-Y62-Y68-Y69-Y70-Y74-Y75</f>
        <v>29.313196776600339</v>
      </c>
      <c r="Z76" s="282">
        <f t="shared" si="31"/>
        <v>329.32924404618734</v>
      </c>
      <c r="AA76" s="282">
        <f t="shared" si="32"/>
        <v>648.24115797317756</v>
      </c>
    </row>
    <row r="77" spans="1:27" s="295" customFormat="1" x14ac:dyDescent="0.25">
      <c r="A77" s="331" t="s">
        <v>869</v>
      </c>
      <c r="B77" s="302" t="s">
        <v>874</v>
      </c>
      <c r="C77" s="332" t="s">
        <v>755</v>
      </c>
      <c r="D77" s="309" t="s">
        <v>290</v>
      </c>
      <c r="E77" s="309" t="s">
        <v>290</v>
      </c>
      <c r="F77" s="298"/>
      <c r="G77" s="309" t="s">
        <v>290</v>
      </c>
      <c r="H77" s="298"/>
      <c r="I77" s="309" t="s">
        <v>290</v>
      </c>
      <c r="J77" s="298"/>
      <c r="K77" s="309" t="s">
        <v>290</v>
      </c>
      <c r="L77" s="298"/>
      <c r="M77" s="309" t="s">
        <v>290</v>
      </c>
      <c r="N77" s="298"/>
      <c r="O77" s="309" t="s">
        <v>290</v>
      </c>
      <c r="P77" s="298"/>
      <c r="Q77" s="309" t="s">
        <v>290</v>
      </c>
      <c r="R77" s="298"/>
      <c r="S77" s="309" t="s">
        <v>290</v>
      </c>
      <c r="T77" s="298"/>
      <c r="U77" s="309" t="s">
        <v>290</v>
      </c>
      <c r="V77" s="298"/>
      <c r="W77" s="309" t="s">
        <v>290</v>
      </c>
      <c r="X77" s="298"/>
      <c r="Y77" s="309" t="s">
        <v>290</v>
      </c>
      <c r="Z77" s="282" t="s">
        <v>290</v>
      </c>
      <c r="AA77" s="282" t="s">
        <v>290</v>
      </c>
    </row>
    <row r="78" spans="1:27" s="294" customFormat="1" x14ac:dyDescent="0.25">
      <c r="A78" s="333" t="s">
        <v>870</v>
      </c>
      <c r="B78" s="300" t="s">
        <v>68</v>
      </c>
      <c r="C78" s="311" t="s">
        <v>755</v>
      </c>
      <c r="D78" s="298">
        <v>308.99476979999997</v>
      </c>
      <c r="E78" s="298">
        <v>325.86077970000002</v>
      </c>
      <c r="F78" s="298">
        <v>312.75509817367447</v>
      </c>
      <c r="G78" s="298">
        <v>311.20604407000002</v>
      </c>
      <c r="H78" s="298">
        <v>330.89699999999999</v>
      </c>
      <c r="I78" s="298">
        <v>791.33389817367447</v>
      </c>
      <c r="J78" s="298">
        <v>343.47199999999998</v>
      </c>
      <c r="K78" s="298">
        <v>870.43357623769998</v>
      </c>
      <c r="L78" s="298">
        <v>356.17899999999997</v>
      </c>
      <c r="M78" s="298">
        <v>905.25190528720782</v>
      </c>
      <c r="N78" s="298">
        <v>369.35899999999998</v>
      </c>
      <c r="O78" s="298">
        <v>941.46295765869638</v>
      </c>
      <c r="P78" s="298">
        <v>385.24143699999996</v>
      </c>
      <c r="Q78" s="298">
        <v>979.1221119650445</v>
      </c>
      <c r="R78" s="298">
        <v>0</v>
      </c>
      <c r="S78" s="298">
        <v>1018.2868724436457</v>
      </c>
      <c r="T78" s="298">
        <v>0</v>
      </c>
      <c r="U78" s="298">
        <v>1051.5605806537328</v>
      </c>
      <c r="V78" s="298">
        <v>0</v>
      </c>
      <c r="W78" s="298">
        <v>1087.4129214503607</v>
      </c>
      <c r="X78" s="298">
        <v>0</v>
      </c>
      <c r="Y78" s="298">
        <v>1124.5456737176498</v>
      </c>
      <c r="Z78" s="282">
        <f>F78+H78+J78+L78+N78+P78</f>
        <v>2097.9035351736743</v>
      </c>
      <c r="AA78" s="282">
        <f t="shared" ref="AA78:AA81" si="40">I78+K78+M78+O78+Q78+S78+U78+W78+Y78+G78</f>
        <v>9080.6165416577132</v>
      </c>
    </row>
    <row r="79" spans="1:27" s="294" customFormat="1" x14ac:dyDescent="0.25">
      <c r="A79" s="333" t="s">
        <v>871</v>
      </c>
      <c r="B79" s="300" t="s">
        <v>69</v>
      </c>
      <c r="C79" s="311" t="s">
        <v>755</v>
      </c>
      <c r="D79" s="298">
        <v>9.8718658300000008</v>
      </c>
      <c r="E79" s="298">
        <v>9.6306462900000032</v>
      </c>
      <c r="F79" s="298">
        <v>12.015645048083503</v>
      </c>
      <c r="G79" s="298">
        <v>8.9516816399999986</v>
      </c>
      <c r="H79" s="298">
        <v>12.712552460000001</v>
      </c>
      <c r="I79" s="298">
        <v>10.38636921</v>
      </c>
      <c r="J79" s="298">
        <v>13.195629451999999</v>
      </c>
      <c r="K79" s="298">
        <v>12.880280770000001</v>
      </c>
      <c r="L79" s="298">
        <v>13.683867735823998</v>
      </c>
      <c r="M79" s="298">
        <v>13.39548879</v>
      </c>
      <c r="N79" s="298">
        <v>14.190170842649488</v>
      </c>
      <c r="O79" s="298">
        <v>13.931308339200001</v>
      </c>
      <c r="P79" s="298">
        <v>14.800348188883413</v>
      </c>
      <c r="Q79" s="298">
        <v>14.488560677968</v>
      </c>
      <c r="R79" s="298">
        <v>0</v>
      </c>
      <c r="S79" s="298">
        <v>15.06811149748672</v>
      </c>
      <c r="T79" s="298">
        <v>0</v>
      </c>
      <c r="U79" s="298">
        <v>15.560479570583112</v>
      </c>
      <c r="V79" s="298">
        <v>0</v>
      </c>
      <c r="W79" s="298">
        <v>16.09100498850691</v>
      </c>
      <c r="X79" s="298">
        <v>0</v>
      </c>
      <c r="Y79" s="298">
        <v>16.640477309631262</v>
      </c>
      <c r="Z79" s="282">
        <f>F79+H79+J79+L79+N79+P79</f>
        <v>80.59821372744041</v>
      </c>
      <c r="AA79" s="282">
        <f t="shared" si="40"/>
        <v>137.393762793376</v>
      </c>
    </row>
    <row r="80" spans="1:27" s="294" customFormat="1" x14ac:dyDescent="0.25">
      <c r="A80" s="333" t="s">
        <v>872</v>
      </c>
      <c r="B80" s="300" t="s">
        <v>9</v>
      </c>
      <c r="C80" s="311" t="s">
        <v>755</v>
      </c>
      <c r="D80" s="298">
        <v>152.30995701032464</v>
      </c>
      <c r="E80" s="298">
        <v>176.61159648147699</v>
      </c>
      <c r="F80" s="298">
        <v>195.54787667385236</v>
      </c>
      <c r="G80" s="298">
        <v>204.91425859392348</v>
      </c>
      <c r="H80" s="298">
        <v>195.15516888664143</v>
      </c>
      <c r="I80" s="298">
        <v>244.15948132804908</v>
      </c>
      <c r="J80" s="298">
        <v>197.3470153889767</v>
      </c>
      <c r="K80" s="298">
        <v>254.18580679153806</v>
      </c>
      <c r="L80" s="298">
        <v>201.27274871916842</v>
      </c>
      <c r="M80" s="298">
        <v>259.460763495138</v>
      </c>
      <c r="N80" s="298">
        <v>208.67619701289763</v>
      </c>
      <c r="O80" s="298">
        <v>267.87069723168986</v>
      </c>
      <c r="P80" s="298">
        <v>217.64927348445221</v>
      </c>
      <c r="Q80" s="298">
        <v>277.93503600014498</v>
      </c>
      <c r="R80" s="298">
        <v>0</v>
      </c>
      <c r="S80" s="298">
        <v>287.18021620082703</v>
      </c>
      <c r="T80" s="298">
        <v>0</v>
      </c>
      <c r="U80" s="298">
        <v>296.56416386446034</v>
      </c>
      <c r="V80" s="298">
        <v>0</v>
      </c>
      <c r="W80" s="298">
        <v>306.67534496667088</v>
      </c>
      <c r="X80" s="298">
        <v>0</v>
      </c>
      <c r="Y80" s="298">
        <v>317.14763142427915</v>
      </c>
      <c r="Z80" s="282">
        <f>F80+H80+J80+L80+N80+P80</f>
        <v>1215.6482801659888</v>
      </c>
      <c r="AA80" s="282">
        <f t="shared" si="40"/>
        <v>2716.0933998967212</v>
      </c>
    </row>
    <row r="81" spans="1:27" s="294" customFormat="1" x14ac:dyDescent="0.25">
      <c r="A81" s="333" t="s">
        <v>26</v>
      </c>
      <c r="B81" s="310" t="s">
        <v>1087</v>
      </c>
      <c r="C81" s="311" t="s">
        <v>755</v>
      </c>
      <c r="D81" s="309">
        <f>D23-D38</f>
        <v>868.35863509509909</v>
      </c>
      <c r="E81" s="309">
        <f t="shared" ref="E81:G81" si="41">E23-E38</f>
        <v>221.6419379327981</v>
      </c>
      <c r="F81" s="309">
        <f t="shared" ref="F81" si="42">F82+F86+F87+F88+F89+F90+F91+F92+F95</f>
        <v>639.51958299703676</v>
      </c>
      <c r="G81" s="309">
        <f t="shared" si="41"/>
        <v>732.46425978574007</v>
      </c>
      <c r="H81" s="309">
        <f t="shared" ref="H81" si="43">H82+H86+H87+H88+H89+H90+H91+H92+H95</f>
        <v>1589.0164119663057</v>
      </c>
      <c r="I81" s="309">
        <f>I23-I38</f>
        <v>160.526554335951</v>
      </c>
      <c r="J81" s="309">
        <f t="shared" ref="J81" si="44">J82+J86+J87+J88+J89+J90+J91+J92+J95</f>
        <v>1468.4171473377821</v>
      </c>
      <c r="K81" s="309">
        <f>K23-K38</f>
        <v>513.20947342500858</v>
      </c>
      <c r="L81" s="309">
        <f>L82+L86+L87+L88+L89+L90+L91+L92+L95</f>
        <v>434.86827012129555</v>
      </c>
      <c r="M81" s="309">
        <f>M23-M38</f>
        <v>1779.8299680982982</v>
      </c>
      <c r="N81" s="309">
        <f>N82+N86+N87+N88+N89+N90+N91+N92+N95</f>
        <v>578.6401816967284</v>
      </c>
      <c r="O81" s="309">
        <f>O23-O38</f>
        <v>391.08434299171131</v>
      </c>
      <c r="P81" s="309">
        <f>P82+P86+P87+P88+P89+P90+P91+P92+P95</f>
        <v>643.76729032196477</v>
      </c>
      <c r="Q81" s="309">
        <f>Q23-Q38</f>
        <v>389.11482008876283</v>
      </c>
      <c r="R81" s="309">
        <f>R82+R86+R87+R88+R89+R90+R91+R92+R95</f>
        <v>0</v>
      </c>
      <c r="S81" s="309">
        <f>S23-S38</f>
        <v>411.51435893315556</v>
      </c>
      <c r="T81" s="309">
        <f>T82+T86+T87+T88+T89+T90+T91+T92+T95</f>
        <v>0</v>
      </c>
      <c r="U81" s="309">
        <f>U23-U38</f>
        <v>401.95091789132312</v>
      </c>
      <c r="V81" s="309">
        <f>V82+V86+V87+V88+V89+V90+V91+V92+V95</f>
        <v>0</v>
      </c>
      <c r="W81" s="309">
        <f>W23-W38</f>
        <v>379.39453616294486</v>
      </c>
      <c r="X81" s="309">
        <f>X82+X86+X87+X88+X89+X90+X91+X92+X95</f>
        <v>0</v>
      </c>
      <c r="Y81" s="309">
        <f>Y23-Y38</f>
        <v>354.51461066081356</v>
      </c>
      <c r="Z81" s="309">
        <f>F81+H81+J81+L81+N81+P81</f>
        <v>5354.2288844411132</v>
      </c>
      <c r="AA81" s="309">
        <f t="shared" si="40"/>
        <v>5513.6038423737091</v>
      </c>
    </row>
    <row r="82" spans="1:27" s="294" customFormat="1" x14ac:dyDescent="0.25">
      <c r="A82" s="333" t="s">
        <v>47</v>
      </c>
      <c r="B82" s="296" t="s">
        <v>1031</v>
      </c>
      <c r="C82" s="311" t="s">
        <v>755</v>
      </c>
      <c r="D82" s="282" t="s">
        <v>290</v>
      </c>
      <c r="E82" s="282" t="s">
        <v>290</v>
      </c>
      <c r="F82" s="282">
        <f t="shared" ref="F82" si="45">F83+F84+F85</f>
        <v>0</v>
      </c>
      <c r="G82" s="282" t="s">
        <v>290</v>
      </c>
      <c r="H82" s="282">
        <f t="shared" ref="H82" si="46">H83+H84+H85</f>
        <v>0</v>
      </c>
      <c r="I82" s="282" t="s">
        <v>290</v>
      </c>
      <c r="J82" s="282">
        <f t="shared" ref="J82" si="47">J83+J84+J85</f>
        <v>0</v>
      </c>
      <c r="K82" s="282" t="s">
        <v>290</v>
      </c>
      <c r="L82" s="282">
        <f>L83+L84+L85</f>
        <v>0</v>
      </c>
      <c r="M82" s="282" t="s">
        <v>290</v>
      </c>
      <c r="N82" s="282">
        <f>N83+N84+N85</f>
        <v>0</v>
      </c>
      <c r="O82" s="282" t="s">
        <v>290</v>
      </c>
      <c r="P82" s="282">
        <f>P83+P84+P85</f>
        <v>0</v>
      </c>
      <c r="Q82" s="282" t="s">
        <v>290</v>
      </c>
      <c r="R82" s="282">
        <f>R83+R84+R85</f>
        <v>0</v>
      </c>
      <c r="S82" s="282" t="s">
        <v>290</v>
      </c>
      <c r="T82" s="282">
        <f>T83+T84+T85</f>
        <v>0</v>
      </c>
      <c r="U82" s="282" t="s">
        <v>290</v>
      </c>
      <c r="V82" s="282">
        <f>V83+V84+V85</f>
        <v>0</v>
      </c>
      <c r="W82" s="282" t="s">
        <v>290</v>
      </c>
      <c r="X82" s="282">
        <f>X83+X84+X85</f>
        <v>0</v>
      </c>
      <c r="Y82" s="282" t="s">
        <v>290</v>
      </c>
      <c r="Z82" s="298" t="s">
        <v>290</v>
      </c>
      <c r="AA82" s="298" t="s">
        <v>290</v>
      </c>
    </row>
    <row r="83" spans="1:27" s="294" customFormat="1" ht="31.5" x14ac:dyDescent="0.25">
      <c r="A83" s="333" t="s">
        <v>839</v>
      </c>
      <c r="B83" s="301" t="s">
        <v>908</v>
      </c>
      <c r="C83" s="311" t="s">
        <v>755</v>
      </c>
      <c r="D83" s="282" t="s">
        <v>290</v>
      </c>
      <c r="E83" s="282" t="s">
        <v>290</v>
      </c>
      <c r="F83" s="282">
        <f t="shared" ref="F83:F91" si="48">F25-F40</f>
        <v>0</v>
      </c>
      <c r="G83" s="282" t="s">
        <v>290</v>
      </c>
      <c r="H83" s="282">
        <f t="shared" ref="H83:H91" si="49">H25-H40</f>
        <v>0</v>
      </c>
      <c r="I83" s="282" t="s">
        <v>290</v>
      </c>
      <c r="J83" s="282">
        <f t="shared" ref="J83:J95" si="50">J25-J40</f>
        <v>0</v>
      </c>
      <c r="K83" s="282" t="s">
        <v>290</v>
      </c>
      <c r="L83" s="282">
        <f>L25-L40</f>
        <v>0</v>
      </c>
      <c r="M83" s="282" t="s">
        <v>290</v>
      </c>
      <c r="N83" s="282">
        <f>N25-N40</f>
        <v>0</v>
      </c>
      <c r="O83" s="282" t="s">
        <v>290</v>
      </c>
      <c r="P83" s="282">
        <f>P25-P40</f>
        <v>0</v>
      </c>
      <c r="Q83" s="282" t="s">
        <v>290</v>
      </c>
      <c r="R83" s="282">
        <f>R25-R40</f>
        <v>0</v>
      </c>
      <c r="S83" s="282" t="s">
        <v>290</v>
      </c>
      <c r="T83" s="282">
        <f>T25-T40</f>
        <v>0</v>
      </c>
      <c r="U83" s="282" t="s">
        <v>290</v>
      </c>
      <c r="V83" s="282">
        <f>V25-V40</f>
        <v>0</v>
      </c>
      <c r="W83" s="282" t="s">
        <v>290</v>
      </c>
      <c r="X83" s="282">
        <f>X25-X40</f>
        <v>0</v>
      </c>
      <c r="Y83" s="282" t="s">
        <v>290</v>
      </c>
      <c r="Z83" s="298" t="s">
        <v>290</v>
      </c>
      <c r="AA83" s="298" t="s">
        <v>290</v>
      </c>
    </row>
    <row r="84" spans="1:27" s="294" customFormat="1" ht="31.5" x14ac:dyDescent="0.25">
      <c r="A84" s="333" t="s">
        <v>840</v>
      </c>
      <c r="B84" s="301" t="s">
        <v>909</v>
      </c>
      <c r="C84" s="311" t="s">
        <v>755</v>
      </c>
      <c r="D84" s="282" t="s">
        <v>290</v>
      </c>
      <c r="E84" s="282" t="s">
        <v>290</v>
      </c>
      <c r="F84" s="282">
        <f t="shared" si="48"/>
        <v>0</v>
      </c>
      <c r="G84" s="282" t="s">
        <v>290</v>
      </c>
      <c r="H84" s="282">
        <f t="shared" si="49"/>
        <v>0</v>
      </c>
      <c r="I84" s="282" t="s">
        <v>290</v>
      </c>
      <c r="J84" s="282">
        <f t="shared" si="50"/>
        <v>0</v>
      </c>
      <c r="K84" s="282" t="s">
        <v>290</v>
      </c>
      <c r="L84" s="282">
        <f t="shared" ref="L84:L91" si="51">L26-L41</f>
        <v>0</v>
      </c>
      <c r="M84" s="282" t="s">
        <v>290</v>
      </c>
      <c r="N84" s="282">
        <f t="shared" ref="N84:N91" si="52">N26-N41</f>
        <v>0</v>
      </c>
      <c r="O84" s="282" t="s">
        <v>290</v>
      </c>
      <c r="P84" s="282">
        <f t="shared" ref="P84:P91" si="53">P26-P41</f>
        <v>0</v>
      </c>
      <c r="Q84" s="282" t="s">
        <v>290</v>
      </c>
      <c r="R84" s="282">
        <f t="shared" ref="R84:R91" si="54">R26-R41</f>
        <v>0</v>
      </c>
      <c r="S84" s="282" t="s">
        <v>290</v>
      </c>
      <c r="T84" s="282">
        <f t="shared" ref="T84:T91" si="55">T26-T41</f>
        <v>0</v>
      </c>
      <c r="U84" s="282" t="s">
        <v>290</v>
      </c>
      <c r="V84" s="282">
        <f t="shared" ref="V84:V91" si="56">V26-V41</f>
        <v>0</v>
      </c>
      <c r="W84" s="282" t="s">
        <v>290</v>
      </c>
      <c r="X84" s="282">
        <f t="shared" ref="X84:X91" si="57">X26-X41</f>
        <v>0</v>
      </c>
      <c r="Y84" s="282" t="s">
        <v>290</v>
      </c>
      <c r="Z84" s="298" t="s">
        <v>290</v>
      </c>
      <c r="AA84" s="298" t="s">
        <v>290</v>
      </c>
    </row>
    <row r="85" spans="1:27" s="294" customFormat="1" ht="31.5" x14ac:dyDescent="0.25">
      <c r="A85" s="333" t="s">
        <v>841</v>
      </c>
      <c r="B85" s="301" t="s">
        <v>894</v>
      </c>
      <c r="C85" s="311" t="s">
        <v>755</v>
      </c>
      <c r="D85" s="282" t="s">
        <v>290</v>
      </c>
      <c r="E85" s="282" t="s">
        <v>290</v>
      </c>
      <c r="F85" s="282">
        <f t="shared" si="48"/>
        <v>0</v>
      </c>
      <c r="G85" s="282" t="s">
        <v>290</v>
      </c>
      <c r="H85" s="282">
        <f t="shared" si="49"/>
        <v>0</v>
      </c>
      <c r="I85" s="282" t="s">
        <v>290</v>
      </c>
      <c r="J85" s="282">
        <f t="shared" si="50"/>
        <v>0</v>
      </c>
      <c r="K85" s="282" t="s">
        <v>290</v>
      </c>
      <c r="L85" s="282">
        <f t="shared" si="51"/>
        <v>0</v>
      </c>
      <c r="M85" s="282" t="s">
        <v>290</v>
      </c>
      <c r="N85" s="282">
        <f t="shared" si="52"/>
        <v>0</v>
      </c>
      <c r="O85" s="282" t="s">
        <v>290</v>
      </c>
      <c r="P85" s="282">
        <f t="shared" si="53"/>
        <v>0</v>
      </c>
      <c r="Q85" s="282" t="s">
        <v>290</v>
      </c>
      <c r="R85" s="282">
        <f t="shared" si="54"/>
        <v>0</v>
      </c>
      <c r="S85" s="282" t="s">
        <v>290</v>
      </c>
      <c r="T85" s="282">
        <f t="shared" si="55"/>
        <v>0</v>
      </c>
      <c r="U85" s="282" t="s">
        <v>290</v>
      </c>
      <c r="V85" s="282">
        <f t="shared" si="56"/>
        <v>0</v>
      </c>
      <c r="W85" s="282" t="s">
        <v>290</v>
      </c>
      <c r="X85" s="282">
        <f t="shared" si="57"/>
        <v>0</v>
      </c>
      <c r="Y85" s="282" t="s">
        <v>290</v>
      </c>
      <c r="Z85" s="298" t="s">
        <v>290</v>
      </c>
      <c r="AA85" s="298" t="s">
        <v>290</v>
      </c>
    </row>
    <row r="86" spans="1:27" s="294" customFormat="1" x14ac:dyDescent="0.25">
      <c r="A86" s="333" t="s">
        <v>48</v>
      </c>
      <c r="B86" s="296" t="s">
        <v>1070</v>
      </c>
      <c r="C86" s="311" t="s">
        <v>755</v>
      </c>
      <c r="D86" s="282" t="s">
        <v>290</v>
      </c>
      <c r="E86" s="282" t="s">
        <v>290</v>
      </c>
      <c r="F86" s="282">
        <f t="shared" si="48"/>
        <v>0</v>
      </c>
      <c r="G86" s="282" t="s">
        <v>290</v>
      </c>
      <c r="H86" s="282">
        <f t="shared" si="49"/>
        <v>0</v>
      </c>
      <c r="I86" s="282" t="s">
        <v>290</v>
      </c>
      <c r="J86" s="282">
        <f t="shared" si="50"/>
        <v>0</v>
      </c>
      <c r="K86" s="282" t="s">
        <v>290</v>
      </c>
      <c r="L86" s="282">
        <f t="shared" si="51"/>
        <v>0</v>
      </c>
      <c r="M86" s="282" t="s">
        <v>290</v>
      </c>
      <c r="N86" s="282">
        <f t="shared" si="52"/>
        <v>0</v>
      </c>
      <c r="O86" s="282" t="s">
        <v>290</v>
      </c>
      <c r="P86" s="282">
        <f t="shared" si="53"/>
        <v>0</v>
      </c>
      <c r="Q86" s="282" t="s">
        <v>290</v>
      </c>
      <c r="R86" s="282">
        <f t="shared" si="54"/>
        <v>0</v>
      </c>
      <c r="S86" s="282" t="s">
        <v>290</v>
      </c>
      <c r="T86" s="282">
        <f t="shared" si="55"/>
        <v>0</v>
      </c>
      <c r="U86" s="282" t="s">
        <v>290</v>
      </c>
      <c r="V86" s="282">
        <f t="shared" si="56"/>
        <v>0</v>
      </c>
      <c r="W86" s="282" t="s">
        <v>290</v>
      </c>
      <c r="X86" s="282">
        <f t="shared" si="57"/>
        <v>0</v>
      </c>
      <c r="Y86" s="282" t="s">
        <v>290</v>
      </c>
      <c r="Z86" s="298" t="s">
        <v>290</v>
      </c>
      <c r="AA86" s="298" t="s">
        <v>290</v>
      </c>
    </row>
    <row r="87" spans="1:27" s="294" customFormat="1" x14ac:dyDescent="0.25">
      <c r="A87" s="333" t="s">
        <v>756</v>
      </c>
      <c r="B87" s="296" t="s">
        <v>954</v>
      </c>
      <c r="C87" s="311" t="s">
        <v>755</v>
      </c>
      <c r="D87" s="298">
        <v>323.85044574120002</v>
      </c>
      <c r="E87" s="298">
        <v>16.936655838099796</v>
      </c>
      <c r="F87" s="282">
        <f t="shared" si="48"/>
        <v>-23.067618985528497</v>
      </c>
      <c r="G87" s="298">
        <v>-3.5952104731723011</v>
      </c>
      <c r="H87" s="282">
        <f t="shared" si="49"/>
        <v>171.44460454848195</v>
      </c>
      <c r="I87" s="298">
        <f>I29-I44</f>
        <v>-260.19296122894684</v>
      </c>
      <c r="J87" s="282">
        <f t="shared" si="50"/>
        <v>307.09476029438338</v>
      </c>
      <c r="K87" s="298">
        <f>K29-K44</f>
        <v>-42.347770205989946</v>
      </c>
      <c r="L87" s="282">
        <f t="shared" si="51"/>
        <v>435.46493798938809</v>
      </c>
      <c r="M87" s="298">
        <f>M29-M44</f>
        <v>312.10520464497858</v>
      </c>
      <c r="N87" s="282">
        <f t="shared" si="52"/>
        <v>579.94672915571027</v>
      </c>
      <c r="O87" s="298">
        <f>O29-O44</f>
        <v>422.9043521169051</v>
      </c>
      <c r="P87" s="282">
        <f t="shared" si="53"/>
        <v>645.20539841198297</v>
      </c>
      <c r="Q87" s="298">
        <f>Q29-Q44</f>
        <v>422.20445462485714</v>
      </c>
      <c r="R87" s="282">
        <f t="shared" si="54"/>
        <v>0</v>
      </c>
      <c r="S87" s="298">
        <f>S29-S44</f>
        <v>445.94738150255944</v>
      </c>
      <c r="T87" s="282">
        <f t="shared" si="55"/>
        <v>0</v>
      </c>
      <c r="U87" s="298">
        <f>U29-U44</f>
        <v>437.69762148905284</v>
      </c>
      <c r="V87" s="282">
        <f t="shared" si="56"/>
        <v>0</v>
      </c>
      <c r="W87" s="298">
        <f>W29-W44</f>
        <v>416.65711742569329</v>
      </c>
      <c r="X87" s="282">
        <f t="shared" si="57"/>
        <v>0</v>
      </c>
      <c r="Y87" s="298">
        <f>Y29-Y44</f>
        <v>393.3596449308734</v>
      </c>
      <c r="Z87" s="282">
        <f>F87+H87+J87+L87+N87+P87</f>
        <v>2116.0888114144182</v>
      </c>
      <c r="AA87" s="282">
        <f>I87+K87+M87+O87+Q87+S87+U87+W87+Y87+G87</f>
        <v>2544.7398348268107</v>
      </c>
    </row>
    <row r="88" spans="1:27" s="294" customFormat="1" x14ac:dyDescent="0.25">
      <c r="A88" s="333" t="s">
        <v>757</v>
      </c>
      <c r="B88" s="296" t="s">
        <v>1071</v>
      </c>
      <c r="C88" s="311" t="s">
        <v>755</v>
      </c>
      <c r="D88" s="298" t="s">
        <v>290</v>
      </c>
      <c r="E88" s="298" t="s">
        <v>290</v>
      </c>
      <c r="F88" s="282">
        <f t="shared" si="48"/>
        <v>0</v>
      </c>
      <c r="G88" s="298" t="s">
        <v>290</v>
      </c>
      <c r="H88" s="282">
        <f t="shared" si="49"/>
        <v>0</v>
      </c>
      <c r="I88" s="298" t="s">
        <v>290</v>
      </c>
      <c r="J88" s="282">
        <f t="shared" si="50"/>
        <v>0</v>
      </c>
      <c r="K88" s="298" t="s">
        <v>290</v>
      </c>
      <c r="L88" s="282">
        <f t="shared" si="51"/>
        <v>0</v>
      </c>
      <c r="M88" s="298" t="s">
        <v>290</v>
      </c>
      <c r="N88" s="282">
        <f t="shared" si="52"/>
        <v>0</v>
      </c>
      <c r="O88" s="298" t="s">
        <v>290</v>
      </c>
      <c r="P88" s="282">
        <f t="shared" si="53"/>
        <v>0</v>
      </c>
      <c r="Q88" s="298" t="s">
        <v>290</v>
      </c>
      <c r="R88" s="282">
        <f t="shared" si="54"/>
        <v>0</v>
      </c>
      <c r="S88" s="298" t="s">
        <v>290</v>
      </c>
      <c r="T88" s="282">
        <f t="shared" si="55"/>
        <v>0</v>
      </c>
      <c r="U88" s="298" t="s">
        <v>290</v>
      </c>
      <c r="V88" s="282">
        <f t="shared" si="56"/>
        <v>0</v>
      </c>
      <c r="W88" s="298" t="s">
        <v>290</v>
      </c>
      <c r="X88" s="282">
        <f t="shared" si="57"/>
        <v>0</v>
      </c>
      <c r="Y88" s="298" t="s">
        <v>290</v>
      </c>
      <c r="Z88" s="298" t="s">
        <v>290</v>
      </c>
      <c r="AA88" s="298" t="s">
        <v>290</v>
      </c>
    </row>
    <row r="89" spans="1:27" s="294" customFormat="1" x14ac:dyDescent="0.25">
      <c r="A89" s="333" t="s">
        <v>758</v>
      </c>
      <c r="B89" s="296" t="s">
        <v>955</v>
      </c>
      <c r="C89" s="311" t="s">
        <v>755</v>
      </c>
      <c r="D89" s="298">
        <v>341.21897122889129</v>
      </c>
      <c r="E89" s="298">
        <v>157.94684752436643</v>
      </c>
      <c r="F89" s="282">
        <f t="shared" si="48"/>
        <v>616.77719641574834</v>
      </c>
      <c r="G89" s="298">
        <v>698.7316620363415</v>
      </c>
      <c r="H89" s="282">
        <f t="shared" si="49"/>
        <v>1369.1587660990319</v>
      </c>
      <c r="I89" s="298">
        <f>I31-I46</f>
        <v>369.25636182274263</v>
      </c>
      <c r="J89" s="282">
        <f t="shared" si="50"/>
        <v>1111.1463150694419</v>
      </c>
      <c r="K89" s="298">
        <f>K31-K46</f>
        <v>553.39749071943982</v>
      </c>
      <c r="L89" s="282">
        <f t="shared" si="51"/>
        <v>-52.651485462991843</v>
      </c>
      <c r="M89" s="298">
        <f>M31-M46</f>
        <v>1424.6913635108883</v>
      </c>
      <c r="N89" s="282">
        <f t="shared" si="52"/>
        <v>-55.332026097991644</v>
      </c>
      <c r="O89" s="298">
        <f>O31-O46</f>
        <v>-54.789031397634552</v>
      </c>
      <c r="P89" s="282">
        <f t="shared" si="53"/>
        <v>-57.786682310505277</v>
      </c>
      <c r="Q89" s="298">
        <f>Q31-Q46</f>
        <v>-57.027422037085728</v>
      </c>
      <c r="R89" s="282">
        <f t="shared" si="54"/>
        <v>0</v>
      </c>
      <c r="S89" s="298">
        <f>S31-S46</f>
        <v>-59.352433334048591</v>
      </c>
      <c r="T89" s="282">
        <f t="shared" si="55"/>
        <v>0</v>
      </c>
      <c r="U89" s="298">
        <f>U31-U46</f>
        <v>-61.296126575963676</v>
      </c>
      <c r="V89" s="282">
        <f t="shared" si="56"/>
        <v>0</v>
      </c>
      <c r="W89" s="298">
        <f>W31-W46</f>
        <v>-63.392732104487536</v>
      </c>
      <c r="X89" s="282">
        <f t="shared" si="57"/>
        <v>0</v>
      </c>
      <c r="Y89" s="298">
        <f>Y31-Y46</f>
        <v>-65.564497267711459</v>
      </c>
      <c r="Z89" s="282">
        <f>F89+H89+J89+L89+N89+P89</f>
        <v>2931.312083712734</v>
      </c>
      <c r="AA89" s="282">
        <f t="shared" ref="AA89:AA90" si="58">I89+K89+M89+O89+Q89+S89+U89+W89+Y89+G89</f>
        <v>2684.6546353724807</v>
      </c>
    </row>
    <row r="90" spans="1:27" s="294" customFormat="1" x14ac:dyDescent="0.25">
      <c r="A90" s="333" t="s">
        <v>759</v>
      </c>
      <c r="B90" s="296" t="s">
        <v>956</v>
      </c>
      <c r="C90" s="311" t="s">
        <v>755</v>
      </c>
      <c r="D90" s="298">
        <v>0</v>
      </c>
      <c r="E90" s="298">
        <v>0</v>
      </c>
      <c r="F90" s="282">
        <f t="shared" si="48"/>
        <v>0</v>
      </c>
      <c r="G90" s="298">
        <v>0</v>
      </c>
      <c r="H90" s="282">
        <f t="shared" si="49"/>
        <v>0</v>
      </c>
      <c r="I90" s="298">
        <f>I32-I47</f>
        <v>0</v>
      </c>
      <c r="J90" s="282">
        <f t="shared" si="50"/>
        <v>0</v>
      </c>
      <c r="K90" s="298">
        <f>K32-K47</f>
        <v>0</v>
      </c>
      <c r="L90" s="282">
        <f t="shared" si="51"/>
        <v>0</v>
      </c>
      <c r="M90" s="298">
        <f>M32-M47</f>
        <v>0</v>
      </c>
      <c r="N90" s="282">
        <f t="shared" si="52"/>
        <v>0</v>
      </c>
      <c r="O90" s="298">
        <f>O32-O47</f>
        <v>0</v>
      </c>
      <c r="P90" s="282">
        <f t="shared" si="53"/>
        <v>0</v>
      </c>
      <c r="Q90" s="298">
        <f>Q32-Q47</f>
        <v>0</v>
      </c>
      <c r="R90" s="282">
        <f t="shared" si="54"/>
        <v>0</v>
      </c>
      <c r="S90" s="298">
        <f>S32-S47</f>
        <v>0</v>
      </c>
      <c r="T90" s="282">
        <f t="shared" si="55"/>
        <v>0</v>
      </c>
      <c r="U90" s="298">
        <f>U32-U47</f>
        <v>0</v>
      </c>
      <c r="V90" s="282">
        <f t="shared" si="56"/>
        <v>0</v>
      </c>
      <c r="W90" s="298">
        <f>W32-W47</f>
        <v>0</v>
      </c>
      <c r="X90" s="282">
        <f t="shared" si="57"/>
        <v>0</v>
      </c>
      <c r="Y90" s="298">
        <f>Y32-Y47</f>
        <v>0</v>
      </c>
      <c r="Z90" s="282">
        <f>F90+H90+J90+L90+N90+P90</f>
        <v>0</v>
      </c>
      <c r="AA90" s="282">
        <f t="shared" si="58"/>
        <v>0</v>
      </c>
    </row>
    <row r="91" spans="1:27" s="294" customFormat="1" x14ac:dyDescent="0.25">
      <c r="A91" s="333" t="s">
        <v>760</v>
      </c>
      <c r="B91" s="296" t="s">
        <v>1078</v>
      </c>
      <c r="C91" s="311" t="s">
        <v>755</v>
      </c>
      <c r="D91" s="298" t="s">
        <v>290</v>
      </c>
      <c r="E91" s="298" t="s">
        <v>290</v>
      </c>
      <c r="F91" s="282">
        <f t="shared" si="48"/>
        <v>0</v>
      </c>
      <c r="G91" s="298" t="s">
        <v>290</v>
      </c>
      <c r="H91" s="282">
        <f t="shared" si="49"/>
        <v>0</v>
      </c>
      <c r="I91" s="298" t="s">
        <v>290</v>
      </c>
      <c r="J91" s="282">
        <f t="shared" si="50"/>
        <v>0</v>
      </c>
      <c r="K91" s="298" t="s">
        <v>290</v>
      </c>
      <c r="L91" s="282">
        <f t="shared" si="51"/>
        <v>0</v>
      </c>
      <c r="M91" s="298" t="s">
        <v>290</v>
      </c>
      <c r="N91" s="282">
        <f t="shared" si="52"/>
        <v>0</v>
      </c>
      <c r="O91" s="298" t="s">
        <v>290</v>
      </c>
      <c r="P91" s="282">
        <f t="shared" si="53"/>
        <v>0</v>
      </c>
      <c r="Q91" s="298" t="s">
        <v>290</v>
      </c>
      <c r="R91" s="282">
        <f t="shared" si="54"/>
        <v>0</v>
      </c>
      <c r="S91" s="298" t="s">
        <v>290</v>
      </c>
      <c r="T91" s="282">
        <f t="shared" si="55"/>
        <v>0</v>
      </c>
      <c r="U91" s="298" t="s">
        <v>290</v>
      </c>
      <c r="V91" s="282">
        <f t="shared" si="56"/>
        <v>0</v>
      </c>
      <c r="W91" s="298" t="s">
        <v>290</v>
      </c>
      <c r="X91" s="282">
        <f t="shared" si="57"/>
        <v>0</v>
      </c>
      <c r="Y91" s="298" t="s">
        <v>290</v>
      </c>
      <c r="Z91" s="298" t="s">
        <v>290</v>
      </c>
      <c r="AA91" s="298" t="s">
        <v>290</v>
      </c>
    </row>
    <row r="92" spans="1:27" s="294" customFormat="1" ht="31.5" x14ac:dyDescent="0.25">
      <c r="A92" s="333" t="s">
        <v>761</v>
      </c>
      <c r="B92" s="297" t="s">
        <v>825</v>
      </c>
      <c r="C92" s="311" t="s">
        <v>755</v>
      </c>
      <c r="D92" s="298" t="s">
        <v>290</v>
      </c>
      <c r="E92" s="298" t="s">
        <v>290</v>
      </c>
      <c r="F92" s="298">
        <f t="shared" ref="F92" si="59">F93+F94</f>
        <v>0</v>
      </c>
      <c r="G92" s="298" t="s">
        <v>290</v>
      </c>
      <c r="H92" s="298">
        <f t="shared" ref="H92" si="60">H93+H94</f>
        <v>0</v>
      </c>
      <c r="I92" s="298" t="s">
        <v>290</v>
      </c>
      <c r="J92" s="298">
        <f t="shared" ref="J92" si="61">J93+J94</f>
        <v>0</v>
      </c>
      <c r="K92" s="298" t="s">
        <v>290</v>
      </c>
      <c r="L92" s="298">
        <f>L93+L94</f>
        <v>0</v>
      </c>
      <c r="M92" s="298" t="s">
        <v>290</v>
      </c>
      <c r="N92" s="298">
        <f>N93+N94</f>
        <v>0</v>
      </c>
      <c r="O92" s="298" t="s">
        <v>290</v>
      </c>
      <c r="P92" s="298">
        <f>P93+P94</f>
        <v>0</v>
      </c>
      <c r="Q92" s="298" t="s">
        <v>290</v>
      </c>
      <c r="R92" s="298">
        <f>R93+R94</f>
        <v>0</v>
      </c>
      <c r="S92" s="298" t="s">
        <v>290</v>
      </c>
      <c r="T92" s="298">
        <f>T93+T94</f>
        <v>0</v>
      </c>
      <c r="U92" s="298" t="s">
        <v>290</v>
      </c>
      <c r="V92" s="298">
        <f>V93+V94</f>
        <v>0</v>
      </c>
      <c r="W92" s="298" t="s">
        <v>290</v>
      </c>
      <c r="X92" s="298">
        <f>X93+X94</f>
        <v>0</v>
      </c>
      <c r="Y92" s="298" t="s">
        <v>290</v>
      </c>
      <c r="Z92" s="298" t="s">
        <v>290</v>
      </c>
      <c r="AA92" s="298" t="s">
        <v>290</v>
      </c>
    </row>
    <row r="93" spans="1:27" s="294" customFormat="1" x14ac:dyDescent="0.25">
      <c r="A93" s="333" t="s">
        <v>998</v>
      </c>
      <c r="B93" s="301" t="s">
        <v>649</v>
      </c>
      <c r="C93" s="311" t="s">
        <v>755</v>
      </c>
      <c r="D93" s="298" t="s">
        <v>290</v>
      </c>
      <c r="E93" s="298" t="s">
        <v>290</v>
      </c>
      <c r="F93" s="282">
        <f t="shared" ref="F93:F95" si="62">F35-F50</f>
        <v>0</v>
      </c>
      <c r="G93" s="298" t="s">
        <v>290</v>
      </c>
      <c r="H93" s="282">
        <f t="shared" ref="H93:H95" si="63">H35-H50</f>
        <v>0</v>
      </c>
      <c r="I93" s="298" t="s">
        <v>290</v>
      </c>
      <c r="J93" s="282">
        <f t="shared" si="50"/>
        <v>0</v>
      </c>
      <c r="K93" s="298" t="s">
        <v>290</v>
      </c>
      <c r="L93" s="282">
        <f t="shared" ref="L93:L95" si="64">L35-L50</f>
        <v>0</v>
      </c>
      <c r="M93" s="298" t="s">
        <v>290</v>
      </c>
      <c r="N93" s="282">
        <f t="shared" ref="N93:N95" si="65">N35-N50</f>
        <v>0</v>
      </c>
      <c r="O93" s="298" t="s">
        <v>290</v>
      </c>
      <c r="P93" s="282">
        <f t="shared" ref="P93:P95" si="66">P35-P50</f>
        <v>0</v>
      </c>
      <c r="Q93" s="298" t="s">
        <v>290</v>
      </c>
      <c r="R93" s="282">
        <f t="shared" ref="R93:R95" si="67">R35-R50</f>
        <v>0</v>
      </c>
      <c r="S93" s="298" t="s">
        <v>290</v>
      </c>
      <c r="T93" s="282">
        <f t="shared" ref="T93:T95" si="68">T35-T50</f>
        <v>0</v>
      </c>
      <c r="U93" s="298" t="s">
        <v>290</v>
      </c>
      <c r="V93" s="282">
        <f t="shared" ref="V93:V95" si="69">V35-V50</f>
        <v>0</v>
      </c>
      <c r="W93" s="298" t="s">
        <v>290</v>
      </c>
      <c r="X93" s="282">
        <f t="shared" ref="X93:X95" si="70">X35-X50</f>
        <v>0</v>
      </c>
      <c r="Y93" s="298" t="s">
        <v>290</v>
      </c>
      <c r="Z93" s="298" t="s">
        <v>290</v>
      </c>
      <c r="AA93" s="298" t="s">
        <v>290</v>
      </c>
    </row>
    <row r="94" spans="1:27" s="294" customFormat="1" x14ac:dyDescent="0.25">
      <c r="A94" s="333" t="s">
        <v>999</v>
      </c>
      <c r="B94" s="300" t="s">
        <v>637</v>
      </c>
      <c r="C94" s="311" t="s">
        <v>755</v>
      </c>
      <c r="D94" s="298" t="s">
        <v>290</v>
      </c>
      <c r="E94" s="298" t="s">
        <v>290</v>
      </c>
      <c r="F94" s="282">
        <f t="shared" si="62"/>
        <v>0</v>
      </c>
      <c r="G94" s="298" t="s">
        <v>290</v>
      </c>
      <c r="H94" s="282">
        <f t="shared" si="63"/>
        <v>0</v>
      </c>
      <c r="I94" s="298" t="s">
        <v>290</v>
      </c>
      <c r="J94" s="282">
        <f t="shared" si="50"/>
        <v>0</v>
      </c>
      <c r="K94" s="298" t="s">
        <v>290</v>
      </c>
      <c r="L94" s="282">
        <f t="shared" si="64"/>
        <v>0</v>
      </c>
      <c r="M94" s="298" t="s">
        <v>290</v>
      </c>
      <c r="N94" s="282">
        <f t="shared" si="65"/>
        <v>0</v>
      </c>
      <c r="O94" s="298" t="s">
        <v>290</v>
      </c>
      <c r="P94" s="282">
        <f t="shared" si="66"/>
        <v>0</v>
      </c>
      <c r="Q94" s="298" t="s">
        <v>290</v>
      </c>
      <c r="R94" s="282">
        <f t="shared" si="67"/>
        <v>0</v>
      </c>
      <c r="S94" s="298" t="s">
        <v>290</v>
      </c>
      <c r="T94" s="282">
        <f t="shared" si="68"/>
        <v>0</v>
      </c>
      <c r="U94" s="298" t="s">
        <v>290</v>
      </c>
      <c r="V94" s="282">
        <f t="shared" si="69"/>
        <v>0</v>
      </c>
      <c r="W94" s="298" t="s">
        <v>290</v>
      </c>
      <c r="X94" s="282">
        <f t="shared" si="70"/>
        <v>0</v>
      </c>
      <c r="Y94" s="298" t="s">
        <v>290</v>
      </c>
      <c r="Z94" s="298" t="s">
        <v>290</v>
      </c>
      <c r="AA94" s="298" t="s">
        <v>290</v>
      </c>
    </row>
    <row r="95" spans="1:27" s="294" customFormat="1" x14ac:dyDescent="0.25">
      <c r="A95" s="333" t="s">
        <v>762</v>
      </c>
      <c r="B95" s="296" t="s">
        <v>957</v>
      </c>
      <c r="C95" s="311" t="s">
        <v>755</v>
      </c>
      <c r="D95" s="298">
        <v>203.28921812500772</v>
      </c>
      <c r="E95" s="298">
        <v>46.758434570332014</v>
      </c>
      <c r="F95" s="282">
        <f t="shared" si="62"/>
        <v>45.810005566816898</v>
      </c>
      <c r="G95" s="298">
        <v>37.327808222571718</v>
      </c>
      <c r="H95" s="282">
        <f t="shared" si="63"/>
        <v>48.413041318791855</v>
      </c>
      <c r="I95" s="298">
        <f>I37-I52</f>
        <v>51.463153742154937</v>
      </c>
      <c r="J95" s="282">
        <f t="shared" si="50"/>
        <v>50.176071973956859</v>
      </c>
      <c r="K95" s="298">
        <f>K37-K52</f>
        <v>2.1597529115581366</v>
      </c>
      <c r="L95" s="282">
        <f t="shared" si="64"/>
        <v>52.054817594899298</v>
      </c>
      <c r="M95" s="298">
        <f>M37-M52</f>
        <v>43.033399942431501</v>
      </c>
      <c r="N95" s="282">
        <f t="shared" si="65"/>
        <v>54.025478639009705</v>
      </c>
      <c r="O95" s="298">
        <f>O37-O52</f>
        <v>22.969022272440625</v>
      </c>
      <c r="P95" s="282">
        <f t="shared" si="66"/>
        <v>56.348574220487102</v>
      </c>
      <c r="Q95" s="298">
        <f>Q37-Q52</f>
        <v>23.93778750099203</v>
      </c>
      <c r="R95" s="282">
        <f t="shared" si="67"/>
        <v>0</v>
      </c>
      <c r="S95" s="298">
        <f>S37-S52</f>
        <v>24.919410764643445</v>
      </c>
      <c r="T95" s="282">
        <f t="shared" si="68"/>
        <v>0</v>
      </c>
      <c r="U95" s="298">
        <f>U37-U52</f>
        <v>25.549422978232954</v>
      </c>
      <c r="V95" s="282">
        <f t="shared" si="69"/>
        <v>0</v>
      </c>
      <c r="W95" s="298">
        <f>W37-W52</f>
        <v>26.130150841737752</v>
      </c>
      <c r="X95" s="282">
        <f t="shared" si="70"/>
        <v>0</v>
      </c>
      <c r="Y95" s="298">
        <f>Y37-Y52</f>
        <v>26.719462997651661</v>
      </c>
      <c r="Z95" s="282">
        <f t="shared" ref="Z95:Z109" si="71">F95+H95+J95+L95+N95+P95</f>
        <v>306.82798931396172</v>
      </c>
      <c r="AA95" s="282">
        <f t="shared" ref="AA95:AA109" si="72">I95+K95+M95+O95+Q95+S95+U95+W95+Y95+G95</f>
        <v>284.20937217441474</v>
      </c>
    </row>
    <row r="96" spans="1:27" s="294" customFormat="1" x14ac:dyDescent="0.25">
      <c r="A96" s="333" t="s">
        <v>27</v>
      </c>
      <c r="B96" s="310" t="s">
        <v>1088</v>
      </c>
      <c r="C96" s="311" t="s">
        <v>755</v>
      </c>
      <c r="D96" s="303">
        <v>-553.07367675986745</v>
      </c>
      <c r="E96" s="303">
        <v>-261.26632630752829</v>
      </c>
      <c r="F96" s="303">
        <f t="shared" ref="F96" si="73">F97-F103</f>
        <v>-103.86120289326465</v>
      </c>
      <c r="G96" s="303">
        <v>-237.65798530916345</v>
      </c>
      <c r="H96" s="303">
        <f t="shared" ref="H96" si="74">H97-H103</f>
        <v>-185.10109212829337</v>
      </c>
      <c r="I96" s="303">
        <f>I97-I103</f>
        <v>-958.05280972897094</v>
      </c>
      <c r="J96" s="303">
        <f t="shared" ref="J96" si="75">J97-J103</f>
        <v>-218.79143625384179</v>
      </c>
      <c r="K96" s="303">
        <f t="shared" ref="K96:Y96" si="76">K97-K103</f>
        <v>-276.05222838060979</v>
      </c>
      <c r="L96" s="303">
        <f t="shared" si="76"/>
        <v>-234.136125543254</v>
      </c>
      <c r="M96" s="303">
        <f t="shared" si="76"/>
        <v>-433.88459361872845</v>
      </c>
      <c r="N96" s="303">
        <f t="shared" si="76"/>
        <v>-236.3395649675889</v>
      </c>
      <c r="O96" s="303">
        <f t="shared" si="76"/>
        <v>-347.17819005337481</v>
      </c>
      <c r="P96" s="303">
        <f t="shared" si="76"/>
        <v>-232.18991512463862</v>
      </c>
      <c r="Q96" s="303">
        <f t="shared" si="76"/>
        <v>-349.05597456871459</v>
      </c>
      <c r="R96" s="303">
        <f t="shared" si="76"/>
        <v>0</v>
      </c>
      <c r="S96" s="303">
        <f t="shared" si="76"/>
        <v>-283.44765928384788</v>
      </c>
      <c r="T96" s="303">
        <f t="shared" si="76"/>
        <v>0</v>
      </c>
      <c r="U96" s="303">
        <f t="shared" si="76"/>
        <v>-288.19650340653862</v>
      </c>
      <c r="V96" s="303">
        <f t="shared" si="76"/>
        <v>0</v>
      </c>
      <c r="W96" s="303">
        <f t="shared" si="76"/>
        <v>-293.0127211397936</v>
      </c>
      <c r="X96" s="303">
        <f t="shared" si="76"/>
        <v>0</v>
      </c>
      <c r="Y96" s="303">
        <f t="shared" si="76"/>
        <v>-297.89683185766739</v>
      </c>
      <c r="Z96" s="309">
        <f t="shared" si="71"/>
        <v>-1210.4193369108814</v>
      </c>
      <c r="AA96" s="309">
        <f t="shared" si="72"/>
        <v>-3764.4354973474092</v>
      </c>
    </row>
    <row r="97" spans="1:27" s="294" customFormat="1" x14ac:dyDescent="0.25">
      <c r="A97" s="333" t="s">
        <v>54</v>
      </c>
      <c r="B97" s="297" t="s">
        <v>1037</v>
      </c>
      <c r="C97" s="311" t="s">
        <v>755</v>
      </c>
      <c r="D97" s="298">
        <v>272.42579657916258</v>
      </c>
      <c r="E97" s="298">
        <v>165.59695500984921</v>
      </c>
      <c r="F97" s="298">
        <f t="shared" ref="F97" si="77">F98+F99+F100+F102</f>
        <v>159.75547018999998</v>
      </c>
      <c r="G97" s="298">
        <v>122.41935648263434</v>
      </c>
      <c r="H97" s="298">
        <f t="shared" ref="H97" si="78">H98+H99+H100+H102</f>
        <v>95.114409109575604</v>
      </c>
      <c r="I97" s="298">
        <v>130.70532903349587</v>
      </c>
      <c r="J97" s="298">
        <f t="shared" ref="J97" si="79">J98+J99+J100+J102</f>
        <v>106.5087261991342</v>
      </c>
      <c r="K97" s="298">
        <v>43.106830239790114</v>
      </c>
      <c r="L97" s="298">
        <f>L98+L99+L100+L102</f>
        <v>95.600101062941718</v>
      </c>
      <c r="M97" s="298">
        <v>10.097906298619264</v>
      </c>
      <c r="N97" s="298">
        <f>N98+N99+N100+N102</f>
        <v>96.503484719773724</v>
      </c>
      <c r="O97" s="298">
        <v>82.098906298619255</v>
      </c>
      <c r="P97" s="298">
        <f>P98+P99+P100+P102</f>
        <v>100.65313456272399</v>
      </c>
      <c r="Q97" s="298">
        <v>108.97190629861926</v>
      </c>
      <c r="R97" s="298">
        <f>R98+R99+R100+R102</f>
        <v>0</v>
      </c>
      <c r="S97" s="298">
        <v>92.010906298619261</v>
      </c>
      <c r="T97" s="298">
        <f>T98+T99+T100+T102</f>
        <v>0</v>
      </c>
      <c r="U97" s="298">
        <v>94.771233487577831</v>
      </c>
      <c r="V97" s="298">
        <f>V98+V99+V100+V102</f>
        <v>0</v>
      </c>
      <c r="W97" s="298">
        <v>97.614370492205168</v>
      </c>
      <c r="X97" s="298">
        <f>X98+X99+X100+X102</f>
        <v>0</v>
      </c>
      <c r="Y97" s="298">
        <v>100.54280160697132</v>
      </c>
      <c r="Z97" s="282">
        <f t="shared" si="71"/>
        <v>654.13532584414918</v>
      </c>
      <c r="AA97" s="282">
        <f t="shared" si="72"/>
        <v>882.33954653715182</v>
      </c>
    </row>
    <row r="98" spans="1:27" s="294" customFormat="1" x14ac:dyDescent="0.25">
      <c r="A98" s="333" t="s">
        <v>55</v>
      </c>
      <c r="B98" s="301" t="s">
        <v>948</v>
      </c>
      <c r="C98" s="311" t="s">
        <v>755</v>
      </c>
      <c r="D98" s="298">
        <v>0</v>
      </c>
      <c r="E98" s="298">
        <v>0</v>
      </c>
      <c r="F98" s="298">
        <v>0</v>
      </c>
      <c r="G98" s="298">
        <v>5.6469999999999999E-2</v>
      </c>
      <c r="H98" s="298">
        <v>0</v>
      </c>
      <c r="I98" s="298">
        <v>0</v>
      </c>
      <c r="J98" s="298">
        <v>0</v>
      </c>
      <c r="K98" s="298">
        <v>0</v>
      </c>
      <c r="L98" s="298">
        <v>0</v>
      </c>
      <c r="M98" s="298">
        <v>0</v>
      </c>
      <c r="N98" s="298">
        <v>0</v>
      </c>
      <c r="O98" s="298">
        <v>0</v>
      </c>
      <c r="P98" s="298">
        <v>0</v>
      </c>
      <c r="Q98" s="298">
        <v>0</v>
      </c>
      <c r="R98" s="298">
        <v>0</v>
      </c>
      <c r="S98" s="298">
        <v>0</v>
      </c>
      <c r="T98" s="298">
        <v>0</v>
      </c>
      <c r="U98" s="298">
        <f>S98</f>
        <v>0</v>
      </c>
      <c r="V98" s="298">
        <v>0</v>
      </c>
      <c r="W98" s="298">
        <f>U98</f>
        <v>0</v>
      </c>
      <c r="X98" s="298">
        <v>0</v>
      </c>
      <c r="Y98" s="298">
        <f>W98</f>
        <v>0</v>
      </c>
      <c r="Z98" s="282">
        <f t="shared" si="71"/>
        <v>0</v>
      </c>
      <c r="AA98" s="282">
        <f t="shared" si="72"/>
        <v>5.6469999999999999E-2</v>
      </c>
    </row>
    <row r="99" spans="1:27" s="294" customFormat="1" x14ac:dyDescent="0.25">
      <c r="A99" s="333" t="s">
        <v>56</v>
      </c>
      <c r="B99" s="301" t="s">
        <v>949</v>
      </c>
      <c r="C99" s="311" t="s">
        <v>755</v>
      </c>
      <c r="D99" s="298">
        <v>35.718220931474526</v>
      </c>
      <c r="E99" s="298">
        <v>31.471846353540691</v>
      </c>
      <c r="F99" s="298">
        <v>6.9874000000000001</v>
      </c>
      <c r="G99" s="298">
        <v>10.321800352508768</v>
      </c>
      <c r="H99" s="298">
        <v>7.6520000000000001</v>
      </c>
      <c r="I99" s="298">
        <v>5.39261170249587</v>
      </c>
      <c r="J99" s="298">
        <v>14.951000000000001</v>
      </c>
      <c r="K99" s="298">
        <v>6.9043859307901112</v>
      </c>
      <c r="L99" s="298">
        <v>8.1509999999999998</v>
      </c>
      <c r="M99" s="298">
        <v>6.9241982740230599</v>
      </c>
      <c r="N99" s="298">
        <v>7.7060000000000004</v>
      </c>
      <c r="O99" s="298">
        <v>6.9241982740230599</v>
      </c>
      <c r="P99" s="298">
        <v>7.7060000000000004</v>
      </c>
      <c r="Q99" s="298">
        <v>6.9241982740230599</v>
      </c>
      <c r="R99" s="298">
        <v>0</v>
      </c>
      <c r="S99" s="298">
        <v>6.9241982740230599</v>
      </c>
      <c r="T99" s="298">
        <v>0</v>
      </c>
      <c r="U99" s="298">
        <v>6.9241982740230599</v>
      </c>
      <c r="V99" s="298">
        <v>0</v>
      </c>
      <c r="W99" s="298">
        <v>6.9241982740230599</v>
      </c>
      <c r="X99" s="298">
        <v>0</v>
      </c>
      <c r="Y99" s="298">
        <v>6.9241982740230599</v>
      </c>
      <c r="Z99" s="282">
        <f t="shared" si="71"/>
        <v>53.153400000000005</v>
      </c>
      <c r="AA99" s="282">
        <f t="shared" si="72"/>
        <v>71.088185903956187</v>
      </c>
    </row>
    <row r="100" spans="1:27" s="294" customFormat="1" x14ac:dyDescent="0.25">
      <c r="A100" s="333" t="s">
        <v>72</v>
      </c>
      <c r="B100" s="301" t="s">
        <v>1038</v>
      </c>
      <c r="C100" s="311" t="s">
        <v>755</v>
      </c>
      <c r="D100" s="298">
        <v>79.046783940000012</v>
      </c>
      <c r="E100" s="298">
        <v>50.580187420000001</v>
      </c>
      <c r="F100" s="298">
        <v>41.510270190000007</v>
      </c>
      <c r="G100" s="298">
        <v>1.8539839999999999</v>
      </c>
      <c r="H100" s="298">
        <v>41.510270189999993</v>
      </c>
      <c r="I100" s="298">
        <f>I101</f>
        <v>0</v>
      </c>
      <c r="J100" s="298">
        <v>41.510270190000007</v>
      </c>
      <c r="K100" s="298">
        <f>K101</f>
        <v>0</v>
      </c>
      <c r="L100" s="298">
        <v>41.51027019</v>
      </c>
      <c r="M100" s="298">
        <f>M101</f>
        <v>0</v>
      </c>
      <c r="N100" s="298">
        <v>41.510270189999993</v>
      </c>
      <c r="O100" s="298">
        <f>O101</f>
        <v>0</v>
      </c>
      <c r="P100" s="298">
        <v>41.510270189999993</v>
      </c>
      <c r="Q100" s="298">
        <f t="shared" ref="Q100:Y100" si="80">Q101</f>
        <v>0</v>
      </c>
      <c r="R100" s="298">
        <f t="shared" si="80"/>
        <v>0</v>
      </c>
      <c r="S100" s="298">
        <f t="shared" si="80"/>
        <v>0</v>
      </c>
      <c r="T100" s="298">
        <f t="shared" si="80"/>
        <v>0</v>
      </c>
      <c r="U100" s="298">
        <f t="shared" si="80"/>
        <v>0</v>
      </c>
      <c r="V100" s="298">
        <f t="shared" si="80"/>
        <v>0</v>
      </c>
      <c r="W100" s="298">
        <f t="shared" si="80"/>
        <v>0</v>
      </c>
      <c r="X100" s="298">
        <f t="shared" si="80"/>
        <v>0</v>
      </c>
      <c r="Y100" s="298">
        <f t="shared" si="80"/>
        <v>0</v>
      </c>
      <c r="Z100" s="282">
        <f t="shared" si="71"/>
        <v>249.06162114</v>
      </c>
      <c r="AA100" s="282">
        <f t="shared" si="72"/>
        <v>1.8539839999999999</v>
      </c>
    </row>
    <row r="101" spans="1:27" s="294" customFormat="1" x14ac:dyDescent="0.25">
      <c r="A101" s="333" t="s">
        <v>531</v>
      </c>
      <c r="B101" s="305" t="s">
        <v>652</v>
      </c>
      <c r="C101" s="311" t="s">
        <v>755</v>
      </c>
      <c r="D101" s="298">
        <v>76.303829949999994</v>
      </c>
      <c r="E101" s="298">
        <v>50.180187420000003</v>
      </c>
      <c r="F101" s="298">
        <v>41.51027019</v>
      </c>
      <c r="G101" s="298">
        <v>0</v>
      </c>
      <c r="H101" s="298">
        <v>41.51027019</v>
      </c>
      <c r="I101" s="298">
        <v>0</v>
      </c>
      <c r="J101" s="298">
        <v>41.51027019</v>
      </c>
      <c r="K101" s="298">
        <v>0</v>
      </c>
      <c r="L101" s="298">
        <v>41.51027019</v>
      </c>
      <c r="M101" s="298">
        <v>0</v>
      </c>
      <c r="N101" s="298">
        <v>41.51027019</v>
      </c>
      <c r="O101" s="298">
        <v>0</v>
      </c>
      <c r="P101" s="298">
        <v>41.51027019</v>
      </c>
      <c r="Q101" s="298">
        <v>0</v>
      </c>
      <c r="R101" s="298">
        <v>0</v>
      </c>
      <c r="S101" s="298">
        <v>0</v>
      </c>
      <c r="T101" s="298">
        <v>0</v>
      </c>
      <c r="U101" s="298">
        <v>0</v>
      </c>
      <c r="V101" s="298">
        <v>0</v>
      </c>
      <c r="W101" s="298">
        <v>0</v>
      </c>
      <c r="X101" s="298">
        <v>0</v>
      </c>
      <c r="Y101" s="298">
        <v>0</v>
      </c>
      <c r="Z101" s="282">
        <f t="shared" si="71"/>
        <v>249.06162114</v>
      </c>
      <c r="AA101" s="282">
        <f t="shared" si="72"/>
        <v>0</v>
      </c>
    </row>
    <row r="102" spans="1:27" s="294" customFormat="1" x14ac:dyDescent="0.25">
      <c r="A102" s="333" t="s">
        <v>73</v>
      </c>
      <c r="B102" s="300" t="s">
        <v>950</v>
      </c>
      <c r="C102" s="311" t="s">
        <v>755</v>
      </c>
      <c r="D102" s="298">
        <v>157.66079170768805</v>
      </c>
      <c r="E102" s="298">
        <v>83.544921236308525</v>
      </c>
      <c r="F102" s="298">
        <v>111.25779999999997</v>
      </c>
      <c r="G102" s="298">
        <v>110.18710213012557</v>
      </c>
      <c r="H102" s="298">
        <v>45.95213891957561</v>
      </c>
      <c r="I102" s="298">
        <f>I97-I98-I99-I100</f>
        <v>125.312717331</v>
      </c>
      <c r="J102" s="298">
        <v>50.047456009134201</v>
      </c>
      <c r="K102" s="298">
        <f>K97-K98-K99-K100</f>
        <v>36.202444309000001</v>
      </c>
      <c r="L102" s="298">
        <v>45.938830872941722</v>
      </c>
      <c r="M102" s="298">
        <f>M97-M98-M99-M100</f>
        <v>3.1737080245962046</v>
      </c>
      <c r="N102" s="298">
        <v>47.287214529773728</v>
      </c>
      <c r="O102" s="298">
        <f>O97-O98-O99-O100</f>
        <v>75.1747080245962</v>
      </c>
      <c r="P102" s="298">
        <v>51.436864372723996</v>
      </c>
      <c r="Q102" s="298">
        <f>Q97-Q98-Q99-Q100</f>
        <v>102.0477080245962</v>
      </c>
      <c r="R102" s="298">
        <v>0</v>
      </c>
      <c r="S102" s="298">
        <f>S97-S98-S99-S100</f>
        <v>85.086708024596206</v>
      </c>
      <c r="T102" s="298">
        <v>0</v>
      </c>
      <c r="U102" s="298">
        <f>U97-U98-U99-U100</f>
        <v>87.847035213554776</v>
      </c>
      <c r="V102" s="298">
        <v>0</v>
      </c>
      <c r="W102" s="298">
        <f>W97-W98-W99-W100</f>
        <v>90.690172218182113</v>
      </c>
      <c r="X102" s="298">
        <v>0</v>
      </c>
      <c r="Y102" s="298">
        <f>Y97-Y98-Y99-Y100</f>
        <v>93.618603332948268</v>
      </c>
      <c r="Z102" s="282">
        <f t="shared" si="71"/>
        <v>351.92030470414926</v>
      </c>
      <c r="AA102" s="282">
        <f t="shared" si="72"/>
        <v>809.34090663319569</v>
      </c>
    </row>
    <row r="103" spans="1:27" s="294" customFormat="1" x14ac:dyDescent="0.25">
      <c r="A103" s="333" t="s">
        <v>57</v>
      </c>
      <c r="B103" s="307" t="s">
        <v>1036</v>
      </c>
      <c r="C103" s="311" t="s">
        <v>755</v>
      </c>
      <c r="D103" s="298">
        <v>825.49947333903003</v>
      </c>
      <c r="E103" s="298">
        <v>426.86328131737747</v>
      </c>
      <c r="F103" s="298">
        <f t="shared" ref="F103" si="81">F104+F105+F106+F108</f>
        <v>263.61667308326463</v>
      </c>
      <c r="G103" s="298">
        <v>360.07734179179778</v>
      </c>
      <c r="H103" s="298">
        <f t="shared" ref="H103" si="82">H104+H105+H106+H108</f>
        <v>280.21550123786898</v>
      </c>
      <c r="I103" s="298">
        <v>1088.7581387624668</v>
      </c>
      <c r="J103" s="298">
        <f t="shared" ref="J103" si="83">J104+J105+J106+J108</f>
        <v>325.300162452976</v>
      </c>
      <c r="K103" s="298">
        <v>319.15905862039989</v>
      </c>
      <c r="L103" s="298">
        <f>L104+L105+L106+L108</f>
        <v>329.73622660619571</v>
      </c>
      <c r="M103" s="298">
        <v>443.9824999173477</v>
      </c>
      <c r="N103" s="298">
        <f>N104+N105+N106+N108</f>
        <v>332.84304968736262</v>
      </c>
      <c r="O103" s="298">
        <v>429.27709635199409</v>
      </c>
      <c r="P103" s="298">
        <f>P104+P105+P106+P108</f>
        <v>332.84304968736262</v>
      </c>
      <c r="Q103" s="298">
        <v>458.02788086733386</v>
      </c>
      <c r="R103" s="298">
        <f>R104+R105+R106+R108</f>
        <v>0</v>
      </c>
      <c r="S103" s="298">
        <v>375.45856558246714</v>
      </c>
      <c r="T103" s="298">
        <f>T104+T105+T106+T108</f>
        <v>0</v>
      </c>
      <c r="U103" s="298">
        <v>382.96773689411646</v>
      </c>
      <c r="V103" s="298">
        <f>V104+V105+V106+V108</f>
        <v>0</v>
      </c>
      <c r="W103" s="298">
        <v>390.62709163199878</v>
      </c>
      <c r="X103" s="298">
        <f>X104+X105+X106+X108</f>
        <v>0</v>
      </c>
      <c r="Y103" s="298">
        <v>398.43963346463875</v>
      </c>
      <c r="Z103" s="282">
        <f t="shared" si="71"/>
        <v>1864.5546627550302</v>
      </c>
      <c r="AA103" s="282">
        <f t="shared" si="72"/>
        <v>4646.7750438845615</v>
      </c>
    </row>
    <row r="104" spans="1:27" s="294" customFormat="1" x14ac:dyDescent="0.25">
      <c r="A104" s="333" t="s">
        <v>532</v>
      </c>
      <c r="B104" s="300" t="s">
        <v>951</v>
      </c>
      <c r="C104" s="311" t="s">
        <v>755</v>
      </c>
      <c r="D104" s="298">
        <v>59.600212999999989</v>
      </c>
      <c r="E104" s="298">
        <v>70.532196779999992</v>
      </c>
      <c r="F104" s="298">
        <v>74.213329980454432</v>
      </c>
      <c r="G104" s="298">
        <v>75.855047939999992</v>
      </c>
      <c r="H104" s="298">
        <v>78.517421839999997</v>
      </c>
      <c r="I104" s="298">
        <v>80.054688809999988</v>
      </c>
      <c r="J104" s="298">
        <v>81.501083870000002</v>
      </c>
      <c r="K104" s="298">
        <v>82.579723079999994</v>
      </c>
      <c r="L104" s="298">
        <v>84.516623969999998</v>
      </c>
      <c r="M104" s="298">
        <v>85.878153860000012</v>
      </c>
      <c r="N104" s="298">
        <v>87.643739059999987</v>
      </c>
      <c r="O104" s="298">
        <v>89.313280020000008</v>
      </c>
      <c r="P104" s="298">
        <v>87.643739059999987</v>
      </c>
      <c r="Q104" s="298">
        <v>92.885811220000008</v>
      </c>
      <c r="R104" s="298">
        <v>0</v>
      </c>
      <c r="S104" s="298">
        <v>96.601243629999999</v>
      </c>
      <c r="T104" s="298">
        <v>0</v>
      </c>
      <c r="U104" s="298">
        <f>S104</f>
        <v>96.601243629999999</v>
      </c>
      <c r="V104" s="298">
        <v>0</v>
      </c>
      <c r="W104" s="298">
        <f>U104</f>
        <v>96.601243629999999</v>
      </c>
      <c r="X104" s="298">
        <v>0</v>
      </c>
      <c r="Y104" s="298">
        <f>W104</f>
        <v>96.601243629999999</v>
      </c>
      <c r="Z104" s="282">
        <f t="shared" si="71"/>
        <v>494.03593778045439</v>
      </c>
      <c r="AA104" s="282">
        <f t="shared" si="72"/>
        <v>892.9716794499999</v>
      </c>
    </row>
    <row r="105" spans="1:27" s="294" customFormat="1" x14ac:dyDescent="0.25">
      <c r="A105" s="333" t="s">
        <v>533</v>
      </c>
      <c r="B105" s="300" t="s">
        <v>952</v>
      </c>
      <c r="C105" s="311" t="s">
        <v>755</v>
      </c>
      <c r="D105" s="298">
        <v>132.40470000000002</v>
      </c>
      <c r="E105" s="298">
        <v>392.03060262499997</v>
      </c>
      <c r="F105" s="298">
        <v>70.376566473968353</v>
      </c>
      <c r="G105" s="298">
        <v>83.287999999999997</v>
      </c>
      <c r="H105" s="298">
        <v>73.088999999999999</v>
      </c>
      <c r="I105" s="298">
        <v>161.529</v>
      </c>
      <c r="J105" s="298">
        <v>85.5682714111</v>
      </c>
      <c r="K105" s="298">
        <v>184.27439999999999</v>
      </c>
      <c r="L105" s="298">
        <v>80.884</v>
      </c>
      <c r="M105" s="298">
        <v>306.58100000000002</v>
      </c>
      <c r="N105" s="298">
        <v>74.168846072044019</v>
      </c>
      <c r="O105" s="298">
        <v>286.80900000000003</v>
      </c>
      <c r="P105" s="298">
        <v>74.168846072044019</v>
      </c>
      <c r="Q105" s="298">
        <v>310.04199999999997</v>
      </c>
      <c r="R105" s="298">
        <v>0</v>
      </c>
      <c r="S105" s="298">
        <v>221.78</v>
      </c>
      <c r="T105" s="298">
        <v>0</v>
      </c>
      <c r="U105" s="298">
        <v>221.78</v>
      </c>
      <c r="V105" s="298">
        <v>0</v>
      </c>
      <c r="W105" s="298">
        <v>221.78</v>
      </c>
      <c r="X105" s="298">
        <v>0</v>
      </c>
      <c r="Y105" s="298">
        <v>221.78</v>
      </c>
      <c r="Z105" s="282">
        <f t="shared" si="71"/>
        <v>458.25553002915638</v>
      </c>
      <c r="AA105" s="282">
        <f t="shared" si="72"/>
        <v>2219.6433999999999</v>
      </c>
    </row>
    <row r="106" spans="1:27" s="294" customFormat="1" x14ac:dyDescent="0.25">
      <c r="A106" s="333" t="s">
        <v>534</v>
      </c>
      <c r="B106" s="300" t="s">
        <v>1039</v>
      </c>
      <c r="C106" s="311" t="s">
        <v>755</v>
      </c>
      <c r="D106" s="298">
        <v>69.907939629999987</v>
      </c>
      <c r="E106" s="298">
        <v>50.807225810000006</v>
      </c>
      <c r="F106" s="298">
        <v>41.510270190000007</v>
      </c>
      <c r="G106" s="298">
        <v>75.808693840000004</v>
      </c>
      <c r="H106" s="298">
        <v>41.510270190000007</v>
      </c>
      <c r="I106" s="298">
        <f>I107</f>
        <v>719.05320267899992</v>
      </c>
      <c r="J106" s="298">
        <v>41.51027019</v>
      </c>
      <c r="K106" s="298">
        <f>K107</f>
        <v>0</v>
      </c>
      <c r="L106" s="298">
        <v>41.51027019</v>
      </c>
      <c r="M106" s="298">
        <f>M107</f>
        <v>0</v>
      </c>
      <c r="N106" s="298">
        <v>41.51027019</v>
      </c>
      <c r="O106" s="298">
        <f>O107</f>
        <v>0</v>
      </c>
      <c r="P106" s="298">
        <v>41.51027019</v>
      </c>
      <c r="Q106" s="298">
        <f t="shared" ref="Q106:Y106" si="84">Q107</f>
        <v>0</v>
      </c>
      <c r="R106" s="298">
        <f t="shared" si="84"/>
        <v>0</v>
      </c>
      <c r="S106" s="298">
        <f t="shared" si="84"/>
        <v>0</v>
      </c>
      <c r="T106" s="298">
        <f t="shared" si="84"/>
        <v>0</v>
      </c>
      <c r="U106" s="298">
        <f t="shared" si="84"/>
        <v>0</v>
      </c>
      <c r="V106" s="298">
        <f t="shared" si="84"/>
        <v>0</v>
      </c>
      <c r="W106" s="298">
        <f t="shared" si="84"/>
        <v>0</v>
      </c>
      <c r="X106" s="298">
        <f t="shared" si="84"/>
        <v>0</v>
      </c>
      <c r="Y106" s="298">
        <f t="shared" si="84"/>
        <v>0</v>
      </c>
      <c r="Z106" s="282">
        <f t="shared" si="71"/>
        <v>249.06162114</v>
      </c>
      <c r="AA106" s="282">
        <f t="shared" si="72"/>
        <v>794.86189651899997</v>
      </c>
    </row>
    <row r="107" spans="1:27" s="294" customFormat="1" x14ac:dyDescent="0.25">
      <c r="A107" s="333" t="s">
        <v>535</v>
      </c>
      <c r="B107" s="305" t="s">
        <v>653</v>
      </c>
      <c r="C107" s="311" t="s">
        <v>755</v>
      </c>
      <c r="D107" s="298">
        <v>69.007939629999996</v>
      </c>
      <c r="E107" s="298">
        <v>49.857225810000003</v>
      </c>
      <c r="F107" s="298">
        <v>41.51027019</v>
      </c>
      <c r="G107" s="298">
        <v>75.808697909999992</v>
      </c>
      <c r="H107" s="298">
        <v>41.51027019</v>
      </c>
      <c r="I107" s="298">
        <v>719.05320267899992</v>
      </c>
      <c r="J107" s="298">
        <v>41.51027019</v>
      </c>
      <c r="K107" s="298">
        <v>0</v>
      </c>
      <c r="L107" s="298">
        <v>41.51027019</v>
      </c>
      <c r="M107" s="298">
        <v>0</v>
      </c>
      <c r="N107" s="298">
        <v>41.51027019</v>
      </c>
      <c r="O107" s="298">
        <v>0</v>
      </c>
      <c r="P107" s="298">
        <v>41.51027019</v>
      </c>
      <c r="Q107" s="298">
        <v>0</v>
      </c>
      <c r="R107" s="298">
        <v>0</v>
      </c>
      <c r="S107" s="298">
        <v>0</v>
      </c>
      <c r="T107" s="298">
        <v>0</v>
      </c>
      <c r="U107" s="298">
        <v>0</v>
      </c>
      <c r="V107" s="298">
        <v>0</v>
      </c>
      <c r="W107" s="298">
        <v>0</v>
      </c>
      <c r="X107" s="298">
        <v>0</v>
      </c>
      <c r="Y107" s="298">
        <v>0</v>
      </c>
      <c r="Z107" s="282">
        <f t="shared" si="71"/>
        <v>249.06162114</v>
      </c>
      <c r="AA107" s="282">
        <f t="shared" si="72"/>
        <v>794.8619005889999</v>
      </c>
    </row>
    <row r="108" spans="1:27" s="294" customFormat="1" x14ac:dyDescent="0.25">
      <c r="A108" s="333" t="s">
        <v>536</v>
      </c>
      <c r="B108" s="300" t="s">
        <v>953</v>
      </c>
      <c r="C108" s="311" t="s">
        <v>755</v>
      </c>
      <c r="D108" s="298">
        <v>660.27309977755556</v>
      </c>
      <c r="E108" s="298">
        <v>274.05201237383676</v>
      </c>
      <c r="F108" s="298">
        <v>77.516506438841844</v>
      </c>
      <c r="G108" s="298">
        <v>125.12560001179774</v>
      </c>
      <c r="H108" s="298">
        <v>87.098809207868982</v>
      </c>
      <c r="I108" s="298">
        <f>I103-I104-I105-I106</f>
        <v>128.12124727346691</v>
      </c>
      <c r="J108" s="298">
        <v>116.72053698187599</v>
      </c>
      <c r="K108" s="298">
        <f>K103-K104-K105-K106</f>
        <v>52.304935540399896</v>
      </c>
      <c r="L108" s="298">
        <v>122.82533244619574</v>
      </c>
      <c r="M108" s="298">
        <f>M103-M104-M105-M106</f>
        <v>51.52334605734768</v>
      </c>
      <c r="N108" s="298">
        <v>129.52019436531864</v>
      </c>
      <c r="O108" s="298">
        <f>O103-O104-O105-O106</f>
        <v>53.154816331994027</v>
      </c>
      <c r="P108" s="298">
        <v>129.52019436531864</v>
      </c>
      <c r="Q108" s="298">
        <f>Q103-Q104-Q105-Q106</f>
        <v>55.100069647333896</v>
      </c>
      <c r="R108" s="298">
        <v>0</v>
      </c>
      <c r="S108" s="298">
        <f>S103-S104-S105-S106</f>
        <v>57.077321952467145</v>
      </c>
      <c r="T108" s="298">
        <v>0</v>
      </c>
      <c r="U108" s="298">
        <f>U103-U104-U105-U106</f>
        <v>64.586493264116456</v>
      </c>
      <c r="V108" s="298">
        <v>0</v>
      </c>
      <c r="W108" s="298">
        <f>W103-W104-W105-W106</f>
        <v>72.24584800199878</v>
      </c>
      <c r="X108" s="298">
        <v>0</v>
      </c>
      <c r="Y108" s="298">
        <f>Y103-Y104-Y105-Y106</f>
        <v>80.058389834638746</v>
      </c>
      <c r="Z108" s="282">
        <f t="shared" si="71"/>
        <v>663.2015738054198</v>
      </c>
      <c r="AA108" s="282">
        <f t="shared" si="72"/>
        <v>739.29806791556121</v>
      </c>
    </row>
    <row r="109" spans="1:27" s="294" customFormat="1" x14ac:dyDescent="0.25">
      <c r="A109" s="333" t="s">
        <v>28</v>
      </c>
      <c r="B109" s="310" t="s">
        <v>1094</v>
      </c>
      <c r="C109" s="311" t="s">
        <v>755</v>
      </c>
      <c r="D109" s="303">
        <f>D81+D96</f>
        <v>315.28495833523164</v>
      </c>
      <c r="E109" s="303">
        <f t="shared" ref="E109:U109" si="85">E81+E96</f>
        <v>-39.624388374730188</v>
      </c>
      <c r="F109" s="303">
        <f t="shared" ref="F109" si="86">F110+F114+F115+F116+F117+F118+F119+F120+F123</f>
        <v>535.65809266440897</v>
      </c>
      <c r="G109" s="303">
        <f t="shared" si="85"/>
        <v>494.80627447657662</v>
      </c>
      <c r="H109" s="303">
        <f t="shared" ref="H109" si="87">H110+H114+H115+H116+H117+H118+H119+H120+H123</f>
        <v>1403.9153198380109</v>
      </c>
      <c r="I109" s="303">
        <f t="shared" ref="I109" si="88">I81+I96</f>
        <v>-797.52625539301994</v>
      </c>
      <c r="J109" s="303">
        <f t="shared" ref="J109" si="89">J110+J114+J115+J116+J117+J118+J119+J120+J123</f>
        <v>1249.6257110839394</v>
      </c>
      <c r="K109" s="303">
        <f t="shared" ref="K109" si="90">K81+K96</f>
        <v>237.15724504439879</v>
      </c>
      <c r="L109" s="303">
        <f>L110+L114+L115+L116+L117+L118+L119+L120+L123</f>
        <v>200.73214457804093</v>
      </c>
      <c r="M109" s="303">
        <f t="shared" ref="M109" si="91">M81+M96</f>
        <v>1345.9453744795696</v>
      </c>
      <c r="N109" s="303">
        <f>N110+N114+N115+N116+N117+N118+N119+N120+N123</f>
        <v>342.30061672914087</v>
      </c>
      <c r="O109" s="303">
        <f t="shared" ref="O109" si="92">O81+O96</f>
        <v>43.906152938336504</v>
      </c>
      <c r="P109" s="303">
        <f>P110+P114+P115+P116+P117+P118+P119+P120+P123</f>
        <v>411.57737519732621</v>
      </c>
      <c r="Q109" s="303">
        <f t="shared" ref="Q109" si="93">Q81+Q96</f>
        <v>40.058845520048237</v>
      </c>
      <c r="R109" s="303">
        <f>R110+R114+R115+R116+R117+R118+R119+R120+R123</f>
        <v>0</v>
      </c>
      <c r="S109" s="303">
        <f t="shared" ref="S109" si="94">S81+S96</f>
        <v>128.06669964930768</v>
      </c>
      <c r="T109" s="303">
        <f>T110+T114+T115+T116+T117+T118+T119+T120+T123</f>
        <v>0</v>
      </c>
      <c r="U109" s="303">
        <f t="shared" si="85"/>
        <v>113.75441448478449</v>
      </c>
      <c r="V109" s="303">
        <f>V110+V114+V115+V116+V117+V118+V119+V120+V123</f>
        <v>0</v>
      </c>
      <c r="W109" s="303">
        <f t="shared" ref="W109" si="95">W81+W96</f>
        <v>86.381815023151262</v>
      </c>
      <c r="X109" s="303">
        <f>X110+X114+X115+X116+X117+X118+X119+X120+X123</f>
        <v>0</v>
      </c>
      <c r="Y109" s="303">
        <f t="shared" ref="Y109" si="96">Y81+Y96</f>
        <v>56.617778803146166</v>
      </c>
      <c r="Z109" s="309">
        <f t="shared" si="71"/>
        <v>4143.8092600908676</v>
      </c>
      <c r="AA109" s="309">
        <f t="shared" si="72"/>
        <v>1749.1683450262992</v>
      </c>
    </row>
    <row r="110" spans="1:27" s="294" customFormat="1" ht="31.5" x14ac:dyDescent="0.25">
      <c r="A110" s="333" t="s">
        <v>60</v>
      </c>
      <c r="B110" s="297" t="s">
        <v>958</v>
      </c>
      <c r="C110" s="311" t="s">
        <v>755</v>
      </c>
      <c r="D110" s="298" t="s">
        <v>290</v>
      </c>
      <c r="E110" s="298" t="s">
        <v>290</v>
      </c>
      <c r="F110" s="298">
        <f t="shared" ref="F110" si="97">F111+F112+F113</f>
        <v>0</v>
      </c>
      <c r="G110" s="298" t="s">
        <v>290</v>
      </c>
      <c r="H110" s="298">
        <f t="shared" ref="H110" si="98">H111+H112+H113</f>
        <v>0</v>
      </c>
      <c r="I110" s="298" t="s">
        <v>290</v>
      </c>
      <c r="J110" s="298">
        <f t="shared" ref="J110" si="99">J111+J112+J113</f>
        <v>0</v>
      </c>
      <c r="K110" s="298" t="s">
        <v>290</v>
      </c>
      <c r="L110" s="298">
        <f>L111+L112+L113</f>
        <v>0</v>
      </c>
      <c r="M110" s="298" t="s">
        <v>290</v>
      </c>
      <c r="N110" s="298">
        <f>N111+N112+N113</f>
        <v>0</v>
      </c>
      <c r="O110" s="298" t="s">
        <v>290</v>
      </c>
      <c r="P110" s="298">
        <f>P111+P112+P113</f>
        <v>0</v>
      </c>
      <c r="Q110" s="298" t="s">
        <v>290</v>
      </c>
      <c r="R110" s="298">
        <f>R111+R112+R113</f>
        <v>0</v>
      </c>
      <c r="S110" s="298" t="s">
        <v>290</v>
      </c>
      <c r="T110" s="298">
        <f>T111+T112+T113</f>
        <v>0</v>
      </c>
      <c r="U110" s="298" t="s">
        <v>290</v>
      </c>
      <c r="V110" s="298">
        <f>V111+V112+V113</f>
        <v>0</v>
      </c>
      <c r="W110" s="298" t="s">
        <v>290</v>
      </c>
      <c r="X110" s="298">
        <f>X111+X112+X113</f>
        <v>0</v>
      </c>
      <c r="Y110" s="298" t="s">
        <v>290</v>
      </c>
      <c r="Z110" s="298" t="s">
        <v>290</v>
      </c>
      <c r="AA110" s="298" t="s">
        <v>290</v>
      </c>
    </row>
    <row r="111" spans="1:27" s="294" customFormat="1" ht="31.5" x14ac:dyDescent="0.25">
      <c r="A111" s="333" t="s">
        <v>895</v>
      </c>
      <c r="B111" s="301" t="s">
        <v>908</v>
      </c>
      <c r="C111" s="311" t="s">
        <v>755</v>
      </c>
      <c r="D111" s="298" t="s">
        <v>290</v>
      </c>
      <c r="E111" s="298" t="s">
        <v>290</v>
      </c>
      <c r="F111" s="298"/>
      <c r="G111" s="298" t="s">
        <v>290</v>
      </c>
      <c r="H111" s="298"/>
      <c r="I111" s="298" t="s">
        <v>290</v>
      </c>
      <c r="J111" s="298"/>
      <c r="K111" s="298" t="s">
        <v>290</v>
      </c>
      <c r="L111" s="298"/>
      <c r="M111" s="298" t="s">
        <v>290</v>
      </c>
      <c r="N111" s="298"/>
      <c r="O111" s="298" t="s">
        <v>290</v>
      </c>
      <c r="P111" s="298"/>
      <c r="Q111" s="298" t="s">
        <v>290</v>
      </c>
      <c r="R111" s="298"/>
      <c r="S111" s="298" t="s">
        <v>290</v>
      </c>
      <c r="T111" s="298"/>
      <c r="U111" s="298" t="s">
        <v>290</v>
      </c>
      <c r="V111" s="298"/>
      <c r="W111" s="298" t="s">
        <v>290</v>
      </c>
      <c r="X111" s="298"/>
      <c r="Y111" s="298" t="s">
        <v>290</v>
      </c>
      <c r="Z111" s="298" t="s">
        <v>290</v>
      </c>
      <c r="AA111" s="298" t="s">
        <v>290</v>
      </c>
    </row>
    <row r="112" spans="1:27" s="294" customFormat="1" ht="31.5" x14ac:dyDescent="0.25">
      <c r="A112" s="333" t="s">
        <v>896</v>
      </c>
      <c r="B112" s="301" t="s">
        <v>909</v>
      </c>
      <c r="C112" s="311" t="s">
        <v>755</v>
      </c>
      <c r="D112" s="298" t="s">
        <v>290</v>
      </c>
      <c r="E112" s="298" t="s">
        <v>290</v>
      </c>
      <c r="F112" s="298"/>
      <c r="G112" s="298" t="s">
        <v>290</v>
      </c>
      <c r="H112" s="298"/>
      <c r="I112" s="298" t="s">
        <v>290</v>
      </c>
      <c r="J112" s="298"/>
      <c r="K112" s="298" t="s">
        <v>290</v>
      </c>
      <c r="L112" s="298"/>
      <c r="M112" s="298" t="s">
        <v>290</v>
      </c>
      <c r="N112" s="298"/>
      <c r="O112" s="298" t="s">
        <v>290</v>
      </c>
      <c r="P112" s="298"/>
      <c r="Q112" s="298" t="s">
        <v>290</v>
      </c>
      <c r="R112" s="298"/>
      <c r="S112" s="298" t="s">
        <v>290</v>
      </c>
      <c r="T112" s="298"/>
      <c r="U112" s="298" t="s">
        <v>290</v>
      </c>
      <c r="V112" s="298"/>
      <c r="W112" s="298" t="s">
        <v>290</v>
      </c>
      <c r="X112" s="298"/>
      <c r="Y112" s="298" t="s">
        <v>290</v>
      </c>
      <c r="Z112" s="298" t="s">
        <v>290</v>
      </c>
      <c r="AA112" s="298" t="s">
        <v>290</v>
      </c>
    </row>
    <row r="113" spans="1:27" s="294" customFormat="1" ht="31.5" x14ac:dyDescent="0.25">
      <c r="A113" s="333" t="s">
        <v>1000</v>
      </c>
      <c r="B113" s="301" t="s">
        <v>894</v>
      </c>
      <c r="C113" s="311" t="s">
        <v>755</v>
      </c>
      <c r="D113" s="298" t="s">
        <v>290</v>
      </c>
      <c r="E113" s="298" t="s">
        <v>290</v>
      </c>
      <c r="F113" s="298"/>
      <c r="G113" s="298" t="s">
        <v>290</v>
      </c>
      <c r="H113" s="298"/>
      <c r="I113" s="298" t="s">
        <v>290</v>
      </c>
      <c r="J113" s="298"/>
      <c r="K113" s="298" t="s">
        <v>290</v>
      </c>
      <c r="L113" s="298"/>
      <c r="M113" s="298" t="s">
        <v>290</v>
      </c>
      <c r="N113" s="298"/>
      <c r="O113" s="298" t="s">
        <v>290</v>
      </c>
      <c r="P113" s="298"/>
      <c r="Q113" s="298" t="s">
        <v>290</v>
      </c>
      <c r="R113" s="298"/>
      <c r="S113" s="298" t="s">
        <v>290</v>
      </c>
      <c r="T113" s="298"/>
      <c r="U113" s="298" t="s">
        <v>290</v>
      </c>
      <c r="V113" s="298"/>
      <c r="W113" s="298" t="s">
        <v>290</v>
      </c>
      <c r="X113" s="298"/>
      <c r="Y113" s="298" t="s">
        <v>290</v>
      </c>
      <c r="Z113" s="298" t="s">
        <v>290</v>
      </c>
      <c r="AA113" s="298" t="s">
        <v>290</v>
      </c>
    </row>
    <row r="114" spans="1:27" s="294" customFormat="1" x14ac:dyDescent="0.25">
      <c r="A114" s="333" t="s">
        <v>61</v>
      </c>
      <c r="B114" s="296" t="s">
        <v>1070</v>
      </c>
      <c r="C114" s="311" t="s">
        <v>755</v>
      </c>
      <c r="D114" s="298" t="s">
        <v>290</v>
      </c>
      <c r="E114" s="298" t="s">
        <v>290</v>
      </c>
      <c r="F114" s="298"/>
      <c r="G114" s="298" t="s">
        <v>290</v>
      </c>
      <c r="H114" s="298"/>
      <c r="I114" s="298" t="s">
        <v>290</v>
      </c>
      <c r="J114" s="298"/>
      <c r="K114" s="298" t="s">
        <v>290</v>
      </c>
      <c r="L114" s="298"/>
      <c r="M114" s="298" t="s">
        <v>290</v>
      </c>
      <c r="N114" s="298"/>
      <c r="O114" s="298" t="s">
        <v>290</v>
      </c>
      <c r="P114" s="298"/>
      <c r="Q114" s="298" t="s">
        <v>290</v>
      </c>
      <c r="R114" s="298"/>
      <c r="S114" s="298" t="s">
        <v>290</v>
      </c>
      <c r="T114" s="298"/>
      <c r="U114" s="298" t="s">
        <v>290</v>
      </c>
      <c r="V114" s="298"/>
      <c r="W114" s="298" t="s">
        <v>290</v>
      </c>
      <c r="X114" s="298"/>
      <c r="Y114" s="298" t="s">
        <v>290</v>
      </c>
      <c r="Z114" s="298" t="s">
        <v>290</v>
      </c>
      <c r="AA114" s="298" t="s">
        <v>290</v>
      </c>
    </row>
    <row r="115" spans="1:27" s="294" customFormat="1" x14ac:dyDescent="0.25">
      <c r="A115" s="333" t="s">
        <v>763</v>
      </c>
      <c r="B115" s="296" t="s">
        <v>954</v>
      </c>
      <c r="C115" s="311" t="s">
        <v>755</v>
      </c>
      <c r="D115" s="298">
        <v>95.26808589113719</v>
      </c>
      <c r="E115" s="298">
        <v>-204.04717676684913</v>
      </c>
      <c r="F115" s="298">
        <v>-126.19728908248348</v>
      </c>
      <c r="G115" s="298">
        <v>-198.71309580014335</v>
      </c>
      <c r="H115" s="298">
        <v>71.232424310798052</v>
      </c>
      <c r="I115" s="298">
        <v>-1203.1357862126335</v>
      </c>
      <c r="J115" s="298">
        <v>89.306825200486642</v>
      </c>
      <c r="K115" s="298">
        <v>-216.68366330704228</v>
      </c>
      <c r="L115" s="298">
        <v>202.33788852412678</v>
      </c>
      <c r="M115" s="298">
        <v>-47.850793692339039</v>
      </c>
      <c r="N115" s="298">
        <v>344.60094997325092</v>
      </c>
      <c r="O115" s="298">
        <v>76.564680077298775</v>
      </c>
      <c r="P115" s="298">
        <v>413.87770844143625</v>
      </c>
      <c r="Q115" s="298">
        <v>74.024882679760282</v>
      </c>
      <c r="R115" s="298">
        <v>0</v>
      </c>
      <c r="S115" s="298">
        <v>163.4156384904033</v>
      </c>
      <c r="T115" s="298">
        <v>0</v>
      </c>
      <c r="U115" s="298">
        <v>155.0677400777829</v>
      </c>
      <c r="V115" s="298">
        <v>0</v>
      </c>
      <c r="W115" s="298">
        <v>129.30908274838472</v>
      </c>
      <c r="X115" s="298">
        <v>0</v>
      </c>
      <c r="Y115" s="298">
        <v>101.22712725307152</v>
      </c>
      <c r="Z115" s="282">
        <f>F115+H115+J115+L115+N115+P115</f>
        <v>995.15850736761513</v>
      </c>
      <c r="AA115" s="282">
        <f>I115+K115+M115+O115+Q115+S115+U115+W115+Y115+G115</f>
        <v>-966.77418768545647</v>
      </c>
    </row>
    <row r="116" spans="1:27" s="294" customFormat="1" x14ac:dyDescent="0.25">
      <c r="A116" s="333" t="s">
        <v>764</v>
      </c>
      <c r="B116" s="296" t="s">
        <v>1071</v>
      </c>
      <c r="C116" s="311" t="s">
        <v>755</v>
      </c>
      <c r="D116" s="298" t="s">
        <v>290</v>
      </c>
      <c r="E116" s="298" t="s">
        <v>290</v>
      </c>
      <c r="F116" s="298"/>
      <c r="G116" s="298" t="s">
        <v>290</v>
      </c>
      <c r="H116" s="298"/>
      <c r="I116" s="298" t="s">
        <v>290</v>
      </c>
      <c r="J116" s="298"/>
      <c r="K116" s="298" t="s">
        <v>290</v>
      </c>
      <c r="L116" s="298"/>
      <c r="M116" s="298" t="s">
        <v>290</v>
      </c>
      <c r="N116" s="298"/>
      <c r="O116" s="298" t="s">
        <v>290</v>
      </c>
      <c r="P116" s="298"/>
      <c r="Q116" s="298" t="s">
        <v>290</v>
      </c>
      <c r="R116" s="298"/>
      <c r="S116" s="298" t="s">
        <v>290</v>
      </c>
      <c r="T116" s="298"/>
      <c r="U116" s="298" t="s">
        <v>290</v>
      </c>
      <c r="V116" s="298"/>
      <c r="W116" s="298" t="s">
        <v>290</v>
      </c>
      <c r="X116" s="298"/>
      <c r="Y116" s="298" t="s">
        <v>290</v>
      </c>
      <c r="Z116" s="298" t="s">
        <v>290</v>
      </c>
      <c r="AA116" s="298" t="s">
        <v>290</v>
      </c>
    </row>
    <row r="117" spans="1:27" s="294" customFormat="1" x14ac:dyDescent="0.25">
      <c r="A117" s="333" t="s">
        <v>765</v>
      </c>
      <c r="B117" s="296" t="s">
        <v>955</v>
      </c>
      <c r="C117" s="311" t="s">
        <v>755</v>
      </c>
      <c r="D117" s="298">
        <v>231.13423181723891</v>
      </c>
      <c r="E117" s="298">
        <v>120.00160691424342</v>
      </c>
      <c r="F117" s="298">
        <v>616.28856556227674</v>
      </c>
      <c r="G117" s="298">
        <v>656.24950866451798</v>
      </c>
      <c r="H117" s="298">
        <v>1284.5585534814536</v>
      </c>
      <c r="I117" s="298">
        <v>345.33781654097419</v>
      </c>
      <c r="J117" s="298">
        <v>1110.4616991554803</v>
      </c>
      <c r="K117" s="298">
        <v>451.99784547885969</v>
      </c>
      <c r="L117" s="298">
        <v>-53.347619224325214</v>
      </c>
      <c r="M117" s="298">
        <v>1351.0155004213607</v>
      </c>
      <c r="N117" s="298">
        <v>-56.025776650802364</v>
      </c>
      <c r="O117" s="298">
        <v>-55.363380518933262</v>
      </c>
      <c r="P117" s="298">
        <v>-56.025776650802364</v>
      </c>
      <c r="Q117" s="298">
        <v>-57.627727289521879</v>
      </c>
      <c r="R117" s="298">
        <v>0</v>
      </c>
      <c r="S117" s="298">
        <v>-59.979810831261105</v>
      </c>
      <c r="T117" s="298">
        <v>0</v>
      </c>
      <c r="U117" s="298">
        <v>-62.255487319670863</v>
      </c>
      <c r="V117" s="298">
        <v>0</v>
      </c>
      <c r="W117" s="298">
        <v>-64.369384638399112</v>
      </c>
      <c r="X117" s="298">
        <v>0</v>
      </c>
      <c r="Y117" s="298">
        <v>-66.558730564891448</v>
      </c>
      <c r="Z117" s="282">
        <f>F117+H117+J117+L117+N117+P117</f>
        <v>2845.9096456732805</v>
      </c>
      <c r="AA117" s="282">
        <f t="shared" ref="AA117:AA118" si="100">I117+K117+M117+O117+Q117+S117+U117+W117+Y117+G117</f>
        <v>2438.4461499430345</v>
      </c>
    </row>
    <row r="118" spans="1:27" s="294" customFormat="1" x14ac:dyDescent="0.25">
      <c r="A118" s="333" t="s">
        <v>766</v>
      </c>
      <c r="B118" s="296" t="s">
        <v>956</v>
      </c>
      <c r="C118" s="311" t="s">
        <v>755</v>
      </c>
      <c r="D118" s="298">
        <v>0</v>
      </c>
      <c r="E118" s="298">
        <v>0</v>
      </c>
      <c r="F118" s="298">
        <v>0</v>
      </c>
      <c r="G118" s="298">
        <v>0</v>
      </c>
      <c r="H118" s="298">
        <v>0</v>
      </c>
      <c r="I118" s="298">
        <v>0</v>
      </c>
      <c r="J118" s="298">
        <v>0</v>
      </c>
      <c r="K118" s="298">
        <v>0</v>
      </c>
      <c r="L118" s="298">
        <v>0</v>
      </c>
      <c r="M118" s="298">
        <v>0</v>
      </c>
      <c r="N118" s="298">
        <v>0</v>
      </c>
      <c r="O118" s="298">
        <v>0</v>
      </c>
      <c r="P118" s="298">
        <v>0</v>
      </c>
      <c r="Q118" s="298">
        <v>0</v>
      </c>
      <c r="R118" s="298">
        <v>0</v>
      </c>
      <c r="S118" s="298">
        <v>0</v>
      </c>
      <c r="T118" s="298">
        <v>0</v>
      </c>
      <c r="U118" s="298">
        <v>0</v>
      </c>
      <c r="V118" s="298">
        <v>0</v>
      </c>
      <c r="W118" s="298">
        <v>0</v>
      </c>
      <c r="X118" s="298">
        <v>0</v>
      </c>
      <c r="Y118" s="298">
        <v>0</v>
      </c>
      <c r="Z118" s="309">
        <f>F118+H118+J118+L118+N118+P118</f>
        <v>0</v>
      </c>
      <c r="AA118" s="309">
        <f t="shared" si="100"/>
        <v>0</v>
      </c>
    </row>
    <row r="119" spans="1:27" s="294" customFormat="1" x14ac:dyDescent="0.25">
      <c r="A119" s="333" t="s">
        <v>767</v>
      </c>
      <c r="B119" s="296" t="s">
        <v>1078</v>
      </c>
      <c r="C119" s="311" t="s">
        <v>755</v>
      </c>
      <c r="D119" s="298" t="s">
        <v>290</v>
      </c>
      <c r="E119" s="298" t="s">
        <v>290</v>
      </c>
      <c r="F119" s="298"/>
      <c r="G119" s="298" t="s">
        <v>290</v>
      </c>
      <c r="H119" s="298"/>
      <c r="I119" s="298" t="s">
        <v>290</v>
      </c>
      <c r="J119" s="298"/>
      <c r="K119" s="298" t="s">
        <v>290</v>
      </c>
      <c r="L119" s="298"/>
      <c r="M119" s="298" t="s">
        <v>290</v>
      </c>
      <c r="N119" s="298"/>
      <c r="O119" s="298" t="s">
        <v>290</v>
      </c>
      <c r="P119" s="298"/>
      <c r="Q119" s="298" t="s">
        <v>290</v>
      </c>
      <c r="R119" s="298"/>
      <c r="S119" s="298" t="s">
        <v>290</v>
      </c>
      <c r="T119" s="298"/>
      <c r="U119" s="298" t="s">
        <v>290</v>
      </c>
      <c r="V119" s="298"/>
      <c r="W119" s="298" t="s">
        <v>290</v>
      </c>
      <c r="X119" s="298"/>
      <c r="Y119" s="298" t="s">
        <v>290</v>
      </c>
      <c r="Z119" s="298" t="s">
        <v>290</v>
      </c>
      <c r="AA119" s="298" t="s">
        <v>290</v>
      </c>
    </row>
    <row r="120" spans="1:27" s="294" customFormat="1" ht="31.5" x14ac:dyDescent="0.25">
      <c r="A120" s="333" t="s">
        <v>768</v>
      </c>
      <c r="B120" s="297" t="s">
        <v>825</v>
      </c>
      <c r="C120" s="311" t="s">
        <v>755</v>
      </c>
      <c r="D120" s="298" t="s">
        <v>290</v>
      </c>
      <c r="E120" s="298" t="s">
        <v>290</v>
      </c>
      <c r="F120" s="298">
        <f t="shared" ref="F120" si="101">F121+F122</f>
        <v>0</v>
      </c>
      <c r="G120" s="298" t="s">
        <v>290</v>
      </c>
      <c r="H120" s="298">
        <f t="shared" ref="H120" si="102">H121+H122</f>
        <v>0</v>
      </c>
      <c r="I120" s="298" t="s">
        <v>290</v>
      </c>
      <c r="J120" s="298">
        <f t="shared" ref="J120" si="103">J121+J122</f>
        <v>0</v>
      </c>
      <c r="K120" s="298" t="s">
        <v>290</v>
      </c>
      <c r="L120" s="298">
        <f>L121+L122</f>
        <v>0</v>
      </c>
      <c r="M120" s="298" t="s">
        <v>290</v>
      </c>
      <c r="N120" s="298">
        <f>N121+N122</f>
        <v>0</v>
      </c>
      <c r="O120" s="298" t="s">
        <v>290</v>
      </c>
      <c r="P120" s="298">
        <f>P121+P122</f>
        <v>0</v>
      </c>
      <c r="Q120" s="298" t="s">
        <v>290</v>
      </c>
      <c r="R120" s="298">
        <f>R121+R122</f>
        <v>0</v>
      </c>
      <c r="S120" s="298" t="s">
        <v>290</v>
      </c>
      <c r="T120" s="298">
        <f>T121+T122</f>
        <v>0</v>
      </c>
      <c r="U120" s="298" t="s">
        <v>290</v>
      </c>
      <c r="V120" s="298">
        <f>V121+V122</f>
        <v>0</v>
      </c>
      <c r="W120" s="298" t="s">
        <v>290</v>
      </c>
      <c r="X120" s="298">
        <f>X121+X122</f>
        <v>0</v>
      </c>
      <c r="Y120" s="298" t="s">
        <v>290</v>
      </c>
      <c r="Z120" s="298" t="s">
        <v>290</v>
      </c>
      <c r="AA120" s="298" t="s">
        <v>290</v>
      </c>
    </row>
    <row r="121" spans="1:27" s="294" customFormat="1" x14ac:dyDescent="0.25">
      <c r="A121" s="333" t="s">
        <v>1001</v>
      </c>
      <c r="B121" s="300" t="s">
        <v>649</v>
      </c>
      <c r="C121" s="311" t="s">
        <v>755</v>
      </c>
      <c r="D121" s="298" t="s">
        <v>290</v>
      </c>
      <c r="E121" s="298" t="s">
        <v>290</v>
      </c>
      <c r="F121" s="298"/>
      <c r="G121" s="298" t="s">
        <v>290</v>
      </c>
      <c r="H121" s="298"/>
      <c r="I121" s="298" t="s">
        <v>290</v>
      </c>
      <c r="J121" s="298"/>
      <c r="K121" s="298" t="s">
        <v>290</v>
      </c>
      <c r="L121" s="298"/>
      <c r="M121" s="298" t="s">
        <v>290</v>
      </c>
      <c r="N121" s="298"/>
      <c r="O121" s="298" t="s">
        <v>290</v>
      </c>
      <c r="P121" s="298"/>
      <c r="Q121" s="298" t="s">
        <v>290</v>
      </c>
      <c r="R121" s="298"/>
      <c r="S121" s="298" t="s">
        <v>290</v>
      </c>
      <c r="T121" s="298"/>
      <c r="U121" s="298" t="s">
        <v>290</v>
      </c>
      <c r="V121" s="298"/>
      <c r="W121" s="298" t="s">
        <v>290</v>
      </c>
      <c r="X121" s="298"/>
      <c r="Y121" s="298" t="s">
        <v>290</v>
      </c>
      <c r="Z121" s="298" t="s">
        <v>290</v>
      </c>
      <c r="AA121" s="298" t="s">
        <v>290</v>
      </c>
    </row>
    <row r="122" spans="1:27" s="294" customFormat="1" x14ac:dyDescent="0.25">
      <c r="A122" s="333" t="s">
        <v>1002</v>
      </c>
      <c r="B122" s="300" t="s">
        <v>637</v>
      </c>
      <c r="C122" s="311" t="s">
        <v>755</v>
      </c>
      <c r="D122" s="298" t="s">
        <v>290</v>
      </c>
      <c r="E122" s="298" t="s">
        <v>290</v>
      </c>
      <c r="F122" s="298"/>
      <c r="G122" s="298" t="s">
        <v>290</v>
      </c>
      <c r="H122" s="298"/>
      <c r="I122" s="298" t="s">
        <v>290</v>
      </c>
      <c r="J122" s="298"/>
      <c r="K122" s="298" t="s">
        <v>290</v>
      </c>
      <c r="L122" s="298"/>
      <c r="M122" s="298" t="s">
        <v>290</v>
      </c>
      <c r="N122" s="298"/>
      <c r="O122" s="298" t="s">
        <v>290</v>
      </c>
      <c r="P122" s="298"/>
      <c r="Q122" s="298" t="s">
        <v>290</v>
      </c>
      <c r="R122" s="298"/>
      <c r="S122" s="298" t="s">
        <v>290</v>
      </c>
      <c r="T122" s="298"/>
      <c r="U122" s="298" t="s">
        <v>290</v>
      </c>
      <c r="V122" s="298"/>
      <c r="W122" s="298" t="s">
        <v>290</v>
      </c>
      <c r="X122" s="298"/>
      <c r="Y122" s="298" t="s">
        <v>290</v>
      </c>
      <c r="Z122" s="298" t="s">
        <v>290</v>
      </c>
      <c r="AA122" s="298" t="s">
        <v>290</v>
      </c>
    </row>
    <row r="123" spans="1:27" s="294" customFormat="1" x14ac:dyDescent="0.25">
      <c r="A123" s="333" t="s">
        <v>769</v>
      </c>
      <c r="B123" s="296" t="s">
        <v>957</v>
      </c>
      <c r="C123" s="311" t="s">
        <v>755</v>
      </c>
      <c r="D123" s="298">
        <v>-11.117359401156865</v>
      </c>
      <c r="E123" s="298">
        <v>44.420890213504606</v>
      </c>
      <c r="F123" s="298">
        <v>45.56681618461571</v>
      </c>
      <c r="G123" s="298">
        <v>37.269852822202139</v>
      </c>
      <c r="H123" s="298">
        <v>48.124342045759342</v>
      </c>
      <c r="I123" s="298">
        <v>60.271644278638064</v>
      </c>
      <c r="J123" s="298">
        <v>49.857186727972561</v>
      </c>
      <c r="K123" s="298">
        <v>1.8430628725828937</v>
      </c>
      <c r="L123" s="298">
        <v>51.741875278239355</v>
      </c>
      <c r="M123" s="298">
        <v>42.780667750548261</v>
      </c>
      <c r="N123" s="298">
        <v>53.725443406692335</v>
      </c>
      <c r="O123" s="298">
        <v>22.704853379970366</v>
      </c>
      <c r="P123" s="298">
        <v>53.725443406692335</v>
      </c>
      <c r="Q123" s="298">
        <v>23.661690129809507</v>
      </c>
      <c r="R123" s="298">
        <v>0</v>
      </c>
      <c r="S123" s="298">
        <v>24.630871990164017</v>
      </c>
      <c r="T123" s="298">
        <v>0</v>
      </c>
      <c r="U123" s="298">
        <v>20.942161726672136</v>
      </c>
      <c r="V123" s="298">
        <v>0</v>
      </c>
      <c r="W123" s="298">
        <v>21.442116913164234</v>
      </c>
      <c r="X123" s="298">
        <v>0</v>
      </c>
      <c r="Y123" s="298">
        <v>21.949382114965729</v>
      </c>
      <c r="Z123" s="282">
        <f>F123+H123+J123+L123+N123+P123</f>
        <v>302.74110704997167</v>
      </c>
      <c r="AA123" s="282">
        <f t="shared" ref="AA123:AA124" si="104">I123+K123+M123+O123+Q123+S123+U123+W123+Y123+G123</f>
        <v>277.49630397871738</v>
      </c>
    </row>
    <row r="124" spans="1:27" s="294" customFormat="1" x14ac:dyDescent="0.25">
      <c r="A124" s="333" t="s">
        <v>29</v>
      </c>
      <c r="B124" s="310" t="s">
        <v>1040</v>
      </c>
      <c r="C124" s="311" t="s">
        <v>755</v>
      </c>
      <c r="D124" s="303">
        <f>D109-D139</f>
        <v>18.151581008882715</v>
      </c>
      <c r="E124" s="303">
        <f t="shared" ref="E124:G124" si="105">E109-E139</f>
        <v>48.470669721653877</v>
      </c>
      <c r="F124" s="303">
        <f t="shared" ref="F124" si="106">F125+F129+F130+F131+F132+F133+F134+F135+F138</f>
        <v>63.42911868978787</v>
      </c>
      <c r="G124" s="303">
        <f t="shared" si="105"/>
        <v>63.204709157612001</v>
      </c>
      <c r="H124" s="303">
        <f t="shared" ref="H124" si="107">H125+H129+H130+H131+H132+H133+H134+H135+H138</f>
        <v>-68.000578176384394</v>
      </c>
      <c r="I124" s="303">
        <v>-91.109496039378939</v>
      </c>
      <c r="J124" s="303">
        <f t="shared" ref="J124" si="108">J125+J129+J130+J131+J132+J133+J134+J135+J138</f>
        <v>263.62388682067484</v>
      </c>
      <c r="K124" s="303">
        <v>165.85323829398786</v>
      </c>
      <c r="L124" s="303">
        <f>L125+L129+L130+L131+L132+L133+L134+L135+L138</f>
        <v>72.327063002811784</v>
      </c>
      <c r="M124" s="303">
        <v>192.65923650944376</v>
      </c>
      <c r="N124" s="303">
        <f>N125+N129+N130+N131+N132+N133+N134+N135+N138</f>
        <v>130.73207237688365</v>
      </c>
      <c r="O124" s="303">
        <v>79.103378989491247</v>
      </c>
      <c r="P124" s="303">
        <f>P125+P129+P130+P131+P132+P133+P134+P135+P138</f>
        <v>148.05126199393004</v>
      </c>
      <c r="Q124" s="303">
        <v>77.174503124307407</v>
      </c>
      <c r="R124" s="303">
        <f>R125+R129+R130+R131+R132+R133+R134+R135+R138</f>
        <v>0</v>
      </c>
      <c r="S124" s="303">
        <v>108.16730650870541</v>
      </c>
      <c r="T124" s="303">
        <f>T125+T129+T130+T131+T132+T133+T134+T135+T138</f>
        <v>0</v>
      </c>
      <c r="U124" s="303">
        <v>105.30484947580054</v>
      </c>
      <c r="V124" s="303">
        <f>V125+V129+V130+V131+V132+V133+V134+V135+V138</f>
        <v>0</v>
      </c>
      <c r="W124" s="303">
        <v>99.830329583473684</v>
      </c>
      <c r="X124" s="303">
        <f>X125+X129+X130+X131+X132+X133+X134+X135+X138</f>
        <v>0</v>
      </c>
      <c r="Y124" s="303">
        <v>93.877522339472861</v>
      </c>
      <c r="Z124" s="309">
        <f>F124+H124+J124+L124+N124+P124</f>
        <v>610.16282470770375</v>
      </c>
      <c r="AA124" s="309">
        <f t="shared" si="104"/>
        <v>894.06557794291598</v>
      </c>
    </row>
    <row r="125" spans="1:27" s="294" customFormat="1" x14ac:dyDescent="0.25">
      <c r="A125" s="333" t="s">
        <v>25</v>
      </c>
      <c r="B125" s="296" t="s">
        <v>1031</v>
      </c>
      <c r="C125" s="311" t="s">
        <v>755</v>
      </c>
      <c r="D125" s="298" t="s">
        <v>290</v>
      </c>
      <c r="E125" s="298" t="s">
        <v>290</v>
      </c>
      <c r="F125" s="298">
        <f t="shared" ref="F125" si="109">F126+F127+F128</f>
        <v>0</v>
      </c>
      <c r="G125" s="298" t="s">
        <v>290</v>
      </c>
      <c r="H125" s="298">
        <f t="shared" ref="H125" si="110">H126+H127+H128</f>
        <v>0</v>
      </c>
      <c r="I125" s="298" t="s">
        <v>290</v>
      </c>
      <c r="J125" s="298">
        <f t="shared" ref="J125" si="111">J126+J127+J128</f>
        <v>0</v>
      </c>
      <c r="K125" s="298" t="s">
        <v>290</v>
      </c>
      <c r="L125" s="298">
        <f>L126+L127+L128</f>
        <v>0</v>
      </c>
      <c r="M125" s="298" t="s">
        <v>290</v>
      </c>
      <c r="N125" s="298">
        <f>N126+N127+N128</f>
        <v>0</v>
      </c>
      <c r="O125" s="298" t="s">
        <v>290</v>
      </c>
      <c r="P125" s="298">
        <f>P126+P127+P128</f>
        <v>0</v>
      </c>
      <c r="Q125" s="298" t="s">
        <v>290</v>
      </c>
      <c r="R125" s="298">
        <f>R126+R127+R128</f>
        <v>0</v>
      </c>
      <c r="S125" s="298" t="s">
        <v>290</v>
      </c>
      <c r="T125" s="298">
        <f>T126+T127+T128</f>
        <v>0</v>
      </c>
      <c r="U125" s="298" t="s">
        <v>290</v>
      </c>
      <c r="V125" s="298">
        <f>V126+V127+V128</f>
        <v>0</v>
      </c>
      <c r="W125" s="298" t="s">
        <v>290</v>
      </c>
      <c r="X125" s="298">
        <f>X126+X127+X128</f>
        <v>0</v>
      </c>
      <c r="Y125" s="298" t="s">
        <v>290</v>
      </c>
      <c r="Z125" s="298" t="s">
        <v>290</v>
      </c>
      <c r="AA125" s="298" t="s">
        <v>290</v>
      </c>
    </row>
    <row r="126" spans="1:27" s="294" customFormat="1" ht="31.5" x14ac:dyDescent="0.25">
      <c r="A126" s="333" t="s">
        <v>1027</v>
      </c>
      <c r="B126" s="301" t="s">
        <v>908</v>
      </c>
      <c r="C126" s="311" t="s">
        <v>755</v>
      </c>
      <c r="D126" s="298" t="s">
        <v>290</v>
      </c>
      <c r="E126" s="298" t="s">
        <v>290</v>
      </c>
      <c r="F126" s="298"/>
      <c r="G126" s="298" t="s">
        <v>290</v>
      </c>
      <c r="H126" s="298"/>
      <c r="I126" s="298" t="s">
        <v>290</v>
      </c>
      <c r="J126" s="298"/>
      <c r="K126" s="298" t="s">
        <v>290</v>
      </c>
      <c r="L126" s="298"/>
      <c r="M126" s="298" t="s">
        <v>290</v>
      </c>
      <c r="N126" s="298"/>
      <c r="O126" s="298" t="s">
        <v>290</v>
      </c>
      <c r="P126" s="298"/>
      <c r="Q126" s="298" t="s">
        <v>290</v>
      </c>
      <c r="R126" s="298"/>
      <c r="S126" s="298" t="s">
        <v>290</v>
      </c>
      <c r="T126" s="298"/>
      <c r="U126" s="298" t="s">
        <v>290</v>
      </c>
      <c r="V126" s="298"/>
      <c r="W126" s="298" t="s">
        <v>290</v>
      </c>
      <c r="X126" s="298"/>
      <c r="Y126" s="298" t="s">
        <v>290</v>
      </c>
      <c r="Z126" s="298" t="s">
        <v>290</v>
      </c>
      <c r="AA126" s="298" t="s">
        <v>290</v>
      </c>
    </row>
    <row r="127" spans="1:27" s="294" customFormat="1" ht="31.5" x14ac:dyDescent="0.25">
      <c r="A127" s="333" t="s">
        <v>1028</v>
      </c>
      <c r="B127" s="301" t="s">
        <v>909</v>
      </c>
      <c r="C127" s="311" t="s">
        <v>755</v>
      </c>
      <c r="D127" s="298" t="s">
        <v>290</v>
      </c>
      <c r="E127" s="298" t="s">
        <v>290</v>
      </c>
      <c r="F127" s="298"/>
      <c r="G127" s="298" t="s">
        <v>290</v>
      </c>
      <c r="H127" s="298"/>
      <c r="I127" s="298" t="s">
        <v>290</v>
      </c>
      <c r="J127" s="298"/>
      <c r="K127" s="298" t="s">
        <v>290</v>
      </c>
      <c r="L127" s="298"/>
      <c r="M127" s="298" t="s">
        <v>290</v>
      </c>
      <c r="N127" s="298"/>
      <c r="O127" s="298" t="s">
        <v>290</v>
      </c>
      <c r="P127" s="298"/>
      <c r="Q127" s="298" t="s">
        <v>290</v>
      </c>
      <c r="R127" s="298"/>
      <c r="S127" s="298" t="s">
        <v>290</v>
      </c>
      <c r="T127" s="298"/>
      <c r="U127" s="298" t="s">
        <v>290</v>
      </c>
      <c r="V127" s="298"/>
      <c r="W127" s="298" t="s">
        <v>290</v>
      </c>
      <c r="X127" s="298"/>
      <c r="Y127" s="298" t="s">
        <v>290</v>
      </c>
      <c r="Z127" s="298" t="s">
        <v>290</v>
      </c>
      <c r="AA127" s="298" t="s">
        <v>290</v>
      </c>
    </row>
    <row r="128" spans="1:27" s="294" customFormat="1" ht="31.5" x14ac:dyDescent="0.25">
      <c r="A128" s="333" t="s">
        <v>1029</v>
      </c>
      <c r="B128" s="301" t="s">
        <v>894</v>
      </c>
      <c r="C128" s="311" t="s">
        <v>755</v>
      </c>
      <c r="D128" s="298" t="s">
        <v>290</v>
      </c>
      <c r="E128" s="298" t="s">
        <v>290</v>
      </c>
      <c r="F128" s="298"/>
      <c r="G128" s="298" t="s">
        <v>290</v>
      </c>
      <c r="H128" s="298"/>
      <c r="I128" s="298" t="s">
        <v>290</v>
      </c>
      <c r="J128" s="298"/>
      <c r="K128" s="298" t="s">
        <v>290</v>
      </c>
      <c r="L128" s="298"/>
      <c r="M128" s="298" t="s">
        <v>290</v>
      </c>
      <c r="N128" s="298"/>
      <c r="O128" s="298" t="s">
        <v>290</v>
      </c>
      <c r="P128" s="298"/>
      <c r="Q128" s="298" t="s">
        <v>290</v>
      </c>
      <c r="R128" s="298"/>
      <c r="S128" s="298" t="s">
        <v>290</v>
      </c>
      <c r="T128" s="298"/>
      <c r="U128" s="298" t="s">
        <v>290</v>
      </c>
      <c r="V128" s="298"/>
      <c r="W128" s="298" t="s">
        <v>290</v>
      </c>
      <c r="X128" s="298"/>
      <c r="Y128" s="298" t="s">
        <v>290</v>
      </c>
      <c r="Z128" s="298" t="s">
        <v>290</v>
      </c>
      <c r="AA128" s="298" t="s">
        <v>290</v>
      </c>
    </row>
    <row r="129" spans="1:27" s="294" customFormat="1" x14ac:dyDescent="0.25">
      <c r="A129" s="333" t="s">
        <v>814</v>
      </c>
      <c r="B129" s="307" t="s">
        <v>1079</v>
      </c>
      <c r="C129" s="311" t="s">
        <v>755</v>
      </c>
      <c r="D129" s="298" t="s">
        <v>290</v>
      </c>
      <c r="E129" s="298" t="s">
        <v>290</v>
      </c>
      <c r="F129" s="298"/>
      <c r="G129" s="298" t="s">
        <v>290</v>
      </c>
      <c r="H129" s="298"/>
      <c r="I129" s="298" t="s">
        <v>290</v>
      </c>
      <c r="J129" s="298"/>
      <c r="K129" s="298" t="s">
        <v>290</v>
      </c>
      <c r="L129" s="298"/>
      <c r="M129" s="298" t="s">
        <v>290</v>
      </c>
      <c r="N129" s="298"/>
      <c r="O129" s="298" t="s">
        <v>290</v>
      </c>
      <c r="P129" s="298"/>
      <c r="Q129" s="298" t="s">
        <v>290</v>
      </c>
      <c r="R129" s="298"/>
      <c r="S129" s="298" t="s">
        <v>290</v>
      </c>
      <c r="T129" s="298"/>
      <c r="U129" s="298" t="s">
        <v>290</v>
      </c>
      <c r="V129" s="298"/>
      <c r="W129" s="298" t="s">
        <v>290</v>
      </c>
      <c r="X129" s="298"/>
      <c r="Y129" s="298" t="s">
        <v>290</v>
      </c>
      <c r="Z129" s="298" t="s">
        <v>290</v>
      </c>
      <c r="AA129" s="298" t="s">
        <v>290</v>
      </c>
    </row>
    <row r="130" spans="1:27" s="294" customFormat="1" x14ac:dyDescent="0.25">
      <c r="A130" s="333" t="s">
        <v>815</v>
      </c>
      <c r="B130" s="307" t="s">
        <v>822</v>
      </c>
      <c r="C130" s="311" t="s">
        <v>755</v>
      </c>
      <c r="D130" s="298">
        <f>D115-D145</f>
        <v>0</v>
      </c>
      <c r="E130" s="298">
        <f t="shared" ref="E130:G130" si="112">E115-E145</f>
        <v>15.585980811759356</v>
      </c>
      <c r="F130" s="298">
        <f>F115-F145</f>
        <v>0.90850137358894756</v>
      </c>
      <c r="G130" s="298">
        <f t="shared" si="112"/>
        <v>-8.6967555235668215</v>
      </c>
      <c r="H130" s="298">
        <f t="shared" ref="H130:Y130" si="113">H115-H145</f>
        <v>-0.6187658047938811</v>
      </c>
      <c r="I130" s="298">
        <f t="shared" si="113"/>
        <v>-208.71903616890324</v>
      </c>
      <c r="J130" s="298">
        <f t="shared" si="113"/>
        <v>17.61904072124328</v>
      </c>
      <c r="K130" s="298">
        <f t="shared" si="113"/>
        <v>-18.217107861748048</v>
      </c>
      <c r="L130" s="298">
        <f t="shared" si="113"/>
        <v>56.1046027520037</v>
      </c>
      <c r="M130" s="298">
        <f t="shared" si="113"/>
        <v>-71.344507200556251</v>
      </c>
      <c r="N130" s="298">
        <f t="shared" si="113"/>
        <v>113.7936095172148</v>
      </c>
      <c r="O130" s="298">
        <f t="shared" si="113"/>
        <v>74.561983921268478</v>
      </c>
      <c r="P130" s="298">
        <f t="shared" si="113"/>
        <v>131.11279913426119</v>
      </c>
      <c r="Q130" s="298">
        <f t="shared" si="113"/>
        <v>72.441721609691911</v>
      </c>
      <c r="R130" s="298">
        <f t="shared" si="113"/>
        <v>0</v>
      </c>
      <c r="S130" s="298">
        <f t="shared" si="113"/>
        <v>103.24066870444784</v>
      </c>
      <c r="T130" s="298">
        <f t="shared" si="113"/>
        <v>0</v>
      </c>
      <c r="U130" s="298">
        <f t="shared" si="113"/>
        <v>84.243879580640453</v>
      </c>
      <c r="V130" s="298">
        <f t="shared" si="113"/>
        <v>0</v>
      </c>
      <c r="W130" s="298">
        <f t="shared" si="113"/>
        <v>79.864263666778925</v>
      </c>
      <c r="X130" s="298">
        <f t="shared" si="113"/>
        <v>0</v>
      </c>
      <c r="Y130" s="298">
        <f t="shared" si="113"/>
        <v>75.102017871578283</v>
      </c>
      <c r="Z130" s="282">
        <f>F130+H130+J130+L130+N130+P130</f>
        <v>318.91978769351806</v>
      </c>
      <c r="AA130" s="282">
        <f>I130+K130+M130+O130+Q130+S130+U130+W130+Y130+G130</f>
        <v>182.4771285996315</v>
      </c>
    </row>
    <row r="131" spans="1:27" s="294" customFormat="1" ht="15" customHeight="1" x14ac:dyDescent="0.25">
      <c r="A131" s="333" t="s">
        <v>816</v>
      </c>
      <c r="B131" s="307" t="s">
        <v>1073</v>
      </c>
      <c r="C131" s="311" t="s">
        <v>755</v>
      </c>
      <c r="D131" s="298" t="s">
        <v>290</v>
      </c>
      <c r="E131" s="298" t="s">
        <v>290</v>
      </c>
      <c r="F131" s="298"/>
      <c r="G131" s="298" t="s">
        <v>290</v>
      </c>
      <c r="H131" s="298"/>
      <c r="I131" s="298" t="s">
        <v>290</v>
      </c>
      <c r="J131" s="298"/>
      <c r="K131" s="298" t="s">
        <v>290</v>
      </c>
      <c r="L131" s="298"/>
      <c r="M131" s="298" t="s">
        <v>290</v>
      </c>
      <c r="N131" s="298"/>
      <c r="O131" s="298" t="s">
        <v>290</v>
      </c>
      <c r="P131" s="298"/>
      <c r="Q131" s="298" t="s">
        <v>290</v>
      </c>
      <c r="R131" s="298"/>
      <c r="S131" s="298" t="s">
        <v>290</v>
      </c>
      <c r="T131" s="298"/>
      <c r="U131" s="298" t="s">
        <v>290</v>
      </c>
      <c r="V131" s="298"/>
      <c r="W131" s="298" t="s">
        <v>290</v>
      </c>
      <c r="X131" s="298"/>
      <c r="Y131" s="298" t="s">
        <v>290</v>
      </c>
      <c r="Z131" s="298" t="s">
        <v>290</v>
      </c>
      <c r="AA131" s="298" t="s">
        <v>290</v>
      </c>
    </row>
    <row r="132" spans="1:27" s="294" customFormat="1" x14ac:dyDescent="0.25">
      <c r="A132" s="333" t="s">
        <v>817</v>
      </c>
      <c r="B132" s="307" t="s">
        <v>823</v>
      </c>
      <c r="C132" s="311" t="s">
        <v>755</v>
      </c>
      <c r="D132" s="298">
        <f>D117-D147</f>
        <v>18.151580980870307</v>
      </c>
      <c r="E132" s="298">
        <f t="shared" ref="E132:G132" si="114">E117-E147</f>
        <v>24.000219794472699</v>
      </c>
      <c r="F132" s="298">
        <f>F117-F147</f>
        <v>62.520617316198923</v>
      </c>
      <c r="G132" s="298">
        <f t="shared" si="114"/>
        <v>74.716911766960038</v>
      </c>
      <c r="H132" s="298">
        <f t="shared" ref="H132:Y132" si="115">H117-H147</f>
        <v>-67.381812371590513</v>
      </c>
      <c r="I132" s="298">
        <f t="shared" si="115"/>
        <v>87.90974109116803</v>
      </c>
      <c r="J132" s="298">
        <f t="shared" si="115"/>
        <v>230.45579999999995</v>
      </c>
      <c r="K132" s="298">
        <f t="shared" si="115"/>
        <v>191.84476631000001</v>
      </c>
      <c r="L132" s="298">
        <f t="shared" si="115"/>
        <v>0</v>
      </c>
      <c r="M132" s="298">
        <f t="shared" si="115"/>
        <v>264.00374371000021</v>
      </c>
      <c r="N132" s="298">
        <f t="shared" si="115"/>
        <v>0</v>
      </c>
      <c r="O132" s="298">
        <f t="shared" si="115"/>
        <v>0</v>
      </c>
      <c r="P132" s="298">
        <f t="shared" si="115"/>
        <v>0</v>
      </c>
      <c r="Q132" s="298">
        <f t="shared" si="115"/>
        <v>0</v>
      </c>
      <c r="R132" s="298">
        <f t="shared" si="115"/>
        <v>0</v>
      </c>
      <c r="S132" s="298">
        <f t="shared" si="115"/>
        <v>0</v>
      </c>
      <c r="T132" s="298">
        <f t="shared" si="115"/>
        <v>0</v>
      </c>
      <c r="U132" s="298">
        <f t="shared" si="115"/>
        <v>0</v>
      </c>
      <c r="V132" s="298">
        <f t="shared" si="115"/>
        <v>0</v>
      </c>
      <c r="W132" s="298">
        <f t="shared" si="115"/>
        <v>0</v>
      </c>
      <c r="X132" s="298">
        <f t="shared" si="115"/>
        <v>0</v>
      </c>
      <c r="Y132" s="298">
        <f t="shared" si="115"/>
        <v>0</v>
      </c>
      <c r="Z132" s="282">
        <f>F132+H132+J132+L132+N132+P132</f>
        <v>225.59460494460836</v>
      </c>
      <c r="AA132" s="282">
        <f t="shared" ref="AA132:AA133" si="116">I132+K132+M132+O132+Q132+S132+U132+W132+Y132+G132</f>
        <v>618.47516287812823</v>
      </c>
    </row>
    <row r="133" spans="1:27" s="294" customFormat="1" x14ac:dyDescent="0.25">
      <c r="A133" s="333" t="s">
        <v>818</v>
      </c>
      <c r="B133" s="307" t="s">
        <v>824</v>
      </c>
      <c r="C133" s="311" t="s">
        <v>755</v>
      </c>
      <c r="D133" s="298">
        <f>D118-D148</f>
        <v>0</v>
      </c>
      <c r="E133" s="298">
        <f t="shared" ref="E133:U133" si="117">E118-E148</f>
        <v>0</v>
      </c>
      <c r="F133" s="298">
        <f>F118-F148</f>
        <v>0</v>
      </c>
      <c r="G133" s="298">
        <f t="shared" si="117"/>
        <v>0</v>
      </c>
      <c r="H133" s="298">
        <f>H118-H148</f>
        <v>0</v>
      </c>
      <c r="I133" s="298">
        <f t="shared" ref="I133" si="118">I118-I148</f>
        <v>0</v>
      </c>
      <c r="J133" s="298">
        <f>J118-J148</f>
        <v>0</v>
      </c>
      <c r="K133" s="298">
        <f t="shared" ref="K133" si="119">K118-K148</f>
        <v>0</v>
      </c>
      <c r="L133" s="298">
        <f>L118-L148</f>
        <v>0</v>
      </c>
      <c r="M133" s="298">
        <f t="shared" ref="M133" si="120">M118-M148</f>
        <v>0</v>
      </c>
      <c r="N133" s="298">
        <f>N118-N148</f>
        <v>0</v>
      </c>
      <c r="O133" s="298">
        <f t="shared" ref="O133" si="121">O118-O148</f>
        <v>0</v>
      </c>
      <c r="P133" s="298">
        <f>P118-P148</f>
        <v>0</v>
      </c>
      <c r="Q133" s="298">
        <f t="shared" ref="Q133" si="122">Q118-Q148</f>
        <v>0</v>
      </c>
      <c r="R133" s="298">
        <f>R118-R148</f>
        <v>0</v>
      </c>
      <c r="S133" s="298">
        <f t="shared" ref="S133" si="123">S118-S148</f>
        <v>0</v>
      </c>
      <c r="T133" s="298">
        <f>T118-T148</f>
        <v>0</v>
      </c>
      <c r="U133" s="298">
        <f t="shared" si="117"/>
        <v>0</v>
      </c>
      <c r="V133" s="298">
        <f>V118-V148</f>
        <v>0</v>
      </c>
      <c r="W133" s="298">
        <f t="shared" ref="W133" si="124">W118-W148</f>
        <v>0</v>
      </c>
      <c r="X133" s="298">
        <f>X118-X148</f>
        <v>0</v>
      </c>
      <c r="Y133" s="298">
        <f t="shared" ref="Y133" si="125">Y118-Y148</f>
        <v>0</v>
      </c>
      <c r="Z133" s="282">
        <f>F133+H133+J133+L133+N133+P133</f>
        <v>0</v>
      </c>
      <c r="AA133" s="282">
        <f t="shared" si="116"/>
        <v>0</v>
      </c>
    </row>
    <row r="134" spans="1:27" s="294" customFormat="1" x14ac:dyDescent="0.25">
      <c r="A134" s="333" t="s">
        <v>819</v>
      </c>
      <c r="B134" s="307" t="s">
        <v>1080</v>
      </c>
      <c r="C134" s="311" t="s">
        <v>755</v>
      </c>
      <c r="D134" s="298" t="s">
        <v>290</v>
      </c>
      <c r="E134" s="298" t="s">
        <v>290</v>
      </c>
      <c r="F134" s="298"/>
      <c r="G134" s="298" t="s">
        <v>290</v>
      </c>
      <c r="H134" s="298"/>
      <c r="I134" s="298" t="s">
        <v>290</v>
      </c>
      <c r="J134" s="298"/>
      <c r="K134" s="298" t="s">
        <v>290</v>
      </c>
      <c r="L134" s="298"/>
      <c r="M134" s="298" t="s">
        <v>290</v>
      </c>
      <c r="N134" s="298"/>
      <c r="O134" s="298" t="s">
        <v>290</v>
      </c>
      <c r="P134" s="298"/>
      <c r="Q134" s="298" t="s">
        <v>290</v>
      </c>
      <c r="R134" s="298"/>
      <c r="S134" s="298" t="s">
        <v>290</v>
      </c>
      <c r="T134" s="298"/>
      <c r="U134" s="298" t="s">
        <v>290</v>
      </c>
      <c r="V134" s="298"/>
      <c r="W134" s="298" t="s">
        <v>290</v>
      </c>
      <c r="X134" s="298"/>
      <c r="Y134" s="298" t="s">
        <v>290</v>
      </c>
      <c r="Z134" s="298" t="s">
        <v>290</v>
      </c>
      <c r="AA134" s="298" t="s">
        <v>290</v>
      </c>
    </row>
    <row r="135" spans="1:27" s="294" customFormat="1" ht="31.5" x14ac:dyDescent="0.25">
      <c r="A135" s="333" t="s">
        <v>820</v>
      </c>
      <c r="B135" s="307" t="s">
        <v>825</v>
      </c>
      <c r="C135" s="311" t="s">
        <v>755</v>
      </c>
      <c r="D135" s="298" t="s">
        <v>290</v>
      </c>
      <c r="E135" s="298" t="s">
        <v>290</v>
      </c>
      <c r="F135" s="298">
        <f t="shared" ref="F135" si="126">F136+F137</f>
        <v>0</v>
      </c>
      <c r="G135" s="298" t="s">
        <v>290</v>
      </c>
      <c r="H135" s="298">
        <f t="shared" ref="H135" si="127">H136+H137</f>
        <v>0</v>
      </c>
      <c r="I135" s="298" t="s">
        <v>290</v>
      </c>
      <c r="J135" s="298">
        <f t="shared" ref="J135" si="128">J136+J137</f>
        <v>0</v>
      </c>
      <c r="K135" s="298" t="s">
        <v>290</v>
      </c>
      <c r="L135" s="298">
        <f>L136+L137</f>
        <v>0</v>
      </c>
      <c r="M135" s="298" t="s">
        <v>290</v>
      </c>
      <c r="N135" s="298">
        <f>N136+N137</f>
        <v>0</v>
      </c>
      <c r="O135" s="298" t="s">
        <v>290</v>
      </c>
      <c r="P135" s="298">
        <f>P136+P137</f>
        <v>0</v>
      </c>
      <c r="Q135" s="298" t="s">
        <v>290</v>
      </c>
      <c r="R135" s="298">
        <f>R136+R137</f>
        <v>0</v>
      </c>
      <c r="S135" s="298" t="s">
        <v>290</v>
      </c>
      <c r="T135" s="298">
        <f>T136+T137</f>
        <v>0</v>
      </c>
      <c r="U135" s="298" t="s">
        <v>290</v>
      </c>
      <c r="V135" s="298">
        <f>V136+V137</f>
        <v>0</v>
      </c>
      <c r="W135" s="298" t="s">
        <v>290</v>
      </c>
      <c r="X135" s="298">
        <f>X136+X137</f>
        <v>0</v>
      </c>
      <c r="Y135" s="298" t="s">
        <v>290</v>
      </c>
      <c r="Z135" s="298" t="s">
        <v>290</v>
      </c>
      <c r="AA135" s="298" t="s">
        <v>290</v>
      </c>
    </row>
    <row r="136" spans="1:27" s="294" customFormat="1" x14ac:dyDescent="0.25">
      <c r="A136" s="333" t="s">
        <v>1003</v>
      </c>
      <c r="B136" s="300" t="s">
        <v>826</v>
      </c>
      <c r="C136" s="311" t="s">
        <v>755</v>
      </c>
      <c r="D136" s="298" t="s">
        <v>290</v>
      </c>
      <c r="E136" s="298" t="s">
        <v>290</v>
      </c>
      <c r="F136" s="298"/>
      <c r="G136" s="298" t="s">
        <v>290</v>
      </c>
      <c r="H136" s="298"/>
      <c r="I136" s="298" t="s">
        <v>290</v>
      </c>
      <c r="J136" s="298"/>
      <c r="K136" s="298" t="s">
        <v>290</v>
      </c>
      <c r="L136" s="298"/>
      <c r="M136" s="298" t="s">
        <v>290</v>
      </c>
      <c r="N136" s="298"/>
      <c r="O136" s="298" t="s">
        <v>290</v>
      </c>
      <c r="P136" s="298"/>
      <c r="Q136" s="298" t="s">
        <v>290</v>
      </c>
      <c r="R136" s="298"/>
      <c r="S136" s="298" t="s">
        <v>290</v>
      </c>
      <c r="T136" s="298"/>
      <c r="U136" s="298" t="s">
        <v>290</v>
      </c>
      <c r="V136" s="298"/>
      <c r="W136" s="298" t="s">
        <v>290</v>
      </c>
      <c r="X136" s="298"/>
      <c r="Y136" s="298" t="s">
        <v>290</v>
      </c>
      <c r="Z136" s="298" t="s">
        <v>290</v>
      </c>
      <c r="AA136" s="298" t="s">
        <v>290</v>
      </c>
    </row>
    <row r="137" spans="1:27" s="294" customFormat="1" x14ac:dyDescent="0.25">
      <c r="A137" s="333" t="s">
        <v>1004</v>
      </c>
      <c r="B137" s="300" t="s">
        <v>637</v>
      </c>
      <c r="C137" s="311" t="s">
        <v>755</v>
      </c>
      <c r="D137" s="298" t="s">
        <v>290</v>
      </c>
      <c r="E137" s="298" t="s">
        <v>290</v>
      </c>
      <c r="F137" s="298"/>
      <c r="G137" s="298" t="s">
        <v>290</v>
      </c>
      <c r="H137" s="298"/>
      <c r="I137" s="298" t="s">
        <v>290</v>
      </c>
      <c r="J137" s="298"/>
      <c r="K137" s="298" t="s">
        <v>290</v>
      </c>
      <c r="L137" s="298"/>
      <c r="M137" s="298" t="s">
        <v>290</v>
      </c>
      <c r="N137" s="298"/>
      <c r="O137" s="298" t="s">
        <v>290</v>
      </c>
      <c r="P137" s="298"/>
      <c r="Q137" s="298" t="s">
        <v>290</v>
      </c>
      <c r="R137" s="298"/>
      <c r="S137" s="298" t="s">
        <v>290</v>
      </c>
      <c r="T137" s="298"/>
      <c r="U137" s="298" t="s">
        <v>290</v>
      </c>
      <c r="V137" s="298"/>
      <c r="W137" s="298" t="s">
        <v>290</v>
      </c>
      <c r="X137" s="298"/>
      <c r="Y137" s="298" t="s">
        <v>290</v>
      </c>
      <c r="Z137" s="298" t="s">
        <v>290</v>
      </c>
      <c r="AA137" s="298" t="s">
        <v>290</v>
      </c>
    </row>
    <row r="138" spans="1:27" s="294" customFormat="1" x14ac:dyDescent="0.25">
      <c r="A138" s="333" t="s">
        <v>821</v>
      </c>
      <c r="B138" s="307" t="s">
        <v>827</v>
      </c>
      <c r="C138" s="311" t="s">
        <v>755</v>
      </c>
      <c r="D138" s="298">
        <f>D123-D153</f>
        <v>0</v>
      </c>
      <c r="E138" s="298">
        <f t="shared" ref="E138:G138" si="129">E123-E153</f>
        <v>8.8841778510509073</v>
      </c>
      <c r="F138" s="298">
        <f>F123-F153</f>
        <v>0</v>
      </c>
      <c r="G138" s="298">
        <f t="shared" si="129"/>
        <v>-2.8154558757811188</v>
      </c>
      <c r="H138" s="298">
        <f t="shared" ref="H138:Y138" si="130">H123-H153</f>
        <v>0</v>
      </c>
      <c r="I138" s="298">
        <f t="shared" si="130"/>
        <v>29.700281724934104</v>
      </c>
      <c r="J138" s="298">
        <f t="shared" si="130"/>
        <v>15.549046099431635</v>
      </c>
      <c r="K138" s="298">
        <f t="shared" si="130"/>
        <v>-7.7747999999999999</v>
      </c>
      <c r="L138" s="298">
        <f t="shared" si="130"/>
        <v>16.222460250808084</v>
      </c>
      <c r="M138" s="298">
        <f t="shared" si="130"/>
        <v>0</v>
      </c>
      <c r="N138" s="298">
        <f t="shared" si="130"/>
        <v>16.93846285966886</v>
      </c>
      <c r="O138" s="298">
        <f t="shared" si="130"/>
        <v>4.5413950682227551</v>
      </c>
      <c r="P138" s="298">
        <f t="shared" si="130"/>
        <v>16.93846285966886</v>
      </c>
      <c r="Q138" s="298">
        <f t="shared" si="130"/>
        <v>4.7327815146154926</v>
      </c>
      <c r="R138" s="298">
        <f t="shared" si="130"/>
        <v>0</v>
      </c>
      <c r="S138" s="298">
        <f t="shared" si="130"/>
        <v>4.9266378042575738</v>
      </c>
      <c r="T138" s="298">
        <f t="shared" si="130"/>
        <v>0</v>
      </c>
      <c r="U138" s="298">
        <f t="shared" si="130"/>
        <v>21.06096989516011</v>
      </c>
      <c r="V138" s="298">
        <f t="shared" si="130"/>
        <v>0</v>
      </c>
      <c r="W138" s="298">
        <f t="shared" si="130"/>
        <v>19.966065916694738</v>
      </c>
      <c r="X138" s="298">
        <f t="shared" si="130"/>
        <v>0</v>
      </c>
      <c r="Y138" s="298">
        <f t="shared" si="130"/>
        <v>18.775504467894574</v>
      </c>
      <c r="Z138" s="282">
        <f>F138+H138+J138+L138+N138+P138</f>
        <v>65.648432069577439</v>
      </c>
      <c r="AA138" s="282">
        <f t="shared" ref="AA138:AA139" si="131">I138+K138+M138+O138+Q138+S138+U138+W138+Y138+G138</f>
        <v>93.113380515998216</v>
      </c>
    </row>
    <row r="139" spans="1:27" s="294" customFormat="1" x14ac:dyDescent="0.25">
      <c r="A139" s="333" t="s">
        <v>31</v>
      </c>
      <c r="B139" s="310" t="s">
        <v>1095</v>
      </c>
      <c r="C139" s="311" t="s">
        <v>755</v>
      </c>
      <c r="D139" s="303">
        <v>297.13337732634892</v>
      </c>
      <c r="E139" s="303">
        <v>-88.095058096384065</v>
      </c>
      <c r="F139" s="303">
        <f t="shared" ref="F139" si="132">F140+F144+F145+F146+F147+F148+F149+F150+F153</f>
        <v>472.22897397462111</v>
      </c>
      <c r="G139" s="303">
        <v>431.60156531896462</v>
      </c>
      <c r="H139" s="303">
        <f t="shared" ref="H139" si="133">H140+H144+H145+H146+H147+H148+H149+H150+H153</f>
        <v>1471.9158980143952</v>
      </c>
      <c r="I139" s="303">
        <f>I145+I147+I153+I148</f>
        <v>-706.41731204022017</v>
      </c>
      <c r="J139" s="303">
        <f t="shared" ref="J139" si="134">J140+J144+J145+J146+J147+J148+J149+J150+J153</f>
        <v>986.00182426326478</v>
      </c>
      <c r="K139" s="303">
        <f>K145+K147+K153+K148</f>
        <v>71.304386596148333</v>
      </c>
      <c r="L139" s="303">
        <f>L140+L144+L145+L146+L147+L148+L149+L150+L153</f>
        <v>128.40508157522913</v>
      </c>
      <c r="M139" s="303">
        <f>M145+M147+M153+M148</f>
        <v>1153.286137970126</v>
      </c>
      <c r="N139" s="303">
        <f>N140+N144+N145+N146+N147+N148+N149+N150+N153</f>
        <v>211.56854435225722</v>
      </c>
      <c r="O139" s="303">
        <f>O145+O147+O153+O148</f>
        <v>-35.197226051155347</v>
      </c>
      <c r="P139" s="303">
        <f>P140+P144+P145+P146+P147+P148+P149+P150+P153</f>
        <v>263.52611320339616</v>
      </c>
      <c r="Q139" s="303">
        <f>Q145+Q147+Q153+Q148</f>
        <v>-37.115657604259496</v>
      </c>
      <c r="R139" s="303">
        <f>R140+R144+R145+R146+R147+R148+R149+R150+R153</f>
        <v>0</v>
      </c>
      <c r="S139" s="303">
        <f>S145+S147+S153+S148</f>
        <v>19.8993931406008</v>
      </c>
      <c r="T139" s="303">
        <f>T140+T144+T145+T146+T147+T148+T149+T150+T153</f>
        <v>0</v>
      </c>
      <c r="U139" s="303">
        <f>U145+U147+U153+U148</f>
        <v>8.4495650089836118</v>
      </c>
      <c r="V139" s="303">
        <f>V140+V144+V145+V146+V147+V148+V149+V150+V153</f>
        <v>0</v>
      </c>
      <c r="W139" s="303">
        <f>W145+W147+W153+W148</f>
        <v>-13.448514560323806</v>
      </c>
      <c r="X139" s="303">
        <f>X140+X144+X145+X146+X147+X148+X149+X150+X153</f>
        <v>0</v>
      </c>
      <c r="Y139" s="303">
        <f>Y145+Y147+Y153+Y148</f>
        <v>-37.259743536327058</v>
      </c>
      <c r="Z139" s="309">
        <f>F139+H139+J139+L139+N139+P139</f>
        <v>3533.646435383163</v>
      </c>
      <c r="AA139" s="309">
        <f t="shared" si="131"/>
        <v>855.10259424253752</v>
      </c>
    </row>
    <row r="140" spans="1:27" s="294" customFormat="1" x14ac:dyDescent="0.25">
      <c r="A140" s="333" t="s">
        <v>49</v>
      </c>
      <c r="B140" s="296" t="s">
        <v>1031</v>
      </c>
      <c r="C140" s="311" t="s">
        <v>755</v>
      </c>
      <c r="D140" s="298" t="s">
        <v>290</v>
      </c>
      <c r="E140" s="298" t="s">
        <v>290</v>
      </c>
      <c r="F140" s="298">
        <f t="shared" ref="F140" si="135">F141+F142+F143</f>
        <v>0</v>
      </c>
      <c r="G140" s="298" t="s">
        <v>290</v>
      </c>
      <c r="H140" s="298">
        <f t="shared" ref="H140" si="136">H141+H142+H143</f>
        <v>0</v>
      </c>
      <c r="I140" s="298" t="s">
        <v>290</v>
      </c>
      <c r="J140" s="298">
        <f t="shared" ref="J140" si="137">J141+J142+J143</f>
        <v>0</v>
      </c>
      <c r="K140" s="298" t="s">
        <v>290</v>
      </c>
      <c r="L140" s="298">
        <f>L141+L142+L143</f>
        <v>0</v>
      </c>
      <c r="M140" s="298" t="s">
        <v>290</v>
      </c>
      <c r="N140" s="298">
        <f>N141+N142+N143</f>
        <v>0</v>
      </c>
      <c r="O140" s="298" t="s">
        <v>290</v>
      </c>
      <c r="P140" s="298">
        <f>P141+P142+P143</f>
        <v>0</v>
      </c>
      <c r="Q140" s="298" t="s">
        <v>290</v>
      </c>
      <c r="R140" s="298">
        <f>R141+R142+R143</f>
        <v>0</v>
      </c>
      <c r="S140" s="298" t="s">
        <v>290</v>
      </c>
      <c r="T140" s="298">
        <f>T141+T142+T143</f>
        <v>0</v>
      </c>
      <c r="U140" s="298" t="s">
        <v>290</v>
      </c>
      <c r="V140" s="298">
        <f>V141+V142+V143</f>
        <v>0</v>
      </c>
      <c r="W140" s="298" t="s">
        <v>290</v>
      </c>
      <c r="X140" s="298">
        <f>X141+X142+X143</f>
        <v>0</v>
      </c>
      <c r="Y140" s="298" t="s">
        <v>290</v>
      </c>
      <c r="Z140" s="298" t="s">
        <v>290</v>
      </c>
      <c r="AA140" s="298" t="s">
        <v>290</v>
      </c>
    </row>
    <row r="141" spans="1:27" s="294" customFormat="1" ht="31.5" x14ac:dyDescent="0.25">
      <c r="A141" s="333" t="s">
        <v>910</v>
      </c>
      <c r="B141" s="301" t="s">
        <v>908</v>
      </c>
      <c r="C141" s="311" t="s">
        <v>755</v>
      </c>
      <c r="D141" s="298" t="s">
        <v>290</v>
      </c>
      <c r="E141" s="298" t="s">
        <v>290</v>
      </c>
      <c r="F141" s="298"/>
      <c r="G141" s="298" t="s">
        <v>290</v>
      </c>
      <c r="H141" s="298"/>
      <c r="I141" s="298" t="s">
        <v>290</v>
      </c>
      <c r="J141" s="298"/>
      <c r="K141" s="298" t="s">
        <v>290</v>
      </c>
      <c r="L141" s="298"/>
      <c r="M141" s="298" t="s">
        <v>290</v>
      </c>
      <c r="N141" s="298"/>
      <c r="O141" s="298" t="s">
        <v>290</v>
      </c>
      <c r="P141" s="298"/>
      <c r="Q141" s="298" t="s">
        <v>290</v>
      </c>
      <c r="R141" s="298"/>
      <c r="S141" s="298" t="s">
        <v>290</v>
      </c>
      <c r="T141" s="298"/>
      <c r="U141" s="298" t="s">
        <v>290</v>
      </c>
      <c r="V141" s="298"/>
      <c r="W141" s="298" t="s">
        <v>290</v>
      </c>
      <c r="X141" s="298"/>
      <c r="Y141" s="298" t="s">
        <v>290</v>
      </c>
      <c r="Z141" s="298" t="s">
        <v>290</v>
      </c>
      <c r="AA141" s="298" t="s">
        <v>290</v>
      </c>
    </row>
    <row r="142" spans="1:27" s="294" customFormat="1" ht="31.5" x14ac:dyDescent="0.25">
      <c r="A142" s="333" t="s">
        <v>911</v>
      </c>
      <c r="B142" s="301" t="s">
        <v>909</v>
      </c>
      <c r="C142" s="311" t="s">
        <v>755</v>
      </c>
      <c r="D142" s="298" t="s">
        <v>290</v>
      </c>
      <c r="E142" s="298" t="s">
        <v>290</v>
      </c>
      <c r="F142" s="298"/>
      <c r="G142" s="298" t="s">
        <v>290</v>
      </c>
      <c r="H142" s="298"/>
      <c r="I142" s="298" t="s">
        <v>290</v>
      </c>
      <c r="J142" s="298"/>
      <c r="K142" s="298" t="s">
        <v>290</v>
      </c>
      <c r="L142" s="298"/>
      <c r="M142" s="298" t="s">
        <v>290</v>
      </c>
      <c r="N142" s="298"/>
      <c r="O142" s="298" t="s">
        <v>290</v>
      </c>
      <c r="P142" s="298"/>
      <c r="Q142" s="298" t="s">
        <v>290</v>
      </c>
      <c r="R142" s="298"/>
      <c r="S142" s="298" t="s">
        <v>290</v>
      </c>
      <c r="T142" s="298"/>
      <c r="U142" s="298" t="s">
        <v>290</v>
      </c>
      <c r="V142" s="298"/>
      <c r="W142" s="298" t="s">
        <v>290</v>
      </c>
      <c r="X142" s="298"/>
      <c r="Y142" s="298" t="s">
        <v>290</v>
      </c>
      <c r="Z142" s="298" t="s">
        <v>290</v>
      </c>
      <c r="AA142" s="298" t="s">
        <v>290</v>
      </c>
    </row>
    <row r="143" spans="1:27" s="294" customFormat="1" ht="31.5" x14ac:dyDescent="0.25">
      <c r="A143" s="333" t="s">
        <v>1005</v>
      </c>
      <c r="B143" s="301" t="s">
        <v>894</v>
      </c>
      <c r="C143" s="311" t="s">
        <v>755</v>
      </c>
      <c r="D143" s="282" t="s">
        <v>290</v>
      </c>
      <c r="E143" s="282" t="s">
        <v>290</v>
      </c>
      <c r="F143" s="298"/>
      <c r="G143" s="282" t="s">
        <v>290</v>
      </c>
      <c r="H143" s="298"/>
      <c r="I143" s="282" t="s">
        <v>290</v>
      </c>
      <c r="J143" s="298"/>
      <c r="K143" s="282" t="s">
        <v>290</v>
      </c>
      <c r="L143" s="298"/>
      <c r="M143" s="282" t="s">
        <v>290</v>
      </c>
      <c r="N143" s="298"/>
      <c r="O143" s="282" t="s">
        <v>290</v>
      </c>
      <c r="P143" s="298"/>
      <c r="Q143" s="282" t="s">
        <v>290</v>
      </c>
      <c r="R143" s="298"/>
      <c r="S143" s="282" t="s">
        <v>290</v>
      </c>
      <c r="T143" s="298"/>
      <c r="U143" s="282" t="s">
        <v>290</v>
      </c>
      <c r="V143" s="298"/>
      <c r="W143" s="282" t="s">
        <v>290</v>
      </c>
      <c r="X143" s="298"/>
      <c r="Y143" s="282" t="s">
        <v>290</v>
      </c>
      <c r="Z143" s="298" t="s">
        <v>290</v>
      </c>
      <c r="AA143" s="298" t="s">
        <v>290</v>
      </c>
    </row>
    <row r="144" spans="1:27" s="294" customFormat="1" x14ac:dyDescent="0.25">
      <c r="A144" s="333" t="s">
        <v>50</v>
      </c>
      <c r="B144" s="296" t="s">
        <v>1070</v>
      </c>
      <c r="C144" s="311" t="s">
        <v>755</v>
      </c>
      <c r="D144" s="282" t="s">
        <v>290</v>
      </c>
      <c r="E144" s="282" t="s">
        <v>290</v>
      </c>
      <c r="F144" s="298"/>
      <c r="G144" s="282" t="s">
        <v>290</v>
      </c>
      <c r="H144" s="298"/>
      <c r="I144" s="282" t="s">
        <v>290</v>
      </c>
      <c r="J144" s="298"/>
      <c r="K144" s="282" t="s">
        <v>290</v>
      </c>
      <c r="L144" s="298"/>
      <c r="M144" s="282" t="s">
        <v>290</v>
      </c>
      <c r="N144" s="298"/>
      <c r="O144" s="282" t="s">
        <v>290</v>
      </c>
      <c r="P144" s="298"/>
      <c r="Q144" s="282" t="s">
        <v>290</v>
      </c>
      <c r="R144" s="298"/>
      <c r="S144" s="282" t="s">
        <v>290</v>
      </c>
      <c r="T144" s="298"/>
      <c r="U144" s="282" t="s">
        <v>290</v>
      </c>
      <c r="V144" s="298"/>
      <c r="W144" s="282" t="s">
        <v>290</v>
      </c>
      <c r="X144" s="298"/>
      <c r="Y144" s="282" t="s">
        <v>290</v>
      </c>
      <c r="Z144" s="298" t="s">
        <v>290</v>
      </c>
      <c r="AA144" s="298" t="s">
        <v>290</v>
      </c>
    </row>
    <row r="145" spans="1:27" s="294" customFormat="1" x14ac:dyDescent="0.25">
      <c r="A145" s="333" t="s">
        <v>770</v>
      </c>
      <c r="B145" s="296" t="s">
        <v>954</v>
      </c>
      <c r="C145" s="311" t="s">
        <v>755</v>
      </c>
      <c r="D145" s="282">
        <v>95.26808589113719</v>
      </c>
      <c r="E145" s="282">
        <v>-219.63315757860849</v>
      </c>
      <c r="F145" s="298">
        <v>-127.10579045607243</v>
      </c>
      <c r="G145" s="282">
        <v>-190.01634027657653</v>
      </c>
      <c r="H145" s="298">
        <v>71.851190115591933</v>
      </c>
      <c r="I145" s="282">
        <v>-994.4167500437303</v>
      </c>
      <c r="J145" s="298">
        <v>71.687784479243362</v>
      </c>
      <c r="K145" s="282">
        <v>-198.46655544529423</v>
      </c>
      <c r="L145" s="298">
        <v>146.23328577212308</v>
      </c>
      <c r="M145" s="282">
        <v>23.493713508217215</v>
      </c>
      <c r="N145" s="298">
        <v>230.80734045603612</v>
      </c>
      <c r="O145" s="282">
        <v>2.0026961560303027</v>
      </c>
      <c r="P145" s="298">
        <v>282.76490930717506</v>
      </c>
      <c r="Q145" s="282">
        <v>1.5831610700683669</v>
      </c>
      <c r="R145" s="298">
        <v>0</v>
      </c>
      <c r="S145" s="282">
        <v>60.174969785955462</v>
      </c>
      <c r="T145" s="298">
        <v>0</v>
      </c>
      <c r="U145" s="282">
        <v>70.823860497142448</v>
      </c>
      <c r="V145" s="298">
        <v>0</v>
      </c>
      <c r="W145" s="282">
        <v>49.444819081605807</v>
      </c>
      <c r="X145" s="298">
        <v>0</v>
      </c>
      <c r="Y145" s="282">
        <v>26.125109381493228</v>
      </c>
      <c r="Z145" s="282">
        <f>F145+H145+J145+L145+N145+P145</f>
        <v>676.23871967409718</v>
      </c>
      <c r="AA145" s="282">
        <f>I145+K145+M145+O145+Q145+S145+U145+W145+Y145+G145</f>
        <v>-1149.251316285088</v>
      </c>
    </row>
    <row r="146" spans="1:27" s="294" customFormat="1" x14ac:dyDescent="0.25">
      <c r="A146" s="333" t="s">
        <v>771</v>
      </c>
      <c r="B146" s="296" t="s">
        <v>1071</v>
      </c>
      <c r="C146" s="311" t="s">
        <v>755</v>
      </c>
      <c r="D146" s="282" t="s">
        <v>290</v>
      </c>
      <c r="E146" s="282" t="s">
        <v>290</v>
      </c>
      <c r="F146" s="298"/>
      <c r="G146" s="282" t="s">
        <v>290</v>
      </c>
      <c r="H146" s="298"/>
      <c r="I146" s="282" t="s">
        <v>290</v>
      </c>
      <c r="J146" s="298"/>
      <c r="K146" s="282" t="s">
        <v>290</v>
      </c>
      <c r="L146" s="298"/>
      <c r="M146" s="282" t="s">
        <v>290</v>
      </c>
      <c r="N146" s="298"/>
      <c r="O146" s="282" t="s">
        <v>290</v>
      </c>
      <c r="P146" s="298"/>
      <c r="Q146" s="282" t="s">
        <v>290</v>
      </c>
      <c r="R146" s="298"/>
      <c r="S146" s="282" t="s">
        <v>290</v>
      </c>
      <c r="T146" s="298"/>
      <c r="U146" s="282" t="s">
        <v>290</v>
      </c>
      <c r="V146" s="298"/>
      <c r="W146" s="282" t="s">
        <v>290</v>
      </c>
      <c r="X146" s="298"/>
      <c r="Y146" s="282" t="s">
        <v>290</v>
      </c>
      <c r="Z146" s="298" t="s">
        <v>290</v>
      </c>
      <c r="AA146" s="298" t="s">
        <v>290</v>
      </c>
    </row>
    <row r="147" spans="1:27" s="294" customFormat="1" x14ac:dyDescent="0.25">
      <c r="A147" s="333" t="s">
        <v>772</v>
      </c>
      <c r="B147" s="297" t="s">
        <v>955</v>
      </c>
      <c r="C147" s="311" t="s">
        <v>755</v>
      </c>
      <c r="D147" s="282">
        <v>212.98265083636861</v>
      </c>
      <c r="E147" s="282">
        <v>96.001387119770726</v>
      </c>
      <c r="F147" s="298">
        <v>553.76794824607782</v>
      </c>
      <c r="G147" s="282">
        <v>581.53259689755794</v>
      </c>
      <c r="H147" s="298">
        <v>1351.9403658530441</v>
      </c>
      <c r="I147" s="282">
        <v>257.42807544980616</v>
      </c>
      <c r="J147" s="298">
        <v>880.00589915548039</v>
      </c>
      <c r="K147" s="282">
        <v>260.15307916885968</v>
      </c>
      <c r="L147" s="298">
        <v>-53.347619224325214</v>
      </c>
      <c r="M147" s="282">
        <v>1087.0117567113605</v>
      </c>
      <c r="N147" s="298">
        <v>-56.025776650802364</v>
      </c>
      <c r="O147" s="282">
        <v>-55.363380518933262</v>
      </c>
      <c r="P147" s="298">
        <v>-56.025776650802364</v>
      </c>
      <c r="Q147" s="282">
        <v>-57.627727289521879</v>
      </c>
      <c r="R147" s="298">
        <v>0</v>
      </c>
      <c r="S147" s="282">
        <v>-59.979810831261105</v>
      </c>
      <c r="T147" s="298">
        <v>0</v>
      </c>
      <c r="U147" s="282">
        <v>-62.255487319670863</v>
      </c>
      <c r="V147" s="298">
        <v>0</v>
      </c>
      <c r="W147" s="282">
        <v>-64.369384638399112</v>
      </c>
      <c r="X147" s="298">
        <v>0</v>
      </c>
      <c r="Y147" s="282">
        <v>-66.558730564891448</v>
      </c>
      <c r="Z147" s="282">
        <f>F147+H147+J147+L147+N147+P147</f>
        <v>2620.3150407286721</v>
      </c>
      <c r="AA147" s="282">
        <f t="shared" ref="AA147:AA148" si="138">I147+K147+M147+O147+Q147+S147+U147+W147+Y147+G147</f>
        <v>1819.9709870649062</v>
      </c>
    </row>
    <row r="148" spans="1:27" s="294" customFormat="1" x14ac:dyDescent="0.25">
      <c r="A148" s="333" t="s">
        <v>773</v>
      </c>
      <c r="B148" s="296" t="s">
        <v>956</v>
      </c>
      <c r="C148" s="311" t="s">
        <v>755</v>
      </c>
      <c r="D148" s="282">
        <v>0</v>
      </c>
      <c r="E148" s="282">
        <v>0</v>
      </c>
      <c r="F148" s="298">
        <v>0</v>
      </c>
      <c r="G148" s="282">
        <v>0</v>
      </c>
      <c r="H148" s="298">
        <v>0</v>
      </c>
      <c r="I148" s="282">
        <v>0</v>
      </c>
      <c r="J148" s="298">
        <v>0</v>
      </c>
      <c r="K148" s="282">
        <v>0</v>
      </c>
      <c r="L148" s="298">
        <v>0</v>
      </c>
      <c r="M148" s="282">
        <v>0</v>
      </c>
      <c r="N148" s="298">
        <v>0</v>
      </c>
      <c r="O148" s="282">
        <v>0</v>
      </c>
      <c r="P148" s="298">
        <v>0</v>
      </c>
      <c r="Q148" s="282">
        <v>0</v>
      </c>
      <c r="R148" s="298">
        <v>0</v>
      </c>
      <c r="S148" s="282">
        <v>0</v>
      </c>
      <c r="T148" s="298">
        <v>0</v>
      </c>
      <c r="U148" s="282">
        <v>0</v>
      </c>
      <c r="V148" s="298">
        <v>0</v>
      </c>
      <c r="W148" s="282">
        <v>0</v>
      </c>
      <c r="X148" s="298">
        <v>0</v>
      </c>
      <c r="Y148" s="282">
        <v>0</v>
      </c>
      <c r="Z148" s="282">
        <f>F148+H148+J148+L148+N148+P148</f>
        <v>0</v>
      </c>
      <c r="AA148" s="282">
        <f t="shared" si="138"/>
        <v>0</v>
      </c>
    </row>
    <row r="149" spans="1:27" s="294" customFormat="1" x14ac:dyDescent="0.25">
      <c r="A149" s="333" t="s">
        <v>774</v>
      </c>
      <c r="B149" s="296" t="s">
        <v>1078</v>
      </c>
      <c r="C149" s="311" t="s">
        <v>755</v>
      </c>
      <c r="D149" s="282" t="s">
        <v>290</v>
      </c>
      <c r="E149" s="282" t="s">
        <v>290</v>
      </c>
      <c r="F149" s="298"/>
      <c r="G149" s="282" t="s">
        <v>290</v>
      </c>
      <c r="H149" s="298"/>
      <c r="I149" s="282" t="s">
        <v>290</v>
      </c>
      <c r="J149" s="298"/>
      <c r="K149" s="282" t="s">
        <v>290</v>
      </c>
      <c r="L149" s="298"/>
      <c r="M149" s="282" t="s">
        <v>290</v>
      </c>
      <c r="N149" s="298"/>
      <c r="O149" s="282" t="s">
        <v>290</v>
      </c>
      <c r="P149" s="298"/>
      <c r="Q149" s="282" t="s">
        <v>290</v>
      </c>
      <c r="R149" s="298"/>
      <c r="S149" s="282" t="s">
        <v>290</v>
      </c>
      <c r="T149" s="298"/>
      <c r="U149" s="282" t="s">
        <v>290</v>
      </c>
      <c r="V149" s="298"/>
      <c r="W149" s="282" t="s">
        <v>290</v>
      </c>
      <c r="X149" s="298"/>
      <c r="Y149" s="282" t="s">
        <v>290</v>
      </c>
      <c r="Z149" s="298" t="s">
        <v>290</v>
      </c>
      <c r="AA149" s="298" t="s">
        <v>290</v>
      </c>
    </row>
    <row r="150" spans="1:27" s="294" customFormat="1" ht="31.5" x14ac:dyDescent="0.25">
      <c r="A150" s="333" t="s">
        <v>775</v>
      </c>
      <c r="B150" s="297" t="s">
        <v>825</v>
      </c>
      <c r="C150" s="311" t="s">
        <v>755</v>
      </c>
      <c r="D150" s="282" t="s">
        <v>290</v>
      </c>
      <c r="E150" s="282" t="s">
        <v>290</v>
      </c>
      <c r="F150" s="282">
        <f t="shared" ref="F150" si="139">F151+F152</f>
        <v>0</v>
      </c>
      <c r="G150" s="282" t="s">
        <v>290</v>
      </c>
      <c r="H150" s="282">
        <f t="shared" ref="H150" si="140">H151+H152</f>
        <v>0</v>
      </c>
      <c r="I150" s="282" t="s">
        <v>290</v>
      </c>
      <c r="J150" s="282">
        <f t="shared" ref="J150" si="141">J151+J152</f>
        <v>0</v>
      </c>
      <c r="K150" s="282" t="s">
        <v>290</v>
      </c>
      <c r="L150" s="282">
        <f>L151+L152</f>
        <v>0</v>
      </c>
      <c r="M150" s="282" t="s">
        <v>290</v>
      </c>
      <c r="N150" s="282">
        <f>N151+N152</f>
        <v>0</v>
      </c>
      <c r="O150" s="282" t="s">
        <v>290</v>
      </c>
      <c r="P150" s="282">
        <f>P151+P152</f>
        <v>0</v>
      </c>
      <c r="Q150" s="282" t="s">
        <v>290</v>
      </c>
      <c r="R150" s="282">
        <f>R151+R152</f>
        <v>0</v>
      </c>
      <c r="S150" s="282" t="s">
        <v>290</v>
      </c>
      <c r="T150" s="282">
        <f>T151+T152</f>
        <v>0</v>
      </c>
      <c r="U150" s="282" t="s">
        <v>290</v>
      </c>
      <c r="V150" s="282">
        <f>V151+V152</f>
        <v>0</v>
      </c>
      <c r="W150" s="282" t="s">
        <v>290</v>
      </c>
      <c r="X150" s="282">
        <f>X151+X152</f>
        <v>0</v>
      </c>
      <c r="Y150" s="282" t="s">
        <v>290</v>
      </c>
      <c r="Z150" s="298" t="s">
        <v>290</v>
      </c>
      <c r="AA150" s="298" t="s">
        <v>290</v>
      </c>
    </row>
    <row r="151" spans="1:27" s="294" customFormat="1" x14ac:dyDescent="0.25">
      <c r="A151" s="333" t="s">
        <v>1006</v>
      </c>
      <c r="B151" s="300" t="s">
        <v>649</v>
      </c>
      <c r="C151" s="311" t="s">
        <v>755</v>
      </c>
      <c r="D151" s="282" t="s">
        <v>290</v>
      </c>
      <c r="E151" s="282" t="s">
        <v>290</v>
      </c>
      <c r="F151" s="298"/>
      <c r="G151" s="282" t="s">
        <v>290</v>
      </c>
      <c r="H151" s="298"/>
      <c r="I151" s="282" t="s">
        <v>290</v>
      </c>
      <c r="J151" s="298"/>
      <c r="K151" s="282" t="s">
        <v>290</v>
      </c>
      <c r="L151" s="298"/>
      <c r="M151" s="282" t="s">
        <v>290</v>
      </c>
      <c r="N151" s="298"/>
      <c r="O151" s="282" t="s">
        <v>290</v>
      </c>
      <c r="P151" s="298"/>
      <c r="Q151" s="282" t="s">
        <v>290</v>
      </c>
      <c r="R151" s="298"/>
      <c r="S151" s="282" t="s">
        <v>290</v>
      </c>
      <c r="T151" s="298"/>
      <c r="U151" s="282" t="s">
        <v>290</v>
      </c>
      <c r="V151" s="298"/>
      <c r="W151" s="282" t="s">
        <v>290</v>
      </c>
      <c r="X151" s="298"/>
      <c r="Y151" s="282" t="s">
        <v>290</v>
      </c>
      <c r="Z151" s="298" t="s">
        <v>290</v>
      </c>
      <c r="AA151" s="298" t="s">
        <v>290</v>
      </c>
    </row>
    <row r="152" spans="1:27" s="294" customFormat="1" x14ac:dyDescent="0.25">
      <c r="A152" s="333" t="s">
        <v>1007</v>
      </c>
      <c r="B152" s="300" t="s">
        <v>637</v>
      </c>
      <c r="C152" s="311" t="s">
        <v>755</v>
      </c>
      <c r="D152" s="282" t="s">
        <v>290</v>
      </c>
      <c r="E152" s="282" t="s">
        <v>290</v>
      </c>
      <c r="F152" s="298"/>
      <c r="G152" s="282" t="s">
        <v>290</v>
      </c>
      <c r="H152" s="298"/>
      <c r="I152" s="282" t="s">
        <v>290</v>
      </c>
      <c r="J152" s="298"/>
      <c r="K152" s="282" t="s">
        <v>290</v>
      </c>
      <c r="L152" s="298"/>
      <c r="M152" s="282" t="s">
        <v>290</v>
      </c>
      <c r="N152" s="298"/>
      <c r="O152" s="282" t="s">
        <v>290</v>
      </c>
      <c r="P152" s="298"/>
      <c r="Q152" s="282" t="s">
        <v>290</v>
      </c>
      <c r="R152" s="298"/>
      <c r="S152" s="282" t="s">
        <v>290</v>
      </c>
      <c r="T152" s="298"/>
      <c r="U152" s="282" t="s">
        <v>290</v>
      </c>
      <c r="V152" s="298"/>
      <c r="W152" s="282" t="s">
        <v>290</v>
      </c>
      <c r="X152" s="298"/>
      <c r="Y152" s="282" t="s">
        <v>290</v>
      </c>
      <c r="Z152" s="298" t="s">
        <v>290</v>
      </c>
      <c r="AA152" s="298" t="s">
        <v>290</v>
      </c>
    </row>
    <row r="153" spans="1:27" s="294" customFormat="1" x14ac:dyDescent="0.25">
      <c r="A153" s="333" t="s">
        <v>776</v>
      </c>
      <c r="B153" s="296" t="s">
        <v>957</v>
      </c>
      <c r="C153" s="311" t="s">
        <v>755</v>
      </c>
      <c r="D153" s="282">
        <v>-11.117359401156865</v>
      </c>
      <c r="E153" s="282">
        <v>35.536712362453699</v>
      </c>
      <c r="F153" s="298">
        <v>45.56681618461571</v>
      </c>
      <c r="G153" s="282">
        <v>40.085308697983258</v>
      </c>
      <c r="H153" s="298">
        <v>48.124342045759342</v>
      </c>
      <c r="I153" s="282">
        <v>30.57136255370396</v>
      </c>
      <c r="J153" s="298">
        <v>34.308140628540926</v>
      </c>
      <c r="K153" s="282">
        <v>9.6178628725828936</v>
      </c>
      <c r="L153" s="298">
        <v>35.519415027431272</v>
      </c>
      <c r="M153" s="282">
        <v>42.780667750548261</v>
      </c>
      <c r="N153" s="298">
        <v>36.786980547023475</v>
      </c>
      <c r="O153" s="282">
        <v>18.163458311747611</v>
      </c>
      <c r="P153" s="298">
        <v>36.786980547023475</v>
      </c>
      <c r="Q153" s="282">
        <v>18.928908615194015</v>
      </c>
      <c r="R153" s="298">
        <v>0</v>
      </c>
      <c r="S153" s="282">
        <v>19.704234185906444</v>
      </c>
      <c r="T153" s="298">
        <v>0</v>
      </c>
      <c r="U153" s="282">
        <v>-0.11880816848797258</v>
      </c>
      <c r="V153" s="298">
        <v>0</v>
      </c>
      <c r="W153" s="282">
        <v>1.4760509964694974</v>
      </c>
      <c r="X153" s="298">
        <v>0</v>
      </c>
      <c r="Y153" s="282">
        <v>3.1738776470711563</v>
      </c>
      <c r="Z153" s="282">
        <f t="shared" ref="Z153:Z158" si="142">F153+H153+J153+L153+N153+P153</f>
        <v>237.09267498039418</v>
      </c>
      <c r="AA153" s="282">
        <f t="shared" ref="AA153:AA158" si="143">I153+K153+M153+O153+Q153+S153+U153+W153+Y153+G153</f>
        <v>184.38292346271913</v>
      </c>
    </row>
    <row r="154" spans="1:27" s="295" customFormat="1" x14ac:dyDescent="0.25">
      <c r="A154" s="331" t="s">
        <v>32</v>
      </c>
      <c r="B154" s="308" t="s">
        <v>11</v>
      </c>
      <c r="C154" s="332" t="s">
        <v>755</v>
      </c>
      <c r="D154" s="309">
        <f>D155+D156+D157+D158</f>
        <v>297.13337732634892</v>
      </c>
      <c r="E154" s="309">
        <f t="shared" ref="E154:Y154" si="144">E155+E156+E157+E158</f>
        <v>-88.095058096384065</v>
      </c>
      <c r="F154" s="309">
        <f t="shared" si="144"/>
        <v>472.22897397462111</v>
      </c>
      <c r="G154" s="309">
        <f t="shared" si="144"/>
        <v>431.60156531896462</v>
      </c>
      <c r="H154" s="309">
        <f t="shared" si="144"/>
        <v>1471.9158980143952</v>
      </c>
      <c r="I154" s="309">
        <f t="shared" si="144"/>
        <v>-706.41731204022017</v>
      </c>
      <c r="J154" s="309">
        <f t="shared" si="144"/>
        <v>986.00182426326478</v>
      </c>
      <c r="K154" s="309">
        <f t="shared" si="144"/>
        <v>71.304386596148333</v>
      </c>
      <c r="L154" s="309">
        <f t="shared" si="144"/>
        <v>128.40508157522913</v>
      </c>
      <c r="M154" s="309">
        <f t="shared" si="144"/>
        <v>1153.286137970126</v>
      </c>
      <c r="N154" s="309">
        <f t="shared" si="144"/>
        <v>211.56854435225722</v>
      </c>
      <c r="O154" s="309">
        <f t="shared" si="144"/>
        <v>-35.197226051155347</v>
      </c>
      <c r="P154" s="309">
        <f t="shared" si="144"/>
        <v>263.52611320339616</v>
      </c>
      <c r="Q154" s="309">
        <f t="shared" si="144"/>
        <v>-37.115657604259496</v>
      </c>
      <c r="R154" s="309">
        <f t="shared" si="144"/>
        <v>0</v>
      </c>
      <c r="S154" s="309">
        <f t="shared" si="144"/>
        <v>19.8993931406008</v>
      </c>
      <c r="T154" s="309">
        <f t="shared" si="144"/>
        <v>0</v>
      </c>
      <c r="U154" s="309">
        <f t="shared" si="144"/>
        <v>8.4495650089836118</v>
      </c>
      <c r="V154" s="309">
        <f t="shared" si="144"/>
        <v>0</v>
      </c>
      <c r="W154" s="309">
        <f t="shared" si="144"/>
        <v>-13.448514560323806</v>
      </c>
      <c r="X154" s="309">
        <f t="shared" si="144"/>
        <v>0</v>
      </c>
      <c r="Y154" s="309">
        <f t="shared" si="144"/>
        <v>-37.259743536327058</v>
      </c>
      <c r="Z154" s="309">
        <f t="shared" si="142"/>
        <v>3533.646435383163</v>
      </c>
      <c r="AA154" s="309">
        <f t="shared" si="143"/>
        <v>855.10259424253752</v>
      </c>
    </row>
    <row r="155" spans="1:27" s="294" customFormat="1" x14ac:dyDescent="0.25">
      <c r="A155" s="333" t="s">
        <v>52</v>
      </c>
      <c r="B155" s="307" t="s">
        <v>830</v>
      </c>
      <c r="C155" s="311" t="s">
        <v>755</v>
      </c>
      <c r="D155" s="282">
        <f>D382+D398</f>
        <v>0</v>
      </c>
      <c r="E155" s="282">
        <f t="shared" ref="E155:Y155" si="145">E382+E398</f>
        <v>0</v>
      </c>
      <c r="F155" s="282">
        <f t="shared" si="145"/>
        <v>0</v>
      </c>
      <c r="G155" s="282">
        <f t="shared" si="145"/>
        <v>2.1999999999999999E-2</v>
      </c>
      <c r="H155" s="282">
        <f t="shared" si="145"/>
        <v>0</v>
      </c>
      <c r="I155" s="282">
        <f t="shared" si="145"/>
        <v>0</v>
      </c>
      <c r="J155" s="282">
        <f t="shared" si="145"/>
        <v>0</v>
      </c>
      <c r="K155" s="282">
        <f t="shared" si="145"/>
        <v>0</v>
      </c>
      <c r="L155" s="282">
        <f t="shared" si="145"/>
        <v>0</v>
      </c>
      <c r="M155" s="282">
        <f t="shared" si="145"/>
        <v>0</v>
      </c>
      <c r="N155" s="282">
        <f t="shared" si="145"/>
        <v>0</v>
      </c>
      <c r="O155" s="282">
        <f t="shared" si="145"/>
        <v>0</v>
      </c>
      <c r="P155" s="282">
        <f t="shared" si="145"/>
        <v>0</v>
      </c>
      <c r="Q155" s="282">
        <f t="shared" si="145"/>
        <v>0</v>
      </c>
      <c r="R155" s="282">
        <f t="shared" si="145"/>
        <v>0</v>
      </c>
      <c r="S155" s="282">
        <f t="shared" si="145"/>
        <v>0</v>
      </c>
      <c r="T155" s="282">
        <f t="shared" si="145"/>
        <v>0</v>
      </c>
      <c r="U155" s="282">
        <f t="shared" si="145"/>
        <v>0</v>
      </c>
      <c r="V155" s="282">
        <f t="shared" si="145"/>
        <v>0</v>
      </c>
      <c r="W155" s="282">
        <f t="shared" si="145"/>
        <v>0</v>
      </c>
      <c r="X155" s="282">
        <f t="shared" si="145"/>
        <v>0</v>
      </c>
      <c r="Y155" s="282">
        <f t="shared" si="145"/>
        <v>0</v>
      </c>
      <c r="Z155" s="282">
        <f t="shared" si="142"/>
        <v>0</v>
      </c>
      <c r="AA155" s="282">
        <f t="shared" si="143"/>
        <v>2.1999999999999999E-2</v>
      </c>
    </row>
    <row r="156" spans="1:27" s="294" customFormat="1" x14ac:dyDescent="0.25">
      <c r="A156" s="333" t="s">
        <v>53</v>
      </c>
      <c r="B156" s="307" t="s">
        <v>13</v>
      </c>
      <c r="C156" s="311" t="s">
        <v>755</v>
      </c>
      <c r="D156" s="282">
        <v>0</v>
      </c>
      <c r="E156" s="282">
        <v>0</v>
      </c>
      <c r="F156" s="298">
        <v>15.73661378541771</v>
      </c>
      <c r="G156" s="282">
        <v>7.2960090335725578</v>
      </c>
      <c r="H156" s="298">
        <v>24.836517641096197</v>
      </c>
      <c r="I156" s="282">
        <v>0</v>
      </c>
      <c r="J156" s="298">
        <v>0</v>
      </c>
      <c r="K156" s="282">
        <v>1.2938395153435023</v>
      </c>
      <c r="L156" s="298">
        <v>0</v>
      </c>
      <c r="M156" s="282">
        <v>0</v>
      </c>
      <c r="N156" s="298">
        <v>0</v>
      </c>
      <c r="O156" s="282">
        <v>0</v>
      </c>
      <c r="P156" s="298">
        <v>0</v>
      </c>
      <c r="Q156" s="282">
        <v>0</v>
      </c>
      <c r="R156" s="298">
        <v>0</v>
      </c>
      <c r="S156" s="282">
        <v>0</v>
      </c>
      <c r="T156" s="298">
        <v>0</v>
      </c>
      <c r="U156" s="282">
        <v>0</v>
      </c>
      <c r="V156" s="298">
        <v>0</v>
      </c>
      <c r="W156" s="282">
        <v>0</v>
      </c>
      <c r="X156" s="298">
        <v>0</v>
      </c>
      <c r="Y156" s="282">
        <v>0</v>
      </c>
      <c r="Z156" s="282">
        <f t="shared" si="142"/>
        <v>40.57313142651391</v>
      </c>
      <c r="AA156" s="282">
        <f t="shared" si="143"/>
        <v>8.5898485489160592</v>
      </c>
    </row>
    <row r="157" spans="1:27" s="294" customFormat="1" x14ac:dyDescent="0.25">
      <c r="A157" s="333" t="s">
        <v>65</v>
      </c>
      <c r="B157" s="307" t="s">
        <v>14</v>
      </c>
      <c r="C157" s="311" t="s">
        <v>755</v>
      </c>
      <c r="D157" s="282">
        <v>0</v>
      </c>
      <c r="E157" s="282">
        <v>0</v>
      </c>
      <c r="F157" s="298">
        <v>151.02367646280211</v>
      </c>
      <c r="G157" s="282">
        <v>34.518340687376217</v>
      </c>
      <c r="H157" s="298">
        <v>919.94666677524015</v>
      </c>
      <c r="I157" s="282">
        <v>0</v>
      </c>
      <c r="J157" s="298">
        <v>261.93314418848234</v>
      </c>
      <c r="K157" s="282">
        <v>22.741992810536665</v>
      </c>
      <c r="L157" s="298">
        <v>41.145524853956218</v>
      </c>
      <c r="M157" s="282">
        <v>273.86270723728359</v>
      </c>
      <c r="N157" s="298">
        <v>77.129688322291344</v>
      </c>
      <c r="O157" s="282">
        <v>0</v>
      </c>
      <c r="P157" s="298">
        <v>108.43096239805109</v>
      </c>
      <c r="Q157" s="282">
        <v>0</v>
      </c>
      <c r="R157" s="298">
        <v>0</v>
      </c>
      <c r="S157" s="282">
        <v>9.9496965703015849</v>
      </c>
      <c r="T157" s="298">
        <v>0</v>
      </c>
      <c r="U157" s="282">
        <v>4.2247825044918059</v>
      </c>
      <c r="V157" s="298">
        <v>0</v>
      </c>
      <c r="W157" s="282">
        <v>0</v>
      </c>
      <c r="X157" s="298">
        <v>0</v>
      </c>
      <c r="Y157" s="282">
        <v>0</v>
      </c>
      <c r="Z157" s="282">
        <f t="shared" si="142"/>
        <v>1559.6096630008233</v>
      </c>
      <c r="AA157" s="282">
        <f t="shared" si="143"/>
        <v>345.29751980998986</v>
      </c>
    </row>
    <row r="158" spans="1:27" s="294" customFormat="1" ht="18" customHeight="1" x14ac:dyDescent="0.25">
      <c r="A158" s="333" t="s">
        <v>66</v>
      </c>
      <c r="B158" s="307" t="s">
        <v>831</v>
      </c>
      <c r="C158" s="311" t="s">
        <v>755</v>
      </c>
      <c r="D158" s="282">
        <f>D139-D155-D156-D157</f>
        <v>297.13337732634892</v>
      </c>
      <c r="E158" s="282">
        <f t="shared" ref="E158:Y158" si="146">E139-E155-E156-E157</f>
        <v>-88.095058096384065</v>
      </c>
      <c r="F158" s="282">
        <f t="shared" si="146"/>
        <v>305.46868372640131</v>
      </c>
      <c r="G158" s="282">
        <f t="shared" si="146"/>
        <v>389.76521559801586</v>
      </c>
      <c r="H158" s="282">
        <f t="shared" si="146"/>
        <v>527.1327135980589</v>
      </c>
      <c r="I158" s="282">
        <f t="shared" si="146"/>
        <v>-706.41731204022017</v>
      </c>
      <c r="J158" s="282">
        <f t="shared" si="146"/>
        <v>724.06868007478238</v>
      </c>
      <c r="K158" s="282">
        <f t="shared" si="146"/>
        <v>47.268554270268162</v>
      </c>
      <c r="L158" s="282">
        <f t="shared" si="146"/>
        <v>87.259556721272915</v>
      </c>
      <c r="M158" s="282">
        <f t="shared" si="146"/>
        <v>879.42343073284246</v>
      </c>
      <c r="N158" s="282">
        <f t="shared" si="146"/>
        <v>134.43885602996588</v>
      </c>
      <c r="O158" s="282">
        <f t="shared" si="146"/>
        <v>-35.197226051155347</v>
      </c>
      <c r="P158" s="282">
        <f t="shared" si="146"/>
        <v>155.09515080534507</v>
      </c>
      <c r="Q158" s="282">
        <f t="shared" si="146"/>
        <v>-37.115657604259496</v>
      </c>
      <c r="R158" s="282">
        <f t="shared" si="146"/>
        <v>0</v>
      </c>
      <c r="S158" s="282">
        <f t="shared" si="146"/>
        <v>9.9496965702992153</v>
      </c>
      <c r="T158" s="282">
        <f t="shared" si="146"/>
        <v>0</v>
      </c>
      <c r="U158" s="282">
        <f t="shared" si="146"/>
        <v>4.2247825044918059</v>
      </c>
      <c r="V158" s="282">
        <f t="shared" si="146"/>
        <v>0</v>
      </c>
      <c r="W158" s="282">
        <f t="shared" si="146"/>
        <v>-13.448514560323806</v>
      </c>
      <c r="X158" s="282">
        <f t="shared" si="146"/>
        <v>0</v>
      </c>
      <c r="Y158" s="282">
        <f t="shared" si="146"/>
        <v>-37.259743536327058</v>
      </c>
      <c r="Z158" s="282">
        <f t="shared" si="142"/>
        <v>1933.4636409558263</v>
      </c>
      <c r="AA158" s="282">
        <f t="shared" si="143"/>
        <v>501.19322588363161</v>
      </c>
    </row>
    <row r="159" spans="1:27" s="294" customFormat="1" ht="18" customHeight="1" x14ac:dyDescent="0.25">
      <c r="A159" s="333" t="s">
        <v>538</v>
      </c>
      <c r="B159" s="310" t="s">
        <v>874</v>
      </c>
      <c r="C159" s="311" t="s">
        <v>290</v>
      </c>
      <c r="D159" s="282" t="s">
        <v>290</v>
      </c>
      <c r="E159" s="282" t="s">
        <v>290</v>
      </c>
      <c r="F159" s="303"/>
      <c r="G159" s="282" t="s">
        <v>290</v>
      </c>
      <c r="H159" s="303"/>
      <c r="I159" s="282" t="s">
        <v>290</v>
      </c>
      <c r="J159" s="303"/>
      <c r="K159" s="282" t="s">
        <v>290</v>
      </c>
      <c r="L159" s="303"/>
      <c r="M159" s="282" t="s">
        <v>290</v>
      </c>
      <c r="N159" s="303"/>
      <c r="O159" s="282" t="s">
        <v>290</v>
      </c>
      <c r="P159" s="303"/>
      <c r="Q159" s="282" t="s">
        <v>290</v>
      </c>
      <c r="R159" s="303"/>
      <c r="S159" s="282" t="s">
        <v>290</v>
      </c>
      <c r="T159" s="303"/>
      <c r="U159" s="282" t="s">
        <v>290</v>
      </c>
      <c r="V159" s="303"/>
      <c r="W159" s="282" t="s">
        <v>290</v>
      </c>
      <c r="X159" s="303"/>
      <c r="Y159" s="282" t="s">
        <v>290</v>
      </c>
      <c r="Z159" s="282" t="s">
        <v>290</v>
      </c>
      <c r="AA159" s="282" t="s">
        <v>290</v>
      </c>
    </row>
    <row r="160" spans="1:27" s="294" customFormat="1" ht="37.5" customHeight="1" x14ac:dyDescent="0.25">
      <c r="A160" s="333" t="s">
        <v>539</v>
      </c>
      <c r="B160" s="307" t="s">
        <v>1089</v>
      </c>
      <c r="C160" s="311" t="s">
        <v>755</v>
      </c>
      <c r="D160" s="282">
        <f>D109+D105+D69</f>
        <v>1228.4138395339608</v>
      </c>
      <c r="E160" s="282">
        <f t="shared" ref="E160:H160" si="147">E109+E105+E69</f>
        <v>1227.831200667619</v>
      </c>
      <c r="F160" s="282">
        <f t="shared" si="147"/>
        <v>1499.6175972354054</v>
      </c>
      <c r="G160" s="282">
        <f t="shared" si="147"/>
        <v>1513.1278086696934</v>
      </c>
      <c r="H160" s="282">
        <f t="shared" si="147"/>
        <v>2414.8974814380108</v>
      </c>
      <c r="I160" s="282">
        <f>I109+I105+I69</f>
        <v>423.70732576398018</v>
      </c>
      <c r="J160" s="282">
        <f t="shared" ref="J160" si="148">J109+J105+J69</f>
        <v>2326.2168140550393</v>
      </c>
      <c r="K160" s="282">
        <f t="shared" ref="K160:Y160" si="149">K109+K105+K69</f>
        <v>1485.3594186483988</v>
      </c>
      <c r="L160" s="282">
        <f t="shared" si="149"/>
        <v>1326.6415061503408</v>
      </c>
      <c r="M160" s="282">
        <f t="shared" si="149"/>
        <v>2853.2487980772962</v>
      </c>
      <c r="N160" s="282">
        <f t="shared" si="149"/>
        <v>1513.2609089611849</v>
      </c>
      <c r="O160" s="282">
        <f t="shared" si="149"/>
        <v>1613.207703627917</v>
      </c>
      <c r="P160" s="282">
        <f t="shared" si="149"/>
        <v>1582.5376674293702</v>
      </c>
      <c r="Q160" s="282">
        <f t="shared" si="149"/>
        <v>1705.2776071418125</v>
      </c>
      <c r="R160" s="282">
        <f t="shared" si="149"/>
        <v>0</v>
      </c>
      <c r="S160" s="282">
        <f t="shared" si="149"/>
        <v>1778.7033142672904</v>
      </c>
      <c r="T160" s="282">
        <f t="shared" si="149"/>
        <v>0</v>
      </c>
      <c r="U160" s="282">
        <f t="shared" si="149"/>
        <v>1810.3097898960675</v>
      </c>
      <c r="V160" s="282">
        <f t="shared" si="149"/>
        <v>0</v>
      </c>
      <c r="W160" s="282">
        <f t="shared" si="149"/>
        <v>1841.9282054508853</v>
      </c>
      <c r="X160" s="282">
        <f t="shared" si="149"/>
        <v>0</v>
      </c>
      <c r="Y160" s="282">
        <f t="shared" si="149"/>
        <v>1873.5148248479895</v>
      </c>
      <c r="Z160" s="282">
        <f>F160+H160+J160+L160+N160+P160</f>
        <v>10663.171975269353</v>
      </c>
      <c r="AA160" s="282">
        <f t="shared" ref="AA160:AA165" si="150">I160+K160+M160+O160+Q160+S160+U160+W160+Y160+G160</f>
        <v>16898.384796391332</v>
      </c>
    </row>
    <row r="161" spans="1:27" s="294" customFormat="1" ht="18" customHeight="1" x14ac:dyDescent="0.25">
      <c r="A161" s="333" t="s">
        <v>540</v>
      </c>
      <c r="B161" s="307" t="s">
        <v>1041</v>
      </c>
      <c r="C161" s="311" t="s">
        <v>755</v>
      </c>
      <c r="D161" s="282">
        <v>1305.2952</v>
      </c>
      <c r="E161" s="282">
        <v>1726.7124240000001</v>
      </c>
      <c r="F161" s="298">
        <v>603.91006400000003</v>
      </c>
      <c r="G161" s="282">
        <v>603.91006400000003</v>
      </c>
      <c r="H161" s="298">
        <v>603.91006400000003</v>
      </c>
      <c r="I161" s="282">
        <v>1524.4261881403634</v>
      </c>
      <c r="J161" s="298">
        <v>603.91006400000003</v>
      </c>
      <c r="K161" s="282">
        <v>2180.4026861429475</v>
      </c>
      <c r="L161" s="298">
        <v>793.91006400000003</v>
      </c>
      <c r="M161" s="282">
        <f>K163</f>
        <v>3737.7788429318248</v>
      </c>
      <c r="N161" s="298">
        <v>698.13906399999996</v>
      </c>
      <c r="O161" s="282">
        <f>M163</f>
        <v>2982.7788429318248</v>
      </c>
      <c r="P161" s="298">
        <v>448.13906400000002</v>
      </c>
      <c r="Q161" s="282">
        <f>O163</f>
        <v>2902.7788429318248</v>
      </c>
      <c r="R161" s="298">
        <v>0</v>
      </c>
      <c r="S161" s="282">
        <f>Q163</f>
        <v>2185.9618429318248</v>
      </c>
      <c r="T161" s="298">
        <v>0</v>
      </c>
      <c r="U161" s="282">
        <f>S163</f>
        <v>1587.8268429318248</v>
      </c>
      <c r="V161" s="298">
        <v>0</v>
      </c>
      <c r="W161" s="282">
        <f>U163</f>
        <v>1387.8268429318248</v>
      </c>
      <c r="X161" s="298">
        <v>0</v>
      </c>
      <c r="Y161" s="282">
        <f>W163</f>
        <v>1237.8268429318248</v>
      </c>
      <c r="Z161" s="282">
        <f>F161+H161+J161+L161+N161+P161</f>
        <v>3751.9183840000001</v>
      </c>
      <c r="AA161" s="282">
        <f t="shared" si="150"/>
        <v>20331.517838806081</v>
      </c>
    </row>
    <row r="162" spans="1:27" s="294" customFormat="1" ht="18" customHeight="1" x14ac:dyDescent="0.25">
      <c r="A162" s="333" t="s">
        <v>939</v>
      </c>
      <c r="B162" s="301" t="s">
        <v>962</v>
      </c>
      <c r="C162" s="311" t="s">
        <v>755</v>
      </c>
      <c r="D162" s="282">
        <v>17.344999999999999</v>
      </c>
      <c r="E162" s="282">
        <v>364.75260300000002</v>
      </c>
      <c r="F162" s="298">
        <v>16.7962430000001</v>
      </c>
      <c r="G162" s="282"/>
      <c r="H162" s="298">
        <f>F164</f>
        <v>16.603605962852217</v>
      </c>
      <c r="I162" s="282"/>
      <c r="J162" s="298">
        <f>H164</f>
        <v>603.7176059628523</v>
      </c>
      <c r="K162" s="282"/>
      <c r="L162" s="298">
        <f>J164</f>
        <v>286.87660596285224</v>
      </c>
      <c r="M162" s="282">
        <f>K164</f>
        <v>0</v>
      </c>
      <c r="N162" s="298">
        <f>L164</f>
        <v>16.603605962852249</v>
      </c>
      <c r="O162" s="282">
        <f>M164</f>
        <v>0</v>
      </c>
      <c r="P162" s="298">
        <f>N164</f>
        <v>16.603605962852249</v>
      </c>
      <c r="Q162" s="282">
        <f>O164</f>
        <v>0</v>
      </c>
      <c r="R162" s="298"/>
      <c r="S162" s="282">
        <f>Q164</f>
        <v>0</v>
      </c>
      <c r="T162" s="298"/>
      <c r="U162" s="282">
        <f>S164</f>
        <v>0</v>
      </c>
      <c r="V162" s="298"/>
      <c r="W162" s="282">
        <f>U164</f>
        <v>0</v>
      </c>
      <c r="X162" s="298"/>
      <c r="Y162" s="282">
        <f>W164</f>
        <v>0</v>
      </c>
      <c r="Z162" s="282">
        <f>F162+H162+J162+L162+N162+P162</f>
        <v>957.2012728142613</v>
      </c>
      <c r="AA162" s="282">
        <f t="shared" si="150"/>
        <v>0</v>
      </c>
    </row>
    <row r="163" spans="1:27" s="294" customFormat="1" ht="18" customHeight="1" x14ac:dyDescent="0.25">
      <c r="A163" s="333" t="s">
        <v>642</v>
      </c>
      <c r="B163" s="307" t="s">
        <v>1096</v>
      </c>
      <c r="C163" s="311" t="s">
        <v>755</v>
      </c>
      <c r="D163" s="282">
        <v>1726.7124240000001</v>
      </c>
      <c r="E163" s="282">
        <v>603.91006400000003</v>
      </c>
      <c r="F163" s="298">
        <v>603.91006400000003</v>
      </c>
      <c r="G163" s="282">
        <v>1524.4261881403595</v>
      </c>
      <c r="H163" s="298">
        <v>603.91006400000003</v>
      </c>
      <c r="I163" s="282">
        <v>2180.4026861429475</v>
      </c>
      <c r="J163" s="298">
        <v>793.91006400000003</v>
      </c>
      <c r="K163" s="282">
        <v>3737.7788429318248</v>
      </c>
      <c r="L163" s="298">
        <v>698.13906399999996</v>
      </c>
      <c r="M163" s="282">
        <v>2982.7788429318248</v>
      </c>
      <c r="N163" s="298">
        <v>448.13906400000002</v>
      </c>
      <c r="O163" s="282">
        <v>2902.7788429318248</v>
      </c>
      <c r="P163" s="298">
        <v>148.13906400000002</v>
      </c>
      <c r="Q163" s="282">
        <v>2185.9618429318248</v>
      </c>
      <c r="R163" s="298">
        <v>0</v>
      </c>
      <c r="S163" s="282">
        <v>1587.8268429318248</v>
      </c>
      <c r="T163" s="298">
        <v>0</v>
      </c>
      <c r="U163" s="282">
        <v>1387.8268429318248</v>
      </c>
      <c r="V163" s="298">
        <v>0</v>
      </c>
      <c r="W163" s="282">
        <v>1237.8268429318248</v>
      </c>
      <c r="X163" s="298">
        <v>0</v>
      </c>
      <c r="Y163" s="282">
        <v>1087.8268429318248</v>
      </c>
      <c r="Z163" s="282">
        <f>F163+H163+J163+L163+N163+P163</f>
        <v>3296.1473839999999</v>
      </c>
      <c r="AA163" s="282">
        <f t="shared" si="150"/>
        <v>20815.434617737901</v>
      </c>
    </row>
    <row r="164" spans="1:27" s="294" customFormat="1" ht="18" customHeight="1" x14ac:dyDescent="0.25">
      <c r="A164" s="333" t="s">
        <v>940</v>
      </c>
      <c r="B164" s="301" t="s">
        <v>963</v>
      </c>
      <c r="C164" s="311" t="s">
        <v>755</v>
      </c>
      <c r="D164" s="282">
        <v>364.75260300000002</v>
      </c>
      <c r="E164" s="282">
        <v>16.796243000000061</v>
      </c>
      <c r="F164" s="298">
        <v>16.603605962852217</v>
      </c>
      <c r="G164" s="282"/>
      <c r="H164" s="298">
        <v>603.7176059628523</v>
      </c>
      <c r="I164" s="282"/>
      <c r="J164" s="298">
        <v>286.87660596285224</v>
      </c>
      <c r="K164" s="282"/>
      <c r="L164" s="298">
        <v>16.603605962852249</v>
      </c>
      <c r="M164" s="282"/>
      <c r="N164" s="298">
        <v>16.603605962852249</v>
      </c>
      <c r="O164" s="282"/>
      <c r="P164" s="298">
        <v>16.603605962852249</v>
      </c>
      <c r="Q164" s="282"/>
      <c r="R164" s="298"/>
      <c r="S164" s="282"/>
      <c r="T164" s="298"/>
      <c r="U164" s="282"/>
      <c r="V164" s="298"/>
      <c r="W164" s="282"/>
      <c r="X164" s="298"/>
      <c r="Y164" s="282"/>
      <c r="Z164" s="282">
        <f>F164+H164+J164+L164+N164+P164</f>
        <v>957.00863577711357</v>
      </c>
      <c r="AA164" s="282">
        <f t="shared" si="150"/>
        <v>0</v>
      </c>
    </row>
    <row r="165" spans="1:27" s="294" customFormat="1" ht="31.5" x14ac:dyDescent="0.25">
      <c r="A165" s="333" t="s">
        <v>643</v>
      </c>
      <c r="B165" s="307" t="s">
        <v>1097</v>
      </c>
      <c r="C165" s="311" t="s">
        <v>290</v>
      </c>
      <c r="D165" s="282">
        <f t="shared" ref="D165:E165" si="151">IFERROR(D163/D160,0)</f>
        <v>1.4056439030799956</v>
      </c>
      <c r="E165" s="282">
        <f t="shared" si="151"/>
        <v>0.4918510489647363</v>
      </c>
      <c r="F165" s="282">
        <f t="shared" ref="F165" si="152">F163/F160</f>
        <v>0.40270937411866081</v>
      </c>
      <c r="G165" s="282">
        <f t="shared" ref="G165" si="153">IFERROR(G163/G160,0)</f>
        <v>1.0074669035926314</v>
      </c>
      <c r="H165" s="282">
        <f t="shared" ref="H165" si="154">H163/H160</f>
        <v>0.25007689504085562</v>
      </c>
      <c r="I165" s="282">
        <f t="shared" ref="I165:K165" si="155">IFERROR(I163/I160,0)</f>
        <v>5.1460112996901737</v>
      </c>
      <c r="J165" s="282">
        <f t="shared" ref="J165" si="156">J163/J160</f>
        <v>0.34128807736371891</v>
      </c>
      <c r="K165" s="282">
        <f t="shared" si="155"/>
        <v>2.516413735291767</v>
      </c>
      <c r="L165" s="282">
        <f>L163/L160</f>
        <v>0.52624545573420634</v>
      </c>
      <c r="M165" s="282">
        <f t="shared" ref="M165" si="157">IFERROR(M163/M160,0)</f>
        <v>1.0453973887386947</v>
      </c>
      <c r="N165" s="282">
        <f>N163/N160</f>
        <v>0.29614130738871469</v>
      </c>
      <c r="O165" s="282">
        <f t="shared" ref="O165" si="158">IFERROR(O163/O160,0)</f>
        <v>1.7993832018058258</v>
      </c>
      <c r="P165" s="282">
        <f>P163/P160</f>
        <v>9.3608554822352474E-2</v>
      </c>
      <c r="Q165" s="282">
        <f t="shared" ref="Q165" si="159">IFERROR(Q163/Q160,0)</f>
        <v>1.2818803424010705</v>
      </c>
      <c r="R165" s="282"/>
      <c r="S165" s="282">
        <f t="shared" ref="S165" si="160">IFERROR(S163/S160,0)</f>
        <v>0.89268785310939036</v>
      </c>
      <c r="T165" s="282"/>
      <c r="U165" s="282">
        <f t="shared" ref="U165" si="161">IFERROR(U163/U160,0)</f>
        <v>0.7666239505954956</v>
      </c>
      <c r="V165" s="282"/>
      <c r="W165" s="282">
        <f t="shared" ref="W165" si="162">IFERROR(W163/W160,0)</f>
        <v>0.67202773662332693</v>
      </c>
      <c r="X165" s="282"/>
      <c r="Y165" s="282">
        <f t="shared" ref="Y165" si="163">IFERROR(Y163/Y160,0)</f>
        <v>0.58063423278227178</v>
      </c>
      <c r="Z165" s="282" t="s">
        <v>290</v>
      </c>
      <c r="AA165" s="282">
        <f t="shared" si="150"/>
        <v>15.708526644630647</v>
      </c>
    </row>
    <row r="166" spans="1:27" s="294" customFormat="1" ht="18.75" x14ac:dyDescent="0.25">
      <c r="A166" s="334" t="s">
        <v>1127</v>
      </c>
      <c r="B166" s="334"/>
      <c r="C166" s="334"/>
      <c r="D166" s="335"/>
      <c r="E166" s="335"/>
      <c r="F166" s="335"/>
      <c r="G166" s="335"/>
      <c r="H166" s="335"/>
      <c r="I166" s="335"/>
      <c r="J166" s="335"/>
      <c r="K166" s="335"/>
      <c r="L166" s="335"/>
      <c r="M166" s="335"/>
      <c r="N166" s="335"/>
      <c r="O166" s="335"/>
      <c r="P166" s="335"/>
      <c r="Q166" s="335"/>
      <c r="R166" s="298"/>
      <c r="S166" s="335"/>
      <c r="T166" s="335"/>
      <c r="U166" s="335"/>
      <c r="V166" s="335"/>
      <c r="W166" s="335"/>
      <c r="X166" s="335"/>
      <c r="Y166" s="335"/>
      <c r="Z166" s="335"/>
      <c r="AA166" s="335"/>
    </row>
    <row r="167" spans="1:27" s="295" customFormat="1" ht="31.5" customHeight="1" x14ac:dyDescent="0.25">
      <c r="A167" s="331" t="s">
        <v>541</v>
      </c>
      <c r="B167" s="308" t="s">
        <v>1042</v>
      </c>
      <c r="C167" s="332" t="s">
        <v>755</v>
      </c>
      <c r="D167" s="309">
        <v>8357.8166376900008</v>
      </c>
      <c r="E167" s="309">
        <v>9357.8829636199989</v>
      </c>
      <c r="F167" s="309">
        <f t="shared" ref="F167" si="164">F168+F172+F173+F174+F175+F176+F177+F178+F181+F184</f>
        <v>10072.950963320223</v>
      </c>
      <c r="G167" s="312">
        <f>G168+G172+G173+G174+G175+G176+G177+G178+G181+G184</f>
        <v>9041.5753413357161</v>
      </c>
      <c r="H167" s="309">
        <f t="shared" ref="H167:I167" si="165">H168+H172+H173+H174+H175+H176+H177+H178+H181+H184</f>
        <v>11184.456437927814</v>
      </c>
      <c r="I167" s="312">
        <f t="shared" si="165"/>
        <v>9034.5698908498744</v>
      </c>
      <c r="J167" s="309">
        <f t="shared" ref="J167" si="166">J168+J172+J173+J174+J175+J176+J177+J178+J181+J184</f>
        <v>10342.3307068989</v>
      </c>
      <c r="K167" s="312">
        <f t="shared" ref="K167:Y167" si="167">K168+K172+K173+K174+K175+K176+K177+K178+K181+K184</f>
        <v>8400.0738982736366</v>
      </c>
      <c r="L167" s="309">
        <f t="shared" si="167"/>
        <v>9418.1261432131541</v>
      </c>
      <c r="M167" s="312">
        <f t="shared" si="167"/>
        <v>9270.5003313168127</v>
      </c>
      <c r="N167" s="309">
        <f t="shared" si="167"/>
        <v>9781.8184092244046</v>
      </c>
      <c r="O167" s="312">
        <f t="shared" si="167"/>
        <v>9507.8618521517128</v>
      </c>
      <c r="P167" s="309">
        <f t="shared" si="167"/>
        <v>10176.740107586731</v>
      </c>
      <c r="Q167" s="312">
        <f t="shared" si="167"/>
        <v>9933.1631587875581</v>
      </c>
      <c r="R167" s="309">
        <f t="shared" si="167"/>
        <v>0</v>
      </c>
      <c r="S167" s="312">
        <f t="shared" si="167"/>
        <v>10285.665028285855</v>
      </c>
      <c r="T167" s="309">
        <f t="shared" si="167"/>
        <v>0</v>
      </c>
      <c r="U167" s="312">
        <f t="shared" si="167"/>
        <v>10594.208198061722</v>
      </c>
      <c r="V167" s="309">
        <f t="shared" si="167"/>
        <v>0</v>
      </c>
      <c r="W167" s="312">
        <f t="shared" si="167"/>
        <v>10912.007670004901</v>
      </c>
      <c r="X167" s="309">
        <f t="shared" si="167"/>
        <v>0</v>
      </c>
      <c r="Y167" s="312">
        <f t="shared" si="167"/>
        <v>11239.341126106374</v>
      </c>
      <c r="Z167" s="309">
        <f>F167+H167+J167+L167+N167+P167</f>
        <v>60976.422768171229</v>
      </c>
      <c r="AA167" s="309">
        <f>I167+K167+M167+O167+Q167+S167+U167+W167+Y167+G167</f>
        <v>98218.966495174158</v>
      </c>
    </row>
    <row r="168" spans="1:27" s="294" customFormat="1" x14ac:dyDescent="0.25">
      <c r="A168" s="333" t="s">
        <v>542</v>
      </c>
      <c r="B168" s="296" t="s">
        <v>1031</v>
      </c>
      <c r="C168" s="311" t="s">
        <v>755</v>
      </c>
      <c r="D168" s="282" t="s">
        <v>290</v>
      </c>
      <c r="E168" s="282" t="s">
        <v>290</v>
      </c>
      <c r="F168" s="282">
        <f t="shared" ref="F168" si="168">F169+F170+F171</f>
        <v>0</v>
      </c>
      <c r="G168" s="282">
        <f>G169+G170+G171</f>
        <v>0</v>
      </c>
      <c r="H168" s="282">
        <f t="shared" ref="H168:I168" si="169">H169+H170+H171</f>
        <v>0</v>
      </c>
      <c r="I168" s="282">
        <f t="shared" si="169"/>
        <v>0</v>
      </c>
      <c r="J168" s="282">
        <f t="shared" ref="J168" si="170">J169+J170+J171</f>
        <v>0</v>
      </c>
      <c r="K168" s="282">
        <f t="shared" ref="K168:Y168" si="171">K169+K170+K171</f>
        <v>0</v>
      </c>
      <c r="L168" s="282">
        <f t="shared" si="171"/>
        <v>0</v>
      </c>
      <c r="M168" s="282">
        <f t="shared" si="171"/>
        <v>0</v>
      </c>
      <c r="N168" s="282">
        <f t="shared" si="171"/>
        <v>0</v>
      </c>
      <c r="O168" s="282">
        <f t="shared" si="171"/>
        <v>0</v>
      </c>
      <c r="P168" s="282">
        <f t="shared" si="171"/>
        <v>0</v>
      </c>
      <c r="Q168" s="282">
        <f t="shared" si="171"/>
        <v>0</v>
      </c>
      <c r="R168" s="282">
        <f t="shared" si="171"/>
        <v>0</v>
      </c>
      <c r="S168" s="282">
        <f t="shared" si="171"/>
        <v>0</v>
      </c>
      <c r="T168" s="282">
        <f t="shared" si="171"/>
        <v>0</v>
      </c>
      <c r="U168" s="282">
        <f t="shared" si="171"/>
        <v>0</v>
      </c>
      <c r="V168" s="282">
        <f t="shared" si="171"/>
        <v>0</v>
      </c>
      <c r="W168" s="282">
        <f t="shared" si="171"/>
        <v>0</v>
      </c>
      <c r="X168" s="282">
        <f t="shared" si="171"/>
        <v>0</v>
      </c>
      <c r="Y168" s="282">
        <f t="shared" si="171"/>
        <v>0</v>
      </c>
      <c r="Z168" s="298" t="s">
        <v>290</v>
      </c>
      <c r="AA168" s="298" t="s">
        <v>290</v>
      </c>
    </row>
    <row r="169" spans="1:27" s="294" customFormat="1" ht="31.5" x14ac:dyDescent="0.25">
      <c r="A169" s="333" t="s">
        <v>897</v>
      </c>
      <c r="B169" s="301" t="s">
        <v>908</v>
      </c>
      <c r="C169" s="311" t="s">
        <v>755</v>
      </c>
      <c r="D169" s="282" t="s">
        <v>290</v>
      </c>
      <c r="E169" s="282" t="s">
        <v>290</v>
      </c>
      <c r="F169" s="298"/>
      <c r="G169" s="282"/>
      <c r="H169" s="298"/>
      <c r="I169" s="282"/>
      <c r="J169" s="298"/>
      <c r="K169" s="282"/>
      <c r="L169" s="298"/>
      <c r="M169" s="282"/>
      <c r="N169" s="298"/>
      <c r="O169" s="282"/>
      <c r="P169" s="298"/>
      <c r="Q169" s="282"/>
      <c r="R169" s="298"/>
      <c r="S169" s="282"/>
      <c r="T169" s="298"/>
      <c r="U169" s="282"/>
      <c r="V169" s="298"/>
      <c r="W169" s="282"/>
      <c r="X169" s="298"/>
      <c r="Y169" s="282"/>
      <c r="Z169" s="298" t="s">
        <v>290</v>
      </c>
      <c r="AA169" s="298" t="s">
        <v>290</v>
      </c>
    </row>
    <row r="170" spans="1:27" s="294" customFormat="1" ht="31.5" x14ac:dyDescent="0.25">
      <c r="A170" s="333" t="s">
        <v>898</v>
      </c>
      <c r="B170" s="301" t="s">
        <v>909</v>
      </c>
      <c r="C170" s="311" t="s">
        <v>755</v>
      </c>
      <c r="D170" s="282" t="s">
        <v>290</v>
      </c>
      <c r="E170" s="282" t="s">
        <v>290</v>
      </c>
      <c r="F170" s="298"/>
      <c r="G170" s="282"/>
      <c r="H170" s="298"/>
      <c r="I170" s="282"/>
      <c r="J170" s="298"/>
      <c r="K170" s="282"/>
      <c r="L170" s="298"/>
      <c r="M170" s="282"/>
      <c r="N170" s="298"/>
      <c r="O170" s="282"/>
      <c r="P170" s="298"/>
      <c r="Q170" s="282"/>
      <c r="R170" s="298"/>
      <c r="S170" s="282"/>
      <c r="T170" s="298"/>
      <c r="U170" s="282"/>
      <c r="V170" s="298"/>
      <c r="W170" s="282"/>
      <c r="X170" s="298"/>
      <c r="Y170" s="282"/>
      <c r="Z170" s="298" t="s">
        <v>290</v>
      </c>
      <c r="AA170" s="298" t="s">
        <v>290</v>
      </c>
    </row>
    <row r="171" spans="1:27" s="294" customFormat="1" ht="31.5" x14ac:dyDescent="0.25">
      <c r="A171" s="333" t="s">
        <v>1008</v>
      </c>
      <c r="B171" s="301" t="s">
        <v>894</v>
      </c>
      <c r="C171" s="311" t="s">
        <v>755</v>
      </c>
      <c r="D171" s="282" t="s">
        <v>290</v>
      </c>
      <c r="E171" s="282" t="s">
        <v>290</v>
      </c>
      <c r="F171" s="298"/>
      <c r="G171" s="282"/>
      <c r="H171" s="298"/>
      <c r="I171" s="282"/>
      <c r="J171" s="298"/>
      <c r="K171" s="282"/>
      <c r="L171" s="298"/>
      <c r="M171" s="282"/>
      <c r="N171" s="298"/>
      <c r="O171" s="282"/>
      <c r="P171" s="298"/>
      <c r="Q171" s="282"/>
      <c r="R171" s="298"/>
      <c r="S171" s="282"/>
      <c r="T171" s="298"/>
      <c r="U171" s="282"/>
      <c r="V171" s="298"/>
      <c r="W171" s="282"/>
      <c r="X171" s="298"/>
      <c r="Y171" s="282"/>
      <c r="Z171" s="298" t="s">
        <v>290</v>
      </c>
      <c r="AA171" s="298" t="s">
        <v>290</v>
      </c>
    </row>
    <row r="172" spans="1:27" s="294" customFormat="1" x14ac:dyDescent="0.25">
      <c r="A172" s="333" t="s">
        <v>543</v>
      </c>
      <c r="B172" s="296" t="s">
        <v>1070</v>
      </c>
      <c r="C172" s="311" t="s">
        <v>755</v>
      </c>
      <c r="D172" s="282" t="s">
        <v>290</v>
      </c>
      <c r="E172" s="282" t="s">
        <v>290</v>
      </c>
      <c r="F172" s="298"/>
      <c r="G172" s="282"/>
      <c r="H172" s="298"/>
      <c r="I172" s="282"/>
      <c r="J172" s="298"/>
      <c r="K172" s="282"/>
      <c r="L172" s="298"/>
      <c r="M172" s="282"/>
      <c r="N172" s="298"/>
      <c r="O172" s="282"/>
      <c r="P172" s="298"/>
      <c r="Q172" s="282"/>
      <c r="R172" s="298"/>
      <c r="S172" s="282"/>
      <c r="T172" s="298"/>
      <c r="U172" s="282"/>
      <c r="V172" s="298"/>
      <c r="W172" s="282"/>
      <c r="X172" s="298"/>
      <c r="Y172" s="282"/>
      <c r="Z172" s="298" t="s">
        <v>290</v>
      </c>
      <c r="AA172" s="298" t="s">
        <v>290</v>
      </c>
    </row>
    <row r="173" spans="1:27" s="294" customFormat="1" x14ac:dyDescent="0.25">
      <c r="A173" s="333" t="s">
        <v>654</v>
      </c>
      <c r="B173" s="296" t="s">
        <v>954</v>
      </c>
      <c r="C173" s="311" t="s">
        <v>755</v>
      </c>
      <c r="D173" s="282">
        <v>7327.2765395800006</v>
      </c>
      <c r="E173" s="282">
        <v>7617.4808431000001</v>
      </c>
      <c r="F173" s="298">
        <v>8114.6947132357282</v>
      </c>
      <c r="G173" s="284">
        <v>8359.7125354100008</v>
      </c>
      <c r="H173" s="298">
        <v>8647.4926715999991</v>
      </c>
      <c r="I173" s="284">
        <v>8355.7857179599978</v>
      </c>
      <c r="J173" s="298">
        <v>9049.9217761199998</v>
      </c>
      <c r="K173" s="284">
        <v>8202.4783656227173</v>
      </c>
      <c r="L173" s="298">
        <v>9416.0042961431554</v>
      </c>
      <c r="M173" s="284">
        <v>8977.3845395292337</v>
      </c>
      <c r="N173" s="298">
        <v>9779.7498592244028</v>
      </c>
      <c r="O173" s="284">
        <v>9352.2559191758701</v>
      </c>
      <c r="P173" s="298">
        <v>10170.939853593378</v>
      </c>
      <c r="Q173" s="284">
        <v>9743.711134929521</v>
      </c>
      <c r="R173" s="298">
        <v>0</v>
      </c>
      <c r="S173" s="284">
        <v>10109.627893910341</v>
      </c>
      <c r="T173" s="298">
        <v>0</v>
      </c>
      <c r="U173" s="284">
        <v>10412.916730727653</v>
      </c>
      <c r="V173" s="298">
        <v>0</v>
      </c>
      <c r="W173" s="284">
        <v>10725.304232649481</v>
      </c>
      <c r="X173" s="298">
        <v>0</v>
      </c>
      <c r="Y173" s="284">
        <v>11047.063359628966</v>
      </c>
      <c r="Z173" s="282">
        <f>F173+H173+J173+L173+N173+P173</f>
        <v>55178.80316991666</v>
      </c>
      <c r="AA173" s="282">
        <f>I173+K173+M173+O173+Q173+S173+U173+W173+Y173+G173</f>
        <v>95286.240429543788</v>
      </c>
    </row>
    <row r="174" spans="1:27" s="294" customFormat="1" x14ac:dyDescent="0.25">
      <c r="A174" s="333" t="s">
        <v>777</v>
      </c>
      <c r="B174" s="296" t="s">
        <v>1071</v>
      </c>
      <c r="C174" s="311" t="s">
        <v>755</v>
      </c>
      <c r="D174" s="282" t="s">
        <v>290</v>
      </c>
      <c r="E174" s="282" t="s">
        <v>290</v>
      </c>
      <c r="F174" s="298"/>
      <c r="G174" s="282"/>
      <c r="H174" s="298"/>
      <c r="I174" s="282"/>
      <c r="J174" s="298"/>
      <c r="K174" s="282"/>
      <c r="L174" s="298"/>
      <c r="M174" s="282"/>
      <c r="N174" s="298"/>
      <c r="O174" s="282"/>
      <c r="P174" s="298"/>
      <c r="Q174" s="282"/>
      <c r="R174" s="298"/>
      <c r="S174" s="282"/>
      <c r="T174" s="298"/>
      <c r="U174" s="282"/>
      <c r="V174" s="298"/>
      <c r="W174" s="282"/>
      <c r="X174" s="298"/>
      <c r="Y174" s="282"/>
      <c r="Z174" s="298" t="s">
        <v>290</v>
      </c>
      <c r="AA174" s="298" t="s">
        <v>290</v>
      </c>
    </row>
    <row r="175" spans="1:27" s="294" customFormat="1" x14ac:dyDescent="0.25">
      <c r="A175" s="333" t="s">
        <v>778</v>
      </c>
      <c r="B175" s="296" t="s">
        <v>955</v>
      </c>
      <c r="C175" s="311" t="s">
        <v>755</v>
      </c>
      <c r="D175" s="282">
        <v>898.62716480000006</v>
      </c>
      <c r="E175" s="282">
        <v>1609.8420850500002</v>
      </c>
      <c r="F175" s="298">
        <v>487.96169806</v>
      </c>
      <c r="G175" s="284">
        <v>522.14463606999993</v>
      </c>
      <c r="H175" s="298">
        <v>277.71341486</v>
      </c>
      <c r="I175" s="284">
        <v>488.28740528000009</v>
      </c>
      <c r="J175" s="298">
        <v>114.18430159</v>
      </c>
      <c r="K175" s="284">
        <v>91.130556760000005</v>
      </c>
      <c r="L175" s="298">
        <v>2.1218470699999998</v>
      </c>
      <c r="M175" s="284">
        <v>217.11073465999999</v>
      </c>
      <c r="N175" s="298">
        <v>2.0685500000000001</v>
      </c>
      <c r="O175" s="284">
        <v>1.8149999999999999</v>
      </c>
      <c r="P175" s="298">
        <v>1.9651225000000001</v>
      </c>
      <c r="Q175" s="284">
        <v>1.8512999999999999</v>
      </c>
      <c r="R175" s="298">
        <v>0</v>
      </c>
      <c r="S175" s="284">
        <v>1.8887</v>
      </c>
      <c r="T175" s="298">
        <v>0</v>
      </c>
      <c r="U175" s="284">
        <v>1.9453539259600001</v>
      </c>
      <c r="V175" s="298">
        <v>0</v>
      </c>
      <c r="W175" s="284">
        <v>2.0037145437388002</v>
      </c>
      <c r="X175" s="298">
        <v>0</v>
      </c>
      <c r="Y175" s="284">
        <v>2.063825980050964</v>
      </c>
      <c r="Z175" s="282">
        <f>F175+H175+J175+L175+N175+P175</f>
        <v>886.01493407999988</v>
      </c>
      <c r="AA175" s="282">
        <f>I175+K175+M175+O175+Q175+S175+U175+W175+Y175+G175</f>
        <v>1330.24122721975</v>
      </c>
    </row>
    <row r="176" spans="1:27" s="294" customFormat="1" x14ac:dyDescent="0.25">
      <c r="A176" s="333" t="s">
        <v>779</v>
      </c>
      <c r="B176" s="296" t="s">
        <v>956</v>
      </c>
      <c r="C176" s="311" t="s">
        <v>755</v>
      </c>
      <c r="D176" s="298" t="s">
        <v>290</v>
      </c>
      <c r="E176" s="298" t="s">
        <v>290</v>
      </c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 t="s">
        <v>290</v>
      </c>
      <c r="AA176" s="298" t="s">
        <v>290</v>
      </c>
    </row>
    <row r="177" spans="1:27" s="294" customFormat="1" x14ac:dyDescent="0.25">
      <c r="A177" s="333" t="s">
        <v>780</v>
      </c>
      <c r="B177" s="296" t="s">
        <v>1078</v>
      </c>
      <c r="C177" s="311" t="s">
        <v>755</v>
      </c>
      <c r="D177" s="282" t="s">
        <v>290</v>
      </c>
      <c r="E177" s="282" t="s">
        <v>290</v>
      </c>
      <c r="F177" s="298"/>
      <c r="G177" s="282"/>
      <c r="H177" s="298"/>
      <c r="I177" s="282"/>
      <c r="J177" s="298"/>
      <c r="K177" s="282"/>
      <c r="L177" s="298"/>
      <c r="M177" s="282"/>
      <c r="N177" s="298"/>
      <c r="O177" s="282"/>
      <c r="P177" s="298"/>
      <c r="Q177" s="282"/>
      <c r="R177" s="298"/>
      <c r="S177" s="282"/>
      <c r="T177" s="298"/>
      <c r="U177" s="282"/>
      <c r="V177" s="298"/>
      <c r="W177" s="282"/>
      <c r="X177" s="298"/>
      <c r="Y177" s="282"/>
      <c r="Z177" s="298" t="s">
        <v>290</v>
      </c>
      <c r="AA177" s="298" t="s">
        <v>290</v>
      </c>
    </row>
    <row r="178" spans="1:27" s="294" customFormat="1" ht="31.5" x14ac:dyDescent="0.25">
      <c r="A178" s="333" t="s">
        <v>781</v>
      </c>
      <c r="B178" s="297" t="s">
        <v>825</v>
      </c>
      <c r="C178" s="311" t="s">
        <v>755</v>
      </c>
      <c r="D178" s="282" t="s">
        <v>290</v>
      </c>
      <c r="E178" s="282" t="s">
        <v>290</v>
      </c>
      <c r="F178" s="282">
        <f t="shared" ref="F178" si="172">F179+F180</f>
        <v>0</v>
      </c>
      <c r="G178" s="282">
        <f>G179+G180</f>
        <v>0</v>
      </c>
      <c r="H178" s="282">
        <f t="shared" ref="H178:I178" si="173">H179+H180</f>
        <v>0</v>
      </c>
      <c r="I178" s="282">
        <f t="shared" si="173"/>
        <v>0</v>
      </c>
      <c r="J178" s="282">
        <f t="shared" ref="J178" si="174">J179+J180</f>
        <v>0</v>
      </c>
      <c r="K178" s="282">
        <f t="shared" ref="K178:Y178" si="175">K179+K180</f>
        <v>0</v>
      </c>
      <c r="L178" s="282">
        <f t="shared" si="175"/>
        <v>0</v>
      </c>
      <c r="M178" s="282">
        <f t="shared" si="175"/>
        <v>0</v>
      </c>
      <c r="N178" s="282">
        <f t="shared" si="175"/>
        <v>0</v>
      </c>
      <c r="O178" s="282">
        <f t="shared" si="175"/>
        <v>0</v>
      </c>
      <c r="P178" s="282">
        <f t="shared" si="175"/>
        <v>0</v>
      </c>
      <c r="Q178" s="282">
        <f t="shared" si="175"/>
        <v>0</v>
      </c>
      <c r="R178" s="282">
        <f t="shared" si="175"/>
        <v>0</v>
      </c>
      <c r="S178" s="282">
        <f t="shared" si="175"/>
        <v>0</v>
      </c>
      <c r="T178" s="282">
        <f t="shared" si="175"/>
        <v>0</v>
      </c>
      <c r="U178" s="282">
        <f t="shared" si="175"/>
        <v>0</v>
      </c>
      <c r="V178" s="282">
        <f t="shared" si="175"/>
        <v>0</v>
      </c>
      <c r="W178" s="282">
        <f t="shared" si="175"/>
        <v>0</v>
      </c>
      <c r="X178" s="282">
        <f t="shared" si="175"/>
        <v>0</v>
      </c>
      <c r="Y178" s="282">
        <f t="shared" si="175"/>
        <v>0</v>
      </c>
      <c r="Z178" s="298" t="s">
        <v>290</v>
      </c>
      <c r="AA178" s="298" t="s">
        <v>290</v>
      </c>
    </row>
    <row r="179" spans="1:27" s="294" customFormat="1" x14ac:dyDescent="0.25">
      <c r="A179" s="333" t="s">
        <v>1009</v>
      </c>
      <c r="B179" s="300" t="s">
        <v>649</v>
      </c>
      <c r="C179" s="311" t="s">
        <v>755</v>
      </c>
      <c r="D179" s="282" t="s">
        <v>290</v>
      </c>
      <c r="E179" s="282" t="s">
        <v>290</v>
      </c>
      <c r="F179" s="298"/>
      <c r="G179" s="282"/>
      <c r="H179" s="298"/>
      <c r="I179" s="282"/>
      <c r="J179" s="298"/>
      <c r="K179" s="282"/>
      <c r="L179" s="298"/>
      <c r="M179" s="282"/>
      <c r="N179" s="298"/>
      <c r="O179" s="282"/>
      <c r="P179" s="298"/>
      <c r="Q179" s="282"/>
      <c r="R179" s="298"/>
      <c r="S179" s="282"/>
      <c r="T179" s="298"/>
      <c r="U179" s="282"/>
      <c r="V179" s="298"/>
      <c r="W179" s="282"/>
      <c r="X179" s="298"/>
      <c r="Y179" s="282"/>
      <c r="Z179" s="298" t="s">
        <v>290</v>
      </c>
      <c r="AA179" s="298" t="s">
        <v>290</v>
      </c>
    </row>
    <row r="180" spans="1:27" s="294" customFormat="1" x14ac:dyDescent="0.25">
      <c r="A180" s="333" t="s">
        <v>1010</v>
      </c>
      <c r="B180" s="300" t="s">
        <v>637</v>
      </c>
      <c r="C180" s="311" t="s">
        <v>755</v>
      </c>
      <c r="D180" s="282"/>
      <c r="E180" s="282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 t="s">
        <v>290</v>
      </c>
      <c r="AA180" s="298" t="s">
        <v>290</v>
      </c>
    </row>
    <row r="181" spans="1:27" s="294" customFormat="1" ht="31.5" x14ac:dyDescent="0.25">
      <c r="A181" s="333" t="s">
        <v>782</v>
      </c>
      <c r="B181" s="307" t="s">
        <v>1043</v>
      </c>
      <c r="C181" s="311" t="s">
        <v>755</v>
      </c>
      <c r="D181" s="282">
        <v>0</v>
      </c>
      <c r="E181" s="282">
        <v>0</v>
      </c>
      <c r="F181" s="282">
        <f t="shared" ref="F181" si="176">F182+F183</f>
        <v>0</v>
      </c>
      <c r="G181" s="282">
        <f>G182+G183</f>
        <v>0</v>
      </c>
      <c r="H181" s="282">
        <f t="shared" ref="H181:I181" si="177">H182+H183</f>
        <v>0</v>
      </c>
      <c r="I181" s="282">
        <f t="shared" si="177"/>
        <v>0</v>
      </c>
      <c r="J181" s="282">
        <f t="shared" ref="J181" si="178">J182+J183</f>
        <v>0</v>
      </c>
      <c r="K181" s="282">
        <f t="shared" ref="K181:Y181" si="179">K182+K183</f>
        <v>0</v>
      </c>
      <c r="L181" s="282">
        <f t="shared" si="179"/>
        <v>0</v>
      </c>
      <c r="M181" s="282">
        <f t="shared" si="179"/>
        <v>0</v>
      </c>
      <c r="N181" s="282">
        <f t="shared" si="179"/>
        <v>0</v>
      </c>
      <c r="O181" s="282">
        <f t="shared" si="179"/>
        <v>0</v>
      </c>
      <c r="P181" s="282">
        <f t="shared" si="179"/>
        <v>0</v>
      </c>
      <c r="Q181" s="282">
        <f t="shared" si="179"/>
        <v>0</v>
      </c>
      <c r="R181" s="282">
        <f t="shared" si="179"/>
        <v>0</v>
      </c>
      <c r="S181" s="282">
        <f t="shared" si="179"/>
        <v>0</v>
      </c>
      <c r="T181" s="282">
        <f t="shared" si="179"/>
        <v>0</v>
      </c>
      <c r="U181" s="282">
        <f t="shared" si="179"/>
        <v>0</v>
      </c>
      <c r="V181" s="282">
        <f t="shared" si="179"/>
        <v>0</v>
      </c>
      <c r="W181" s="282">
        <f t="shared" si="179"/>
        <v>0</v>
      </c>
      <c r="X181" s="282">
        <f t="shared" si="179"/>
        <v>0</v>
      </c>
      <c r="Y181" s="282">
        <f t="shared" si="179"/>
        <v>0</v>
      </c>
      <c r="Z181" s="282">
        <f t="shared" ref="Z181:Z183" si="180">F181+H181+J181+L181+N181+P181</f>
        <v>0</v>
      </c>
      <c r="AA181" s="282">
        <f t="shared" ref="AA181:AA183" si="181">I181+K181+M181+O181+Q181+S181+U181+W181+Y181+G181</f>
        <v>0</v>
      </c>
    </row>
    <row r="182" spans="1:27" s="294" customFormat="1" x14ac:dyDescent="0.25">
      <c r="A182" s="333" t="s">
        <v>899</v>
      </c>
      <c r="B182" s="301" t="s">
        <v>937</v>
      </c>
      <c r="C182" s="311" t="s">
        <v>755</v>
      </c>
      <c r="D182" s="282">
        <v>0</v>
      </c>
      <c r="E182" s="282">
        <v>0</v>
      </c>
      <c r="F182" s="298"/>
      <c r="G182" s="282"/>
      <c r="H182" s="298"/>
      <c r="I182" s="282"/>
      <c r="J182" s="298"/>
      <c r="K182" s="282"/>
      <c r="L182" s="298"/>
      <c r="M182" s="282"/>
      <c r="N182" s="298"/>
      <c r="O182" s="282"/>
      <c r="P182" s="298"/>
      <c r="Q182" s="282"/>
      <c r="R182" s="298"/>
      <c r="S182" s="282"/>
      <c r="T182" s="298"/>
      <c r="U182" s="282"/>
      <c r="V182" s="298"/>
      <c r="W182" s="282"/>
      <c r="X182" s="298"/>
      <c r="Y182" s="282"/>
      <c r="Z182" s="282">
        <f t="shared" si="180"/>
        <v>0</v>
      </c>
      <c r="AA182" s="282">
        <f t="shared" si="181"/>
        <v>0</v>
      </c>
    </row>
    <row r="183" spans="1:27" s="294" customFormat="1" x14ac:dyDescent="0.25">
      <c r="A183" s="333" t="s">
        <v>900</v>
      </c>
      <c r="B183" s="301" t="s">
        <v>938</v>
      </c>
      <c r="C183" s="311" t="s">
        <v>755</v>
      </c>
      <c r="D183" s="282">
        <v>0</v>
      </c>
      <c r="E183" s="282">
        <v>0</v>
      </c>
      <c r="F183" s="298"/>
      <c r="G183" s="282"/>
      <c r="H183" s="298"/>
      <c r="I183" s="282"/>
      <c r="J183" s="298"/>
      <c r="K183" s="282"/>
      <c r="L183" s="298"/>
      <c r="M183" s="282"/>
      <c r="N183" s="298"/>
      <c r="O183" s="282"/>
      <c r="P183" s="298"/>
      <c r="Q183" s="282"/>
      <c r="R183" s="298"/>
      <c r="S183" s="282"/>
      <c r="T183" s="298"/>
      <c r="U183" s="282"/>
      <c r="V183" s="298"/>
      <c r="W183" s="282"/>
      <c r="X183" s="298"/>
      <c r="Y183" s="282"/>
      <c r="Z183" s="282">
        <f t="shared" si="180"/>
        <v>0</v>
      </c>
      <c r="AA183" s="282">
        <f t="shared" si="181"/>
        <v>0</v>
      </c>
    </row>
    <row r="184" spans="1:27" s="294" customFormat="1" x14ac:dyDescent="0.25">
      <c r="A184" s="333" t="s">
        <v>783</v>
      </c>
      <c r="B184" s="296" t="s">
        <v>957</v>
      </c>
      <c r="C184" s="311" t="s">
        <v>755</v>
      </c>
      <c r="D184" s="282">
        <v>131.91293331000034</v>
      </c>
      <c r="E184" s="282">
        <v>130.56003547</v>
      </c>
      <c r="F184" s="298">
        <v>1470.2945520244953</v>
      </c>
      <c r="G184" s="284">
        <v>159.71816985571576</v>
      </c>
      <c r="H184" s="298">
        <v>2259.2503514678156</v>
      </c>
      <c r="I184" s="284">
        <v>190.49676760987705</v>
      </c>
      <c r="J184" s="298">
        <v>1178.2246291889001</v>
      </c>
      <c r="K184" s="284">
        <v>106.46497589091962</v>
      </c>
      <c r="L184" s="298">
        <v>-1.3060663661690342E-12</v>
      </c>
      <c r="M184" s="284">
        <v>76.005057127579661</v>
      </c>
      <c r="N184" s="298">
        <v>1.7781331962396507E-12</v>
      </c>
      <c r="O184" s="284">
        <v>153.79093297584168</v>
      </c>
      <c r="P184" s="298">
        <v>3.8351314933531806</v>
      </c>
      <c r="Q184" s="284">
        <v>187.60072385803684</v>
      </c>
      <c r="R184" s="298">
        <v>0</v>
      </c>
      <c r="S184" s="284">
        <v>174.14843437551446</v>
      </c>
      <c r="T184" s="298">
        <v>0</v>
      </c>
      <c r="U184" s="284">
        <v>179.34611340810932</v>
      </c>
      <c r="V184" s="298">
        <v>0</v>
      </c>
      <c r="W184" s="284">
        <v>184.6997228116808</v>
      </c>
      <c r="X184" s="298">
        <v>0</v>
      </c>
      <c r="Y184" s="284">
        <v>190.21394049735693</v>
      </c>
      <c r="Z184" s="282">
        <f>F184+H184+J184+L184+N184+P184</f>
        <v>4911.6046641745652</v>
      </c>
      <c r="AA184" s="282">
        <f t="shared" ref="AA184:AA185" si="182">I184+K184+M184+O184+Q184+S184+U184+W184+Y184+G184</f>
        <v>1602.4848384106324</v>
      </c>
    </row>
    <row r="185" spans="1:27" s="295" customFormat="1" x14ac:dyDescent="0.25">
      <c r="A185" s="331" t="s">
        <v>544</v>
      </c>
      <c r="B185" s="308" t="s">
        <v>1044</v>
      </c>
      <c r="C185" s="332" t="s">
        <v>755</v>
      </c>
      <c r="D185" s="309">
        <v>6679.9112676100003</v>
      </c>
      <c r="E185" s="309">
        <v>7577.4082020500009</v>
      </c>
      <c r="F185" s="309">
        <f t="shared" ref="F185" si="183">F186+F187+F191+F192+F193+F194+F195+F196+F198+F199+F200+F201+F202</f>
        <v>8143.2795856124667</v>
      </c>
      <c r="G185" s="312">
        <f>G186+G187+G191+G192+G193+G194+G195+G196+G198+G199+G200+G201+G202</f>
        <v>7826.8271092363339</v>
      </c>
      <c r="H185" s="309">
        <f t="shared" ref="H185:I185" si="184">H186+H187+H191+H192+H193+H194+H195+H196+H198+H199+H200+H201+H202</f>
        <v>8164.1976351974745</v>
      </c>
      <c r="I185" s="312">
        <f t="shared" si="184"/>
        <v>8155.0567891855208</v>
      </c>
      <c r="J185" s="309">
        <f t="shared" ref="J185" si="185">J186+J187+J191+J192+J193+J194+J195+J196+J198+J199+J200+J201+J202</f>
        <v>7937.7248421991389</v>
      </c>
      <c r="K185" s="312">
        <f t="shared" ref="K185:Y185" si="186">K186+K187+K191+K192+K193+K194+K195+K196+K198+K199+K200+K201+K202</f>
        <v>7362.4233117798894</v>
      </c>
      <c r="L185" s="309">
        <f t="shared" si="186"/>
        <v>8061.3355388511718</v>
      </c>
      <c r="M185" s="312">
        <f t="shared" si="186"/>
        <v>7507.9914860690133</v>
      </c>
      <c r="N185" s="309">
        <f t="shared" si="186"/>
        <v>8163.5537573436686</v>
      </c>
      <c r="O185" s="312">
        <f t="shared" si="186"/>
        <v>7961.241742771218</v>
      </c>
      <c r="P185" s="309">
        <f t="shared" si="186"/>
        <v>8338.4308096487548</v>
      </c>
      <c r="Q185" s="312">
        <f t="shared" si="186"/>
        <v>8334.4913100377416</v>
      </c>
      <c r="R185" s="309">
        <f t="shared" si="186"/>
        <v>0</v>
      </c>
      <c r="S185" s="312">
        <f t="shared" si="186"/>
        <v>8443.5846703502539</v>
      </c>
      <c r="T185" s="309">
        <f t="shared" si="186"/>
        <v>0</v>
      </c>
      <c r="U185" s="312">
        <f t="shared" si="186"/>
        <v>8742.8944617502402</v>
      </c>
      <c r="V185" s="309">
        <f t="shared" si="186"/>
        <v>0</v>
      </c>
      <c r="W185" s="312">
        <f t="shared" si="186"/>
        <v>9025.5383083097004</v>
      </c>
      <c r="X185" s="309">
        <f t="shared" si="186"/>
        <v>0</v>
      </c>
      <c r="Y185" s="312">
        <f t="shared" si="186"/>
        <v>9302.2604103690919</v>
      </c>
      <c r="Z185" s="309">
        <f>F185+H185+J185+L185+N185+P185</f>
        <v>48808.52216885268</v>
      </c>
      <c r="AA185" s="309">
        <f t="shared" si="182"/>
        <v>82662.309599859</v>
      </c>
    </row>
    <row r="186" spans="1:27" s="294" customFormat="1" x14ac:dyDescent="0.25">
      <c r="A186" s="333" t="s">
        <v>545</v>
      </c>
      <c r="B186" s="307" t="s">
        <v>875</v>
      </c>
      <c r="C186" s="311" t="s">
        <v>755</v>
      </c>
      <c r="D186" s="282" t="s">
        <v>290</v>
      </c>
      <c r="E186" s="282" t="s">
        <v>290</v>
      </c>
      <c r="F186" s="298">
        <v>0</v>
      </c>
      <c r="G186" s="282"/>
      <c r="H186" s="298">
        <v>0</v>
      </c>
      <c r="I186" s="282"/>
      <c r="J186" s="298">
        <v>0</v>
      </c>
      <c r="K186" s="282"/>
      <c r="L186" s="298">
        <v>0</v>
      </c>
      <c r="M186" s="282"/>
      <c r="N186" s="298">
        <v>0</v>
      </c>
      <c r="O186" s="282"/>
      <c r="P186" s="298">
        <v>0</v>
      </c>
      <c r="Q186" s="282"/>
      <c r="R186" s="298">
        <v>0</v>
      </c>
      <c r="S186" s="282"/>
      <c r="T186" s="298">
        <v>0</v>
      </c>
      <c r="U186" s="282"/>
      <c r="V186" s="298">
        <v>0</v>
      </c>
      <c r="W186" s="282"/>
      <c r="X186" s="298">
        <v>0</v>
      </c>
      <c r="Y186" s="282"/>
      <c r="Z186" s="298" t="s">
        <v>290</v>
      </c>
      <c r="AA186" s="298" t="s">
        <v>290</v>
      </c>
    </row>
    <row r="187" spans="1:27" s="294" customFormat="1" x14ac:dyDescent="0.25">
      <c r="A187" s="333" t="s">
        <v>546</v>
      </c>
      <c r="B187" s="307" t="s">
        <v>1045</v>
      </c>
      <c r="C187" s="311" t="s">
        <v>755</v>
      </c>
      <c r="D187" s="282">
        <f>D190</f>
        <v>1033.74875101</v>
      </c>
      <c r="E187" s="282">
        <f t="shared" ref="E187" si="187">E190</f>
        <v>1322.30023517</v>
      </c>
      <c r="F187" s="282">
        <f t="shared" ref="F187" si="188">F188+F189+F190</f>
        <v>1196.879066822243</v>
      </c>
      <c r="G187" s="282">
        <f>G188+G189+G190</f>
        <v>1255.6798332000001</v>
      </c>
      <c r="H187" s="282">
        <f t="shared" ref="H187:I187" si="189">H188+H189+H190</f>
        <v>1317.0560127275</v>
      </c>
      <c r="I187" s="282">
        <f t="shared" si="189"/>
        <v>1266.50878749</v>
      </c>
      <c r="J187" s="282">
        <f t="shared" ref="J187" si="190">J188+J189+J190</f>
        <v>1258.7829958552302</v>
      </c>
      <c r="K187" s="282">
        <f t="shared" ref="K187:Y187" si="191">K188+K189+K190</f>
        <v>1044.1584288031822</v>
      </c>
      <c r="L187" s="282">
        <f t="shared" si="191"/>
        <v>1365.8432777785367</v>
      </c>
      <c r="M187" s="282">
        <f t="shared" si="191"/>
        <v>1091.2321793232868</v>
      </c>
      <c r="N187" s="282">
        <f t="shared" si="191"/>
        <v>1306.0393892098245</v>
      </c>
      <c r="O187" s="282">
        <f t="shared" si="191"/>
        <v>1138.0705076076631</v>
      </c>
      <c r="P187" s="282">
        <f t="shared" si="191"/>
        <v>1383.1504838144654</v>
      </c>
      <c r="Q187" s="282">
        <f t="shared" si="191"/>
        <v>1187.2460350327128</v>
      </c>
      <c r="R187" s="282">
        <f t="shared" si="191"/>
        <v>0</v>
      </c>
      <c r="S187" s="282">
        <f t="shared" si="191"/>
        <v>1251.5596414843501</v>
      </c>
      <c r="T187" s="282">
        <f t="shared" si="191"/>
        <v>0</v>
      </c>
      <c r="U187" s="282">
        <f t="shared" si="191"/>
        <v>1289.1064295737788</v>
      </c>
      <c r="V187" s="282">
        <f t="shared" si="191"/>
        <v>0</v>
      </c>
      <c r="W187" s="282">
        <f t="shared" si="191"/>
        <v>1327.7796224609922</v>
      </c>
      <c r="X187" s="282">
        <f t="shared" si="191"/>
        <v>0</v>
      </c>
      <c r="Y187" s="282">
        <f t="shared" si="191"/>
        <v>1367.6130111348218</v>
      </c>
      <c r="Z187" s="282">
        <f>F187+H187+J187+L187+N187+P187</f>
        <v>7827.7512262077998</v>
      </c>
      <c r="AA187" s="282">
        <f t="shared" ref="AA187" si="192">I187+K187+M187+O187+Q187+S187+U187+W187+Y187+G187</f>
        <v>12218.954476110786</v>
      </c>
    </row>
    <row r="188" spans="1:27" s="294" customFormat="1" x14ac:dyDescent="0.25">
      <c r="A188" s="333" t="s">
        <v>547</v>
      </c>
      <c r="B188" s="301" t="s">
        <v>644</v>
      </c>
      <c r="C188" s="311" t="s">
        <v>755</v>
      </c>
      <c r="D188" s="282" t="s">
        <v>290</v>
      </c>
      <c r="E188" s="282" t="s">
        <v>290</v>
      </c>
      <c r="F188" s="298">
        <v>0</v>
      </c>
      <c r="G188" s="282"/>
      <c r="H188" s="298">
        <v>0</v>
      </c>
      <c r="I188" s="282"/>
      <c r="J188" s="298">
        <v>0</v>
      </c>
      <c r="K188" s="282"/>
      <c r="L188" s="298">
        <v>0</v>
      </c>
      <c r="M188" s="282"/>
      <c r="N188" s="298">
        <v>0</v>
      </c>
      <c r="O188" s="282"/>
      <c r="P188" s="298">
        <v>0</v>
      </c>
      <c r="Q188" s="282"/>
      <c r="R188" s="298">
        <v>0</v>
      </c>
      <c r="S188" s="282"/>
      <c r="T188" s="298">
        <v>0</v>
      </c>
      <c r="U188" s="282"/>
      <c r="V188" s="298">
        <v>0</v>
      </c>
      <c r="W188" s="282"/>
      <c r="X188" s="298">
        <v>0</v>
      </c>
      <c r="Y188" s="282"/>
      <c r="Z188" s="298" t="s">
        <v>290</v>
      </c>
      <c r="AA188" s="298" t="s">
        <v>290</v>
      </c>
    </row>
    <row r="189" spans="1:27" s="294" customFormat="1" x14ac:dyDescent="0.25">
      <c r="A189" s="333" t="s">
        <v>548</v>
      </c>
      <c r="B189" s="301" t="s">
        <v>876</v>
      </c>
      <c r="C189" s="311" t="s">
        <v>755</v>
      </c>
      <c r="D189" s="282" t="s">
        <v>290</v>
      </c>
      <c r="E189" s="282" t="s">
        <v>290</v>
      </c>
      <c r="F189" s="298">
        <v>0</v>
      </c>
      <c r="G189" s="282"/>
      <c r="H189" s="298">
        <v>0</v>
      </c>
      <c r="I189" s="282"/>
      <c r="J189" s="298">
        <v>0</v>
      </c>
      <c r="K189" s="282"/>
      <c r="L189" s="298">
        <v>0</v>
      </c>
      <c r="M189" s="282"/>
      <c r="N189" s="298">
        <v>0</v>
      </c>
      <c r="O189" s="282"/>
      <c r="P189" s="298">
        <v>0</v>
      </c>
      <c r="Q189" s="282"/>
      <c r="R189" s="298">
        <v>0</v>
      </c>
      <c r="S189" s="282"/>
      <c r="T189" s="298">
        <v>0</v>
      </c>
      <c r="U189" s="282"/>
      <c r="V189" s="298">
        <v>0</v>
      </c>
      <c r="W189" s="282"/>
      <c r="X189" s="298">
        <v>0</v>
      </c>
      <c r="Y189" s="282"/>
      <c r="Z189" s="298" t="s">
        <v>290</v>
      </c>
      <c r="AA189" s="298" t="s">
        <v>290</v>
      </c>
    </row>
    <row r="190" spans="1:27" s="294" customFormat="1" x14ac:dyDescent="0.25">
      <c r="A190" s="333" t="s">
        <v>804</v>
      </c>
      <c r="B190" s="301" t="s">
        <v>805</v>
      </c>
      <c r="C190" s="311" t="s">
        <v>755</v>
      </c>
      <c r="D190" s="282">
        <v>1033.74875101</v>
      </c>
      <c r="E190" s="282">
        <v>1322.30023517</v>
      </c>
      <c r="F190" s="298">
        <v>1196.879066822243</v>
      </c>
      <c r="G190" s="284">
        <v>1255.6798332000001</v>
      </c>
      <c r="H190" s="298">
        <v>1317.0560127275</v>
      </c>
      <c r="I190" s="284">
        <v>1266.50878749</v>
      </c>
      <c r="J190" s="298">
        <v>1258.7829958552302</v>
      </c>
      <c r="K190" s="284">
        <v>1044.1584288031822</v>
      </c>
      <c r="L190" s="298">
        <v>1365.8432777785367</v>
      </c>
      <c r="M190" s="284">
        <v>1091.2321793232868</v>
      </c>
      <c r="N190" s="298">
        <v>1306.0393892098245</v>
      </c>
      <c r="O190" s="284">
        <v>1138.0705076076631</v>
      </c>
      <c r="P190" s="298">
        <v>1383.1504838144654</v>
      </c>
      <c r="Q190" s="284">
        <v>1187.2460350327128</v>
      </c>
      <c r="R190" s="298">
        <v>0</v>
      </c>
      <c r="S190" s="284">
        <v>1251.5596414843501</v>
      </c>
      <c r="T190" s="298">
        <v>0</v>
      </c>
      <c r="U190" s="284">
        <v>1289.1064295737788</v>
      </c>
      <c r="V190" s="298">
        <v>0</v>
      </c>
      <c r="W190" s="284">
        <v>1327.7796224609922</v>
      </c>
      <c r="X190" s="298">
        <v>0</v>
      </c>
      <c r="Y190" s="284">
        <v>1367.6130111348218</v>
      </c>
      <c r="Z190" s="282">
        <f>F190+H190+J190+L190+N190+P190</f>
        <v>7827.7512262077998</v>
      </c>
      <c r="AA190" s="282">
        <f t="shared" ref="AA190:AA192" si="193">I190+K190+M190+O190+Q190+S190+U190+W190+Y190+G190</f>
        <v>12218.954476110786</v>
      </c>
    </row>
    <row r="191" spans="1:27" s="294" customFormat="1" ht="31.5" x14ac:dyDescent="0.25">
      <c r="A191" s="333" t="s">
        <v>549</v>
      </c>
      <c r="B191" s="307" t="s">
        <v>913</v>
      </c>
      <c r="C191" s="311" t="s">
        <v>755</v>
      </c>
      <c r="D191" s="282">
        <v>1205.6955849999999</v>
      </c>
      <c r="E191" s="282">
        <v>1594.232432</v>
      </c>
      <c r="F191" s="298">
        <v>2102.2016606017073</v>
      </c>
      <c r="G191" s="284">
        <v>1984.2178597299999</v>
      </c>
      <c r="H191" s="298">
        <v>1763.9814726559878</v>
      </c>
      <c r="I191" s="284">
        <v>2019.9177744199999</v>
      </c>
      <c r="J191" s="298">
        <v>1855.7885736660141</v>
      </c>
      <c r="K191" s="284">
        <v>1552.9806210316774</v>
      </c>
      <c r="L191" s="298">
        <v>1871.9732983928247</v>
      </c>
      <c r="M191" s="284">
        <v>1142.5815665483094</v>
      </c>
      <c r="N191" s="298">
        <v>1946.6266781825796</v>
      </c>
      <c r="O191" s="284">
        <v>1184.7406359874815</v>
      </c>
      <c r="P191" s="298">
        <v>2035.5517440182605</v>
      </c>
      <c r="Q191" s="284">
        <v>1239.4008246101328</v>
      </c>
      <c r="R191" s="298">
        <v>0</v>
      </c>
      <c r="S191" s="284">
        <v>1297.2425864967502</v>
      </c>
      <c r="T191" s="298">
        <v>0</v>
      </c>
      <c r="U191" s="284">
        <v>1337.5071203738994</v>
      </c>
      <c r="V191" s="298">
        <v>0</v>
      </c>
      <c r="W191" s="284">
        <v>1377.632333985116</v>
      </c>
      <c r="X191" s="298">
        <v>0</v>
      </c>
      <c r="Y191" s="284">
        <v>1418.96130400467</v>
      </c>
      <c r="Z191" s="282">
        <f>F191+H191+J191+L191+N191+P191</f>
        <v>11576.123427517374</v>
      </c>
      <c r="AA191" s="282">
        <f t="shared" si="193"/>
        <v>14555.182627188035</v>
      </c>
    </row>
    <row r="192" spans="1:27" s="294" customFormat="1" ht="31.5" x14ac:dyDescent="0.25">
      <c r="A192" s="333" t="s">
        <v>655</v>
      </c>
      <c r="B192" s="307" t="s">
        <v>1098</v>
      </c>
      <c r="C192" s="311" t="s">
        <v>755</v>
      </c>
      <c r="D192" s="282">
        <v>396.21909655999997</v>
      </c>
      <c r="E192" s="282">
        <v>129.76922741000001</v>
      </c>
      <c r="F192" s="298">
        <v>110.71034012095059</v>
      </c>
      <c r="G192" s="284">
        <v>161.49963778</v>
      </c>
      <c r="H192" s="298">
        <v>139.71654493158999</v>
      </c>
      <c r="I192" s="284">
        <v>135.22228854000002</v>
      </c>
      <c r="J192" s="298">
        <v>165.452195199041</v>
      </c>
      <c r="K192" s="284">
        <v>145.18597081647223</v>
      </c>
      <c r="L192" s="298">
        <v>154.21384575542805</v>
      </c>
      <c r="M192" s="284">
        <v>148.91002254506606</v>
      </c>
      <c r="N192" s="298">
        <v>200.36546292694302</v>
      </c>
      <c r="O192" s="284">
        <v>153.37232597449903</v>
      </c>
      <c r="P192" s="298">
        <v>167.63047990553753</v>
      </c>
      <c r="Q192" s="284">
        <v>157.97692624498401</v>
      </c>
      <c r="R192" s="298">
        <v>0</v>
      </c>
      <c r="S192" s="284">
        <v>162.72192024891464</v>
      </c>
      <c r="T192" s="298">
        <v>0</v>
      </c>
      <c r="U192" s="284">
        <v>160.85430405056246</v>
      </c>
      <c r="V192" s="298">
        <v>0</v>
      </c>
      <c r="W192" s="284">
        <v>172.2126762474326</v>
      </c>
      <c r="X192" s="298">
        <v>0</v>
      </c>
      <c r="Y192" s="284">
        <v>177.37905653485561</v>
      </c>
      <c r="Z192" s="282">
        <f>F192+H192+J192+L192+N192+P192</f>
        <v>938.08886883949015</v>
      </c>
      <c r="AA192" s="282">
        <f t="shared" si="193"/>
        <v>1575.335128982787</v>
      </c>
    </row>
    <row r="193" spans="1:27" s="294" customFormat="1" x14ac:dyDescent="0.25">
      <c r="A193" s="333" t="s">
        <v>656</v>
      </c>
      <c r="B193" s="307" t="s">
        <v>1074</v>
      </c>
      <c r="C193" s="311" t="s">
        <v>755</v>
      </c>
      <c r="D193" s="282" t="s">
        <v>290</v>
      </c>
      <c r="E193" s="282" t="s">
        <v>290</v>
      </c>
      <c r="F193" s="298">
        <v>0</v>
      </c>
      <c r="G193" s="298"/>
      <c r="H193" s="298">
        <v>0</v>
      </c>
      <c r="I193" s="298"/>
      <c r="J193" s="298">
        <v>0</v>
      </c>
      <c r="K193" s="298"/>
      <c r="L193" s="298">
        <v>0</v>
      </c>
      <c r="M193" s="298"/>
      <c r="N193" s="298">
        <v>0</v>
      </c>
      <c r="O193" s="298"/>
      <c r="P193" s="298">
        <v>0</v>
      </c>
      <c r="Q193" s="298"/>
      <c r="R193" s="298">
        <v>0</v>
      </c>
      <c r="S193" s="298"/>
      <c r="T193" s="298">
        <v>0</v>
      </c>
      <c r="U193" s="298"/>
      <c r="V193" s="298">
        <v>0</v>
      </c>
      <c r="W193" s="298"/>
      <c r="X193" s="298">
        <v>0</v>
      </c>
      <c r="Y193" s="298"/>
      <c r="Z193" s="298" t="s">
        <v>290</v>
      </c>
      <c r="AA193" s="298" t="s">
        <v>290</v>
      </c>
    </row>
    <row r="194" spans="1:27" s="294" customFormat="1" x14ac:dyDescent="0.25">
      <c r="A194" s="333" t="s">
        <v>657</v>
      </c>
      <c r="B194" s="307" t="s">
        <v>645</v>
      </c>
      <c r="C194" s="311" t="s">
        <v>755</v>
      </c>
      <c r="D194" s="282">
        <v>1678.9935175999999</v>
      </c>
      <c r="E194" s="282">
        <v>1779.66402487</v>
      </c>
      <c r="F194" s="298">
        <v>1911.0363871800002</v>
      </c>
      <c r="G194" s="284">
        <v>1904.7209272700002</v>
      </c>
      <c r="H194" s="298">
        <v>1920.4018261485151</v>
      </c>
      <c r="I194" s="284">
        <v>1989.58663692</v>
      </c>
      <c r="J194" s="298">
        <v>1907.2854754950288</v>
      </c>
      <c r="K194" s="284">
        <v>2036.1897397494433</v>
      </c>
      <c r="L194" s="298">
        <v>1906.7058749083787</v>
      </c>
      <c r="M194" s="284">
        <v>2107.8275688399999</v>
      </c>
      <c r="N194" s="298">
        <v>1926.4230073268343</v>
      </c>
      <c r="O194" s="284">
        <v>2194.0503024099999</v>
      </c>
      <c r="P194" s="298">
        <v>1981.7480801208994</v>
      </c>
      <c r="Q194" s="284">
        <v>2301.5848673</v>
      </c>
      <c r="R194" s="298">
        <v>0</v>
      </c>
      <c r="S194" s="284">
        <v>2385.03196196</v>
      </c>
      <c r="T194" s="298">
        <v>0</v>
      </c>
      <c r="U194" s="284">
        <v>2482.7033614535007</v>
      </c>
      <c r="V194" s="298">
        <v>0</v>
      </c>
      <c r="W194" s="284">
        <v>2584.2816169267412</v>
      </c>
      <c r="X194" s="298">
        <v>0</v>
      </c>
      <c r="Y194" s="284">
        <v>2689.9230026189116</v>
      </c>
      <c r="Z194" s="282">
        <f t="shared" ref="Z194:Z203" si="194">F194+H194+J194+L194+N194+P194</f>
        <v>11553.600651179655</v>
      </c>
      <c r="AA194" s="282">
        <f t="shared" ref="AA194:AA203" si="195">I194+K194+M194+O194+Q194+S194+U194+W194+Y194+G194</f>
        <v>22675.899985448596</v>
      </c>
    </row>
    <row r="195" spans="1:27" s="294" customFormat="1" x14ac:dyDescent="0.25">
      <c r="A195" s="333" t="s">
        <v>658</v>
      </c>
      <c r="B195" s="307" t="s">
        <v>832</v>
      </c>
      <c r="C195" s="311" t="s">
        <v>755</v>
      </c>
      <c r="D195" s="282">
        <v>415.58809699999995</v>
      </c>
      <c r="E195" s="282">
        <v>447.94957800999998</v>
      </c>
      <c r="F195" s="298">
        <v>478.90197131976834</v>
      </c>
      <c r="G195" s="284">
        <v>485.96920172999995</v>
      </c>
      <c r="H195" s="298">
        <v>488.06846738000002</v>
      </c>
      <c r="I195" s="284">
        <v>507.11389487999998</v>
      </c>
      <c r="J195" s="298">
        <v>507.45916709000011</v>
      </c>
      <c r="K195" s="284">
        <v>609.89125586765272</v>
      </c>
      <c r="L195" s="298">
        <v>527.62268453999991</v>
      </c>
      <c r="M195" s="284">
        <v>628.59285898999997</v>
      </c>
      <c r="N195" s="298">
        <v>586.67461323999999</v>
      </c>
      <c r="O195" s="284">
        <v>651.82678254999985</v>
      </c>
      <c r="P195" s="298">
        <v>603.52336118397932</v>
      </c>
      <c r="Q195" s="284">
        <v>603.40622105</v>
      </c>
      <c r="R195" s="298">
        <v>0</v>
      </c>
      <c r="S195" s="284">
        <v>675.76864988</v>
      </c>
      <c r="T195" s="298">
        <v>0</v>
      </c>
      <c r="U195" s="284">
        <v>704.94322375468209</v>
      </c>
      <c r="V195" s="298">
        <v>0</v>
      </c>
      <c r="W195" s="284">
        <v>735.28478058435155</v>
      </c>
      <c r="X195" s="298">
        <v>0</v>
      </c>
      <c r="Y195" s="284">
        <v>766.83999968720752</v>
      </c>
      <c r="Z195" s="282">
        <f t="shared" si="194"/>
        <v>3192.2502647537476</v>
      </c>
      <c r="AA195" s="282">
        <f t="shared" si="195"/>
        <v>6369.6368689738938</v>
      </c>
    </row>
    <row r="196" spans="1:27" s="294" customFormat="1" x14ac:dyDescent="0.25">
      <c r="A196" s="333" t="s">
        <v>797</v>
      </c>
      <c r="B196" s="307" t="s">
        <v>1046</v>
      </c>
      <c r="C196" s="311" t="s">
        <v>755</v>
      </c>
      <c r="D196" s="284">
        <v>691.88175554999998</v>
      </c>
      <c r="E196" s="284">
        <v>694.98288451000008</v>
      </c>
      <c r="F196" s="298">
        <v>444.78600066567407</v>
      </c>
      <c r="G196" s="284"/>
      <c r="H196" s="298">
        <v>944.47370061439005</v>
      </c>
      <c r="I196" s="284"/>
      <c r="J196" s="298">
        <v>864.61065808675562</v>
      </c>
      <c r="K196" s="284"/>
      <c r="L196" s="298">
        <v>929.16205840121961</v>
      </c>
      <c r="M196" s="284"/>
      <c r="N196" s="298">
        <v>1203.5347791388369</v>
      </c>
      <c r="O196" s="284"/>
      <c r="P196" s="298">
        <v>1203.5347791388369</v>
      </c>
      <c r="Q196" s="284"/>
      <c r="R196" s="298">
        <v>0</v>
      </c>
      <c r="S196" s="284"/>
      <c r="T196" s="298">
        <v>0</v>
      </c>
      <c r="U196" s="284"/>
      <c r="V196" s="298">
        <v>0</v>
      </c>
      <c r="W196" s="284"/>
      <c r="X196" s="298">
        <v>0</v>
      </c>
      <c r="Y196" s="284"/>
      <c r="Z196" s="282">
        <f t="shared" si="194"/>
        <v>5590.1019760457129</v>
      </c>
      <c r="AA196" s="282">
        <f t="shared" si="195"/>
        <v>0</v>
      </c>
    </row>
    <row r="197" spans="1:27" s="294" customFormat="1" x14ac:dyDescent="0.25">
      <c r="A197" s="333" t="s">
        <v>807</v>
      </c>
      <c r="B197" s="301" t="s">
        <v>808</v>
      </c>
      <c r="C197" s="311" t="s">
        <v>755</v>
      </c>
      <c r="D197" s="282">
        <v>-17.421091140000001</v>
      </c>
      <c r="E197" s="282">
        <v>24.020686940000008</v>
      </c>
      <c r="F197" s="298">
        <v>39.228659800439793</v>
      </c>
      <c r="G197" s="284"/>
      <c r="H197" s="298">
        <v>97.193226233315414</v>
      </c>
      <c r="I197" s="284"/>
      <c r="J197" s="298">
        <v>11.023922593218158</v>
      </c>
      <c r="K197" s="284"/>
      <c r="L197" s="298">
        <v>97.563433647007429</v>
      </c>
      <c r="M197" s="284"/>
      <c r="N197" s="298">
        <v>146.61491482313011</v>
      </c>
      <c r="O197" s="284"/>
      <c r="P197" s="298">
        <v>151.74643684193964</v>
      </c>
      <c r="Q197" s="284"/>
      <c r="R197" s="298">
        <v>0</v>
      </c>
      <c r="S197" s="284"/>
      <c r="T197" s="298">
        <v>0</v>
      </c>
      <c r="U197" s="284"/>
      <c r="V197" s="298">
        <v>0</v>
      </c>
      <c r="W197" s="284"/>
      <c r="X197" s="298">
        <v>0</v>
      </c>
      <c r="Y197" s="284"/>
      <c r="Z197" s="282">
        <f t="shared" si="194"/>
        <v>543.37059393905054</v>
      </c>
      <c r="AA197" s="282">
        <f t="shared" si="195"/>
        <v>0</v>
      </c>
    </row>
    <row r="198" spans="1:27" s="294" customFormat="1" x14ac:dyDescent="0.25">
      <c r="A198" s="333" t="s">
        <v>806</v>
      </c>
      <c r="B198" s="307" t="s">
        <v>906</v>
      </c>
      <c r="C198" s="311" t="s">
        <v>755</v>
      </c>
      <c r="D198" s="282">
        <v>417.35415965000004</v>
      </c>
      <c r="E198" s="282">
        <v>396.75577379000026</v>
      </c>
      <c r="F198" s="298">
        <v>402.94345184442841</v>
      </c>
      <c r="G198" s="282">
        <v>582.68781362571451</v>
      </c>
      <c r="H198" s="298">
        <v>529.1824083570923</v>
      </c>
      <c r="I198" s="282">
        <v>546.21034156369842</v>
      </c>
      <c r="J198" s="298">
        <v>523.05651657146109</v>
      </c>
      <c r="K198" s="282">
        <v>478.80727629529684</v>
      </c>
      <c r="L198" s="298">
        <v>603.44838031318136</v>
      </c>
      <c r="M198" s="282">
        <v>501.21197970477027</v>
      </c>
      <c r="N198" s="298">
        <v>577.21954575080804</v>
      </c>
      <c r="O198" s="282">
        <v>522.92979321117957</v>
      </c>
      <c r="P198" s="298">
        <v>593.29142732007654</v>
      </c>
      <c r="Q198" s="282">
        <v>545.60587935898286</v>
      </c>
      <c r="R198" s="298"/>
      <c r="S198" s="282">
        <v>569.28317525737668</v>
      </c>
      <c r="T198" s="298"/>
      <c r="U198" s="282">
        <v>578.54282351266727</v>
      </c>
      <c r="V198" s="298"/>
      <c r="W198" s="282">
        <v>587.98766473306409</v>
      </c>
      <c r="X198" s="298"/>
      <c r="Y198" s="282">
        <v>597.62140277786852</v>
      </c>
      <c r="Z198" s="282">
        <f t="shared" si="194"/>
        <v>3229.1417301570482</v>
      </c>
      <c r="AA198" s="282">
        <f t="shared" si="195"/>
        <v>5510.8881500406196</v>
      </c>
    </row>
    <row r="199" spans="1:27" s="294" customFormat="1" x14ac:dyDescent="0.25">
      <c r="A199" s="333" t="s">
        <v>809</v>
      </c>
      <c r="B199" s="307" t="s">
        <v>907</v>
      </c>
      <c r="C199" s="311" t="s">
        <v>755</v>
      </c>
      <c r="D199" s="282">
        <v>225.78703354999982</v>
      </c>
      <c r="E199" s="282">
        <v>84.000989260000225</v>
      </c>
      <c r="F199" s="298">
        <v>154.66377882342749</v>
      </c>
      <c r="G199" s="282">
        <v>154.59491030999996</v>
      </c>
      <c r="H199" s="298">
        <v>176.01734715386655</v>
      </c>
      <c r="I199" s="282">
        <v>161.6135314900003</v>
      </c>
      <c r="J199" s="298">
        <v>167.61721720866075</v>
      </c>
      <c r="K199" s="282">
        <v>163.49265634814077</v>
      </c>
      <c r="L199" s="298">
        <v>65.348285420349669</v>
      </c>
      <c r="M199" s="282">
        <v>153.47722038014084</v>
      </c>
      <c r="N199" s="298">
        <v>201.29882733057124</v>
      </c>
      <c r="O199" s="282">
        <v>157.32908977342103</v>
      </c>
      <c r="P199" s="298">
        <v>141.18162603638632</v>
      </c>
      <c r="Q199" s="282">
        <v>162.56955938243206</v>
      </c>
      <c r="R199" s="298"/>
      <c r="S199" s="282">
        <v>168.02020473580421</v>
      </c>
      <c r="T199" s="298"/>
      <c r="U199" s="282">
        <v>172.31826627649318</v>
      </c>
      <c r="V199" s="298"/>
      <c r="W199" s="282">
        <v>176.70228904799606</v>
      </c>
      <c r="X199" s="298"/>
      <c r="Y199" s="282">
        <v>181.17399227492888</v>
      </c>
      <c r="Z199" s="282">
        <f t="shared" si="194"/>
        <v>906.12708197326208</v>
      </c>
      <c r="AA199" s="282">
        <f t="shared" si="195"/>
        <v>1651.2917200193574</v>
      </c>
    </row>
    <row r="200" spans="1:27" s="294" customFormat="1" x14ac:dyDescent="0.25">
      <c r="A200" s="333" t="s">
        <v>810</v>
      </c>
      <c r="B200" s="307" t="s">
        <v>812</v>
      </c>
      <c r="C200" s="311" t="s">
        <v>755</v>
      </c>
      <c r="D200" s="282">
        <v>10.963069839999999</v>
      </c>
      <c r="E200" s="282">
        <v>9.7403650900000009</v>
      </c>
      <c r="F200" s="298">
        <v>31.838206570496002</v>
      </c>
      <c r="G200" s="282"/>
      <c r="H200" s="298">
        <v>71.087460403760005</v>
      </c>
      <c r="I200" s="282"/>
      <c r="J200" s="298">
        <v>97.357742347102885</v>
      </c>
      <c r="K200" s="282"/>
      <c r="L200" s="298">
        <v>99.107944387945679</v>
      </c>
      <c r="M200" s="282"/>
      <c r="N200" s="298">
        <v>57.332961094299669</v>
      </c>
      <c r="O200" s="282"/>
      <c r="P200" s="298">
        <v>59.339614732600154</v>
      </c>
      <c r="Q200" s="282"/>
      <c r="R200" s="298">
        <v>0</v>
      </c>
      <c r="S200" s="282"/>
      <c r="T200" s="298">
        <v>0</v>
      </c>
      <c r="U200" s="282"/>
      <c r="V200" s="298">
        <v>0</v>
      </c>
      <c r="W200" s="282"/>
      <c r="X200" s="298">
        <v>0</v>
      </c>
      <c r="Y200" s="282"/>
      <c r="Z200" s="282">
        <f t="shared" si="194"/>
        <v>416.06392953620434</v>
      </c>
      <c r="AA200" s="282">
        <f t="shared" si="195"/>
        <v>0</v>
      </c>
    </row>
    <row r="201" spans="1:27" s="294" customFormat="1" ht="31.5" x14ac:dyDescent="0.25">
      <c r="A201" s="333" t="s">
        <v>811</v>
      </c>
      <c r="B201" s="307" t="s">
        <v>1024</v>
      </c>
      <c r="C201" s="311" t="s">
        <v>755</v>
      </c>
      <c r="D201" s="282">
        <v>132.03382099999999</v>
      </c>
      <c r="E201" s="282">
        <v>182.15616</v>
      </c>
      <c r="F201" s="298">
        <v>70.569491511116141</v>
      </c>
      <c r="G201" s="282">
        <v>91.205300000000008</v>
      </c>
      <c r="H201" s="298">
        <v>73.088999999999999</v>
      </c>
      <c r="I201" s="282">
        <v>161.90433347127819</v>
      </c>
      <c r="J201" s="298">
        <v>85.568271411100014</v>
      </c>
      <c r="K201" s="282">
        <v>192.4413442887909</v>
      </c>
      <c r="L201" s="298">
        <v>80.884</v>
      </c>
      <c r="M201" s="282">
        <v>306.58098033389797</v>
      </c>
      <c r="N201" s="298">
        <v>74.168846072044019</v>
      </c>
      <c r="O201" s="282">
        <v>286.80910109682299</v>
      </c>
      <c r="P201" s="298">
        <v>74.168846072044019</v>
      </c>
      <c r="Q201" s="282">
        <v>310.04200257622102</v>
      </c>
      <c r="R201" s="298"/>
      <c r="S201" s="282">
        <v>221.77990512123401</v>
      </c>
      <c r="T201" s="298"/>
      <c r="U201" s="282">
        <v>221.77990512123401</v>
      </c>
      <c r="V201" s="298"/>
      <c r="W201" s="282">
        <v>221.77990512123401</v>
      </c>
      <c r="X201" s="298"/>
      <c r="Y201" s="282">
        <v>221.77990512123401</v>
      </c>
      <c r="Z201" s="282">
        <f t="shared" si="194"/>
        <v>458.44845506630418</v>
      </c>
      <c r="AA201" s="282">
        <f t="shared" si="195"/>
        <v>2236.102682251947</v>
      </c>
    </row>
    <row r="202" spans="1:27" s="294" customFormat="1" x14ac:dyDescent="0.25">
      <c r="A202" s="333" t="s">
        <v>833</v>
      </c>
      <c r="B202" s="307" t="s">
        <v>1099</v>
      </c>
      <c r="C202" s="311" t="s">
        <v>755</v>
      </c>
      <c r="D202" s="282">
        <v>471.64638085000217</v>
      </c>
      <c r="E202" s="282">
        <v>935.85653194000008</v>
      </c>
      <c r="F202" s="298">
        <v>1238.7492301526549</v>
      </c>
      <c r="G202" s="282">
        <v>1206.2516255906194</v>
      </c>
      <c r="H202" s="298">
        <v>741.12339482477387</v>
      </c>
      <c r="I202" s="282">
        <v>1366.9792004105448</v>
      </c>
      <c r="J202" s="298">
        <v>504.74602926874343</v>
      </c>
      <c r="K202" s="282">
        <v>1139.2760185792331</v>
      </c>
      <c r="L202" s="298">
        <v>457.02588895330769</v>
      </c>
      <c r="M202" s="282">
        <v>1427.5771094035429</v>
      </c>
      <c r="N202" s="298">
        <v>83.869647070926888</v>
      </c>
      <c r="O202" s="282">
        <v>1672.1132041601516</v>
      </c>
      <c r="P202" s="298">
        <v>95.310367305668265</v>
      </c>
      <c r="Q202" s="282">
        <v>1826.6589944822749</v>
      </c>
      <c r="R202" s="298">
        <v>0</v>
      </c>
      <c r="S202" s="282">
        <v>1712.1766251658237</v>
      </c>
      <c r="T202" s="298">
        <v>0</v>
      </c>
      <c r="U202" s="282">
        <v>1795.1390276334218</v>
      </c>
      <c r="V202" s="298">
        <v>0</v>
      </c>
      <c r="W202" s="282">
        <v>1841.8774192027722</v>
      </c>
      <c r="X202" s="298">
        <v>0</v>
      </c>
      <c r="Y202" s="282">
        <v>1880.9687362145928</v>
      </c>
      <c r="Z202" s="282">
        <f t="shared" si="194"/>
        <v>3120.8245575760752</v>
      </c>
      <c r="AA202" s="282">
        <f t="shared" si="195"/>
        <v>15869.017960842975</v>
      </c>
    </row>
    <row r="203" spans="1:27" s="294" customFormat="1" ht="26.25" customHeight="1" x14ac:dyDescent="0.25">
      <c r="A203" s="333" t="s">
        <v>550</v>
      </c>
      <c r="B203" s="310" t="s">
        <v>1047</v>
      </c>
      <c r="C203" s="311" t="s">
        <v>755</v>
      </c>
      <c r="D203" s="309">
        <v>48.138251940000004</v>
      </c>
      <c r="E203" s="309">
        <v>0</v>
      </c>
      <c r="F203" s="309">
        <f t="shared" ref="F203" si="196">F204+F205+F209</f>
        <v>0</v>
      </c>
      <c r="G203" s="312">
        <f>G204+G205+G209</f>
        <v>0</v>
      </c>
      <c r="H203" s="309">
        <f t="shared" ref="H203:I203" si="197">H204+H205+H209</f>
        <v>0</v>
      </c>
      <c r="I203" s="312">
        <f t="shared" si="197"/>
        <v>2.3306740680803282</v>
      </c>
      <c r="J203" s="309">
        <f t="shared" ref="J203" si="198">J204+J205+J209</f>
        <v>0</v>
      </c>
      <c r="K203" s="312">
        <f t="shared" ref="K203:Y203" si="199">K204+K205+K209</f>
        <v>0</v>
      </c>
      <c r="L203" s="309">
        <f t="shared" si="199"/>
        <v>0</v>
      </c>
      <c r="M203" s="312">
        <f t="shared" si="199"/>
        <v>0</v>
      </c>
      <c r="N203" s="309">
        <f t="shared" si="199"/>
        <v>0</v>
      </c>
      <c r="O203" s="312">
        <f t="shared" si="199"/>
        <v>0</v>
      </c>
      <c r="P203" s="309">
        <f t="shared" si="199"/>
        <v>0</v>
      </c>
      <c r="Q203" s="312">
        <f t="shared" si="199"/>
        <v>0</v>
      </c>
      <c r="R203" s="309">
        <f t="shared" si="199"/>
        <v>0</v>
      </c>
      <c r="S203" s="312">
        <f t="shared" si="199"/>
        <v>0</v>
      </c>
      <c r="T203" s="309">
        <f t="shared" si="199"/>
        <v>0</v>
      </c>
      <c r="U203" s="312">
        <f t="shared" si="199"/>
        <v>0</v>
      </c>
      <c r="V203" s="309">
        <f t="shared" si="199"/>
        <v>0</v>
      </c>
      <c r="W203" s="312">
        <f t="shared" si="199"/>
        <v>0</v>
      </c>
      <c r="X203" s="309">
        <f t="shared" si="199"/>
        <v>0</v>
      </c>
      <c r="Y203" s="312">
        <f t="shared" si="199"/>
        <v>0</v>
      </c>
      <c r="Z203" s="309">
        <f t="shared" si="194"/>
        <v>0</v>
      </c>
      <c r="AA203" s="309">
        <f t="shared" si="195"/>
        <v>2.3306740680803282</v>
      </c>
    </row>
    <row r="204" spans="1:27" s="294" customFormat="1" x14ac:dyDescent="0.25">
      <c r="A204" s="333" t="s">
        <v>551</v>
      </c>
      <c r="B204" s="307" t="s">
        <v>46</v>
      </c>
      <c r="C204" s="311" t="s">
        <v>755</v>
      </c>
      <c r="D204" s="282">
        <v>0</v>
      </c>
      <c r="E204" s="282">
        <v>0</v>
      </c>
      <c r="F204" s="298">
        <v>0</v>
      </c>
      <c r="G204" s="282"/>
      <c r="H204" s="298">
        <v>0</v>
      </c>
      <c r="I204" s="282"/>
      <c r="J204" s="298">
        <v>0</v>
      </c>
      <c r="K204" s="282"/>
      <c r="L204" s="298">
        <v>0</v>
      </c>
      <c r="M204" s="282"/>
      <c r="N204" s="298">
        <v>0</v>
      </c>
      <c r="O204" s="282"/>
      <c r="P204" s="298">
        <v>0</v>
      </c>
      <c r="Q204" s="282"/>
      <c r="R204" s="298">
        <v>0</v>
      </c>
      <c r="S204" s="282"/>
      <c r="T204" s="298">
        <v>0</v>
      </c>
      <c r="U204" s="282"/>
      <c r="V204" s="298">
        <v>0</v>
      </c>
      <c r="W204" s="282"/>
      <c r="X204" s="298">
        <v>0</v>
      </c>
      <c r="Y204" s="282"/>
      <c r="Z204" s="309">
        <f t="shared" ref="Z204:Z209" si="200">F204+H204+J204+L204+N204+P204</f>
        <v>0</v>
      </c>
      <c r="AA204" s="309">
        <f t="shared" ref="AA204:AA209" si="201">I204+K204+M204+O204+Q204+S204+U204+W204+Y204+G204</f>
        <v>0</v>
      </c>
    </row>
    <row r="205" spans="1:27" s="294" customFormat="1" x14ac:dyDescent="0.25">
      <c r="A205" s="333" t="s">
        <v>552</v>
      </c>
      <c r="B205" s="307" t="s">
        <v>71</v>
      </c>
      <c r="C205" s="311" t="s">
        <v>755</v>
      </c>
      <c r="D205" s="282">
        <v>0</v>
      </c>
      <c r="E205" s="282">
        <v>0</v>
      </c>
      <c r="F205" s="282">
        <f>F206</f>
        <v>0</v>
      </c>
      <c r="G205" s="282">
        <f>G206</f>
        <v>0</v>
      </c>
      <c r="H205" s="282">
        <f>H206</f>
        <v>0</v>
      </c>
      <c r="I205" s="282">
        <f t="shared" ref="I205:Y205" si="202">I206</f>
        <v>0</v>
      </c>
      <c r="J205" s="282">
        <f t="shared" si="202"/>
        <v>0</v>
      </c>
      <c r="K205" s="282">
        <f t="shared" si="202"/>
        <v>0</v>
      </c>
      <c r="L205" s="282">
        <f t="shared" si="202"/>
        <v>0</v>
      </c>
      <c r="M205" s="282">
        <f t="shared" si="202"/>
        <v>0</v>
      </c>
      <c r="N205" s="282">
        <f t="shared" si="202"/>
        <v>0</v>
      </c>
      <c r="O205" s="282">
        <f t="shared" si="202"/>
        <v>0</v>
      </c>
      <c r="P205" s="282">
        <f t="shared" si="202"/>
        <v>0</v>
      </c>
      <c r="Q205" s="282">
        <f t="shared" si="202"/>
        <v>0</v>
      </c>
      <c r="R205" s="282">
        <f t="shared" si="202"/>
        <v>0</v>
      </c>
      <c r="S205" s="282">
        <f t="shared" si="202"/>
        <v>0</v>
      </c>
      <c r="T205" s="282">
        <f t="shared" si="202"/>
        <v>0</v>
      </c>
      <c r="U205" s="282">
        <f t="shared" si="202"/>
        <v>0</v>
      </c>
      <c r="V205" s="282">
        <f t="shared" si="202"/>
        <v>0</v>
      </c>
      <c r="W205" s="282">
        <f t="shared" si="202"/>
        <v>0</v>
      </c>
      <c r="X205" s="282">
        <f t="shared" si="202"/>
        <v>0</v>
      </c>
      <c r="Y205" s="282">
        <f t="shared" si="202"/>
        <v>0</v>
      </c>
      <c r="Z205" s="309">
        <f t="shared" si="200"/>
        <v>0</v>
      </c>
      <c r="AA205" s="309">
        <f t="shared" si="201"/>
        <v>0</v>
      </c>
    </row>
    <row r="206" spans="1:27" s="294" customFormat="1" ht="34.5" customHeight="1" x14ac:dyDescent="0.25">
      <c r="A206" s="333" t="s">
        <v>659</v>
      </c>
      <c r="B206" s="301" t="s">
        <v>1110</v>
      </c>
      <c r="C206" s="311" t="s">
        <v>755</v>
      </c>
      <c r="D206" s="282">
        <v>0</v>
      </c>
      <c r="E206" s="282">
        <v>0</v>
      </c>
      <c r="F206" s="282">
        <f t="shared" ref="F206" si="203">F207+F208</f>
        <v>0</v>
      </c>
      <c r="G206" s="282">
        <f>G207+G208</f>
        <v>0</v>
      </c>
      <c r="H206" s="282">
        <f t="shared" ref="H206:I206" si="204">H207+H208</f>
        <v>0</v>
      </c>
      <c r="I206" s="282">
        <f t="shared" si="204"/>
        <v>0</v>
      </c>
      <c r="J206" s="282">
        <f t="shared" ref="J206" si="205">J207+J208</f>
        <v>0</v>
      </c>
      <c r="K206" s="282">
        <f t="shared" ref="K206:Y206" si="206">K207+K208</f>
        <v>0</v>
      </c>
      <c r="L206" s="282">
        <f t="shared" si="206"/>
        <v>0</v>
      </c>
      <c r="M206" s="282">
        <f t="shared" si="206"/>
        <v>0</v>
      </c>
      <c r="N206" s="282">
        <f t="shared" si="206"/>
        <v>0</v>
      </c>
      <c r="O206" s="282">
        <f t="shared" si="206"/>
        <v>0</v>
      </c>
      <c r="P206" s="282">
        <f t="shared" si="206"/>
        <v>0</v>
      </c>
      <c r="Q206" s="282">
        <f t="shared" si="206"/>
        <v>0</v>
      </c>
      <c r="R206" s="282">
        <f t="shared" si="206"/>
        <v>0</v>
      </c>
      <c r="S206" s="282">
        <f t="shared" si="206"/>
        <v>0</v>
      </c>
      <c r="T206" s="282">
        <f t="shared" si="206"/>
        <v>0</v>
      </c>
      <c r="U206" s="282">
        <f t="shared" si="206"/>
        <v>0</v>
      </c>
      <c r="V206" s="282">
        <f t="shared" si="206"/>
        <v>0</v>
      </c>
      <c r="W206" s="282">
        <f t="shared" si="206"/>
        <v>0</v>
      </c>
      <c r="X206" s="282">
        <f t="shared" si="206"/>
        <v>0</v>
      </c>
      <c r="Y206" s="282">
        <f t="shared" si="206"/>
        <v>0</v>
      </c>
      <c r="Z206" s="309">
        <f t="shared" si="200"/>
        <v>0</v>
      </c>
      <c r="AA206" s="309">
        <f t="shared" si="201"/>
        <v>0</v>
      </c>
    </row>
    <row r="207" spans="1:27" s="294" customFormat="1" x14ac:dyDescent="0.25">
      <c r="A207" s="333" t="s">
        <v>660</v>
      </c>
      <c r="B207" s="305" t="s">
        <v>626</v>
      </c>
      <c r="C207" s="311" t="s">
        <v>755</v>
      </c>
      <c r="D207" s="282">
        <v>0</v>
      </c>
      <c r="E207" s="282">
        <v>0</v>
      </c>
      <c r="F207" s="298">
        <v>0</v>
      </c>
      <c r="G207" s="282"/>
      <c r="H207" s="298">
        <v>0</v>
      </c>
      <c r="I207" s="282"/>
      <c r="J207" s="298">
        <v>0</v>
      </c>
      <c r="K207" s="282"/>
      <c r="L207" s="298">
        <v>0</v>
      </c>
      <c r="M207" s="282"/>
      <c r="N207" s="298">
        <v>0</v>
      </c>
      <c r="O207" s="282"/>
      <c r="P207" s="298">
        <v>0</v>
      </c>
      <c r="Q207" s="282"/>
      <c r="R207" s="298">
        <v>0</v>
      </c>
      <c r="S207" s="282"/>
      <c r="T207" s="298">
        <v>0</v>
      </c>
      <c r="U207" s="282"/>
      <c r="V207" s="298">
        <v>0</v>
      </c>
      <c r="W207" s="282"/>
      <c r="X207" s="298">
        <v>0</v>
      </c>
      <c r="Y207" s="282"/>
      <c r="Z207" s="309">
        <f t="shared" si="200"/>
        <v>0</v>
      </c>
      <c r="AA207" s="309">
        <f t="shared" si="201"/>
        <v>0</v>
      </c>
    </row>
    <row r="208" spans="1:27" s="294" customFormat="1" x14ac:dyDescent="0.25">
      <c r="A208" s="333" t="s">
        <v>661</v>
      </c>
      <c r="B208" s="305" t="s">
        <v>745</v>
      </c>
      <c r="C208" s="311" t="s">
        <v>755</v>
      </c>
      <c r="D208" s="282">
        <v>0</v>
      </c>
      <c r="E208" s="282">
        <v>0</v>
      </c>
      <c r="F208" s="298"/>
      <c r="G208" s="282"/>
      <c r="H208" s="298"/>
      <c r="I208" s="282"/>
      <c r="J208" s="298"/>
      <c r="K208" s="282"/>
      <c r="L208" s="298"/>
      <c r="M208" s="282"/>
      <c r="N208" s="298"/>
      <c r="O208" s="282"/>
      <c r="P208" s="298"/>
      <c r="Q208" s="282"/>
      <c r="R208" s="298"/>
      <c r="S208" s="282"/>
      <c r="T208" s="298"/>
      <c r="U208" s="282"/>
      <c r="V208" s="298"/>
      <c r="W208" s="282"/>
      <c r="X208" s="298"/>
      <c r="Y208" s="282"/>
      <c r="Z208" s="309">
        <f t="shared" si="200"/>
        <v>0</v>
      </c>
      <c r="AA208" s="309">
        <f t="shared" si="201"/>
        <v>0</v>
      </c>
    </row>
    <row r="209" spans="1:27" s="294" customFormat="1" x14ac:dyDescent="0.25">
      <c r="A209" s="333" t="s">
        <v>553</v>
      </c>
      <c r="B209" s="307" t="s">
        <v>1100</v>
      </c>
      <c r="C209" s="311" t="s">
        <v>755</v>
      </c>
      <c r="D209" s="282">
        <v>0</v>
      </c>
      <c r="E209" s="282">
        <v>0</v>
      </c>
      <c r="F209" s="298">
        <v>0</v>
      </c>
      <c r="G209" s="282">
        <v>0</v>
      </c>
      <c r="H209" s="298">
        <v>0</v>
      </c>
      <c r="I209" s="282">
        <v>2.3306740680803282</v>
      </c>
      <c r="J209" s="298">
        <v>0</v>
      </c>
      <c r="K209" s="282">
        <v>0</v>
      </c>
      <c r="L209" s="298">
        <v>0</v>
      </c>
      <c r="M209" s="282">
        <v>0</v>
      </c>
      <c r="N209" s="298">
        <v>0</v>
      </c>
      <c r="O209" s="282">
        <v>0</v>
      </c>
      <c r="P209" s="298">
        <v>0</v>
      </c>
      <c r="Q209" s="282">
        <v>0</v>
      </c>
      <c r="R209" s="298">
        <v>0</v>
      </c>
      <c r="S209" s="282">
        <v>0</v>
      </c>
      <c r="T209" s="298">
        <v>0</v>
      </c>
      <c r="U209" s="282">
        <v>0</v>
      </c>
      <c r="V209" s="298">
        <v>0</v>
      </c>
      <c r="W209" s="282">
        <v>0</v>
      </c>
      <c r="X209" s="298">
        <v>0</v>
      </c>
      <c r="Y209" s="282">
        <v>0</v>
      </c>
      <c r="Z209" s="309">
        <f t="shared" si="200"/>
        <v>0</v>
      </c>
      <c r="AA209" s="309">
        <f t="shared" si="201"/>
        <v>2.3306740680803282</v>
      </c>
    </row>
    <row r="210" spans="1:27" s="294" customFormat="1" x14ac:dyDescent="0.25">
      <c r="A210" s="333" t="s">
        <v>555</v>
      </c>
      <c r="B210" s="310" t="s">
        <v>1048</v>
      </c>
      <c r="C210" s="311" t="s">
        <v>755</v>
      </c>
      <c r="D210" s="309">
        <v>1314.6954388390002</v>
      </c>
      <c r="E210" s="309">
        <v>1718.58253915</v>
      </c>
      <c r="F210" s="309">
        <f>F211+F218+F219+F220</f>
        <v>1952.3409438069998</v>
      </c>
      <c r="G210" s="309">
        <f>G211+G218+G219+G220</f>
        <v>2144.3682956678003</v>
      </c>
      <c r="H210" s="309">
        <f>H211+H218+H219+H220</f>
        <v>2657.3648707287352</v>
      </c>
      <c r="I210" s="309">
        <f t="shared" ref="I210" si="207">I211+I218+I219+I220</f>
        <v>1993.7194293999999</v>
      </c>
      <c r="J210" s="309">
        <f t="shared" ref="J210:Y210" si="208">J211+J218+J219+J220</f>
        <v>1672.2770236309602</v>
      </c>
      <c r="K210" s="309">
        <f t="shared" si="208"/>
        <v>2600.8901582100007</v>
      </c>
      <c r="L210" s="309">
        <f t="shared" si="208"/>
        <v>1233.0412985799999</v>
      </c>
      <c r="M210" s="309">
        <f t="shared" si="208"/>
        <v>1501.6912756199999</v>
      </c>
      <c r="N210" s="309">
        <f t="shared" si="208"/>
        <v>1294.12297739</v>
      </c>
      <c r="O210" s="309">
        <f t="shared" si="208"/>
        <v>1294.1229773899995</v>
      </c>
      <c r="P210" s="309">
        <f t="shared" si="208"/>
        <v>1354.6034434000001</v>
      </c>
      <c r="Q210" s="309">
        <f t="shared" si="208"/>
        <v>1354.6034434000003</v>
      </c>
      <c r="R210" s="309">
        <f t="shared" si="208"/>
        <v>0</v>
      </c>
      <c r="S210" s="309">
        <f t="shared" si="208"/>
        <v>1354.6034433999996</v>
      </c>
      <c r="T210" s="309">
        <f t="shared" si="208"/>
        <v>0</v>
      </c>
      <c r="U210" s="309">
        <f t="shared" si="208"/>
        <v>1740.2349429800001</v>
      </c>
      <c r="V210" s="309">
        <f t="shared" si="208"/>
        <v>0</v>
      </c>
      <c r="W210" s="309">
        <f t="shared" si="208"/>
        <v>1809.8443407</v>
      </c>
      <c r="X210" s="309">
        <f t="shared" si="208"/>
        <v>0</v>
      </c>
      <c r="Y210" s="309">
        <f t="shared" si="208"/>
        <v>1882.2381143299999</v>
      </c>
      <c r="Z210" s="309">
        <f t="shared" ref="Z210:Z219" si="209">F210+H210+J210+L210+N210+P210</f>
        <v>10163.750557536694</v>
      </c>
      <c r="AA210" s="309">
        <f t="shared" ref="AA210:AA241" si="210">I210+K210+M210+O210+Q210+S210+U210+W210+Y210+G210</f>
        <v>17676.316421097799</v>
      </c>
    </row>
    <row r="211" spans="1:27" s="294" customFormat="1" x14ac:dyDescent="0.25">
      <c r="A211" s="333" t="s">
        <v>556</v>
      </c>
      <c r="B211" s="307" t="s">
        <v>1049</v>
      </c>
      <c r="C211" s="311" t="s">
        <v>755</v>
      </c>
      <c r="D211" s="282">
        <v>1314.69463978</v>
      </c>
      <c r="E211" s="282">
        <v>1718.5826887539999</v>
      </c>
      <c r="F211" s="282">
        <f t="shared" ref="F211" si="211">F212+F213+F214+F215+F216+F217</f>
        <v>1952.3409438069998</v>
      </c>
      <c r="G211" s="282">
        <f>G212+G213+G214+G215+G216+G217</f>
        <v>2144.3682956678003</v>
      </c>
      <c r="H211" s="282">
        <f t="shared" ref="H211" si="212">H212+H213+H214+H215+H216+H217</f>
        <v>2657.3648707287352</v>
      </c>
      <c r="I211" s="282">
        <f>I212+I213+I214+I215+I216+I217</f>
        <v>1993.7194293999999</v>
      </c>
      <c r="J211" s="282">
        <f t="shared" ref="J211" si="213">J212+J213+J214+J215+J216+J217</f>
        <v>1672.2770236309602</v>
      </c>
      <c r="K211" s="282">
        <f>K212+K213+K214+K215+K216+K217</f>
        <v>2600.8901582100007</v>
      </c>
      <c r="L211" s="282">
        <f t="shared" ref="L211:X211" si="214">L212+L213+L214+L215+L216+L217</f>
        <v>1233.0412985799999</v>
      </c>
      <c r="M211" s="282">
        <f>M212+M213+M214+M215+M216+M217</f>
        <v>1501.6912756199999</v>
      </c>
      <c r="N211" s="282">
        <f t="shared" si="214"/>
        <v>1294.12297739</v>
      </c>
      <c r="O211" s="282">
        <f>O212+O213+O214+O215+O216+O217</f>
        <v>1294.1229773899995</v>
      </c>
      <c r="P211" s="282">
        <f t="shared" si="214"/>
        <v>1354.6034434000001</v>
      </c>
      <c r="Q211" s="282">
        <f>Q212+Q213+Q214+Q215+Q216+Q217</f>
        <v>1354.6034434000003</v>
      </c>
      <c r="R211" s="282">
        <f t="shared" si="214"/>
        <v>0</v>
      </c>
      <c r="S211" s="282">
        <f>S212+S213+S214+S215+S216+S217</f>
        <v>1354.6034433999996</v>
      </c>
      <c r="T211" s="282">
        <f t="shared" si="214"/>
        <v>0</v>
      </c>
      <c r="U211" s="282">
        <f>U212+U213+U214+U215+U216+U217</f>
        <v>1740.2349429800001</v>
      </c>
      <c r="V211" s="282">
        <f t="shared" si="214"/>
        <v>0</v>
      </c>
      <c r="W211" s="282">
        <f>W212+W213+W214+W215+W216+W217</f>
        <v>1809.8443407</v>
      </c>
      <c r="X211" s="282">
        <f t="shared" si="214"/>
        <v>0</v>
      </c>
      <c r="Y211" s="282">
        <f>Y212+Y213+Y214+Y215+Y216+Y217</f>
        <v>1882.2381143299999</v>
      </c>
      <c r="Z211" s="282">
        <f t="shared" si="209"/>
        <v>10163.750557536694</v>
      </c>
      <c r="AA211" s="282">
        <f t="shared" si="210"/>
        <v>17676.316421097799</v>
      </c>
    </row>
    <row r="212" spans="1:27" s="294" customFormat="1" x14ac:dyDescent="0.25">
      <c r="A212" s="333" t="s">
        <v>662</v>
      </c>
      <c r="B212" s="301" t="s">
        <v>877</v>
      </c>
      <c r="C212" s="311" t="s">
        <v>755</v>
      </c>
      <c r="D212" s="282">
        <v>652.98611093</v>
      </c>
      <c r="E212" s="282">
        <v>638.94964067000001</v>
      </c>
      <c r="F212" s="298">
        <v>468.90297593603998</v>
      </c>
      <c r="G212" s="282">
        <v>616.53004424140067</v>
      </c>
      <c r="H212" s="298">
        <v>907.34424628100658</v>
      </c>
      <c r="I212" s="282">
        <v>1083.8154019799997</v>
      </c>
      <c r="J212" s="298">
        <v>795.05935610446932</v>
      </c>
      <c r="K212" s="282">
        <v>1109.218523231322</v>
      </c>
      <c r="L212" s="298">
        <v>640.4390082771946</v>
      </c>
      <c r="M212" s="282">
        <v>960.64548563410642</v>
      </c>
      <c r="N212" s="298">
        <v>993.86705529551864</v>
      </c>
      <c r="O212" s="282">
        <v>977.32800164714922</v>
      </c>
      <c r="P212" s="298">
        <v>1299.1031674522767</v>
      </c>
      <c r="Q212" s="282">
        <v>935.5194378914681</v>
      </c>
      <c r="R212" s="298">
        <v>0</v>
      </c>
      <c r="S212" s="282">
        <v>1222.4771798006061</v>
      </c>
      <c r="T212" s="298">
        <v>0</v>
      </c>
      <c r="U212" s="282">
        <v>1565.4485239809592</v>
      </c>
      <c r="V212" s="298">
        <v>0</v>
      </c>
      <c r="W212" s="282">
        <v>1697.3620092180001</v>
      </c>
      <c r="X212" s="298">
        <v>0</v>
      </c>
      <c r="Y212" s="282">
        <v>1794.7504164112224</v>
      </c>
      <c r="Z212" s="282">
        <f t="shared" si="209"/>
        <v>5104.7158093465059</v>
      </c>
      <c r="AA212" s="282">
        <f t="shared" si="210"/>
        <v>11963.095024036236</v>
      </c>
    </row>
    <row r="213" spans="1:27" s="294" customFormat="1" x14ac:dyDescent="0.25">
      <c r="A213" s="333" t="s">
        <v>663</v>
      </c>
      <c r="B213" s="301" t="s">
        <v>878</v>
      </c>
      <c r="C213" s="311" t="s">
        <v>755</v>
      </c>
      <c r="D213" s="282">
        <v>661.70852884999999</v>
      </c>
      <c r="E213" s="282">
        <v>1063.1334817699999</v>
      </c>
      <c r="F213" s="298">
        <v>1483.4379678709597</v>
      </c>
      <c r="G213" s="282">
        <v>1527.8382514263999</v>
      </c>
      <c r="H213" s="298">
        <v>1750.0206244477286</v>
      </c>
      <c r="I213" s="282">
        <v>906.44131140000002</v>
      </c>
      <c r="J213" s="298">
        <v>877.21766752649091</v>
      </c>
      <c r="K213" s="282">
        <v>1491.6716349786784</v>
      </c>
      <c r="L213" s="298">
        <v>592.60229030280539</v>
      </c>
      <c r="M213" s="282">
        <v>541.04578998589363</v>
      </c>
      <c r="N213" s="298">
        <v>300.25592209448138</v>
      </c>
      <c r="O213" s="282">
        <v>316.79497574285023</v>
      </c>
      <c r="P213" s="298">
        <v>55.500275947723331</v>
      </c>
      <c r="Q213" s="282">
        <v>419.08400550853219</v>
      </c>
      <c r="R213" s="298">
        <v>0</v>
      </c>
      <c r="S213" s="282">
        <v>132.12626359939355</v>
      </c>
      <c r="T213" s="298">
        <v>0</v>
      </c>
      <c r="U213" s="282">
        <v>174.78641899904096</v>
      </c>
      <c r="V213" s="298">
        <v>0</v>
      </c>
      <c r="W213" s="282">
        <v>112.48233148199976</v>
      </c>
      <c r="X213" s="298">
        <v>0</v>
      </c>
      <c r="Y213" s="282">
        <v>87.487697918777428</v>
      </c>
      <c r="Z213" s="282">
        <f t="shared" si="209"/>
        <v>5059.0347481901881</v>
      </c>
      <c r="AA213" s="282">
        <f t="shared" si="210"/>
        <v>5709.7586810415651</v>
      </c>
    </row>
    <row r="214" spans="1:27" s="294" customFormat="1" ht="31.5" x14ac:dyDescent="0.25">
      <c r="A214" s="333" t="s">
        <v>664</v>
      </c>
      <c r="B214" s="301" t="s">
        <v>879</v>
      </c>
      <c r="C214" s="311" t="s">
        <v>755</v>
      </c>
      <c r="D214" s="282">
        <v>0</v>
      </c>
      <c r="E214" s="282">
        <v>16.189566314</v>
      </c>
      <c r="F214" s="298">
        <v>0</v>
      </c>
      <c r="G214" s="282">
        <v>0</v>
      </c>
      <c r="H214" s="298">
        <v>0</v>
      </c>
      <c r="I214" s="282">
        <v>3.4627160199999998</v>
      </c>
      <c r="J214" s="298">
        <v>0</v>
      </c>
      <c r="K214" s="282">
        <v>0</v>
      </c>
      <c r="L214" s="298">
        <v>0</v>
      </c>
      <c r="M214" s="282">
        <v>0</v>
      </c>
      <c r="N214" s="298">
        <v>0</v>
      </c>
      <c r="O214" s="282">
        <v>0</v>
      </c>
      <c r="P214" s="298">
        <v>0</v>
      </c>
      <c r="Q214" s="282">
        <v>0</v>
      </c>
      <c r="R214" s="298">
        <v>0</v>
      </c>
      <c r="S214" s="282">
        <v>0</v>
      </c>
      <c r="T214" s="298">
        <v>0</v>
      </c>
      <c r="U214" s="282">
        <v>0</v>
      </c>
      <c r="V214" s="298">
        <v>0</v>
      </c>
      <c r="W214" s="282">
        <v>0</v>
      </c>
      <c r="X214" s="298">
        <v>0</v>
      </c>
      <c r="Y214" s="282">
        <v>0</v>
      </c>
      <c r="Z214" s="282">
        <f t="shared" si="209"/>
        <v>0</v>
      </c>
      <c r="AA214" s="282">
        <f t="shared" si="210"/>
        <v>3.4627160199999998</v>
      </c>
    </row>
    <row r="215" spans="1:27" s="294" customFormat="1" x14ac:dyDescent="0.25">
      <c r="A215" s="333" t="s">
        <v>665</v>
      </c>
      <c r="B215" s="301" t="s">
        <v>880</v>
      </c>
      <c r="C215" s="311" t="s">
        <v>755</v>
      </c>
      <c r="D215" s="282">
        <v>0</v>
      </c>
      <c r="E215" s="282">
        <v>0.31</v>
      </c>
      <c r="F215" s="298">
        <v>0</v>
      </c>
      <c r="G215" s="282">
        <v>0</v>
      </c>
      <c r="H215" s="298">
        <v>0</v>
      </c>
      <c r="I215" s="282">
        <v>0</v>
      </c>
      <c r="J215" s="298">
        <v>0</v>
      </c>
      <c r="K215" s="282">
        <v>0</v>
      </c>
      <c r="L215" s="298">
        <v>0</v>
      </c>
      <c r="M215" s="282">
        <v>0</v>
      </c>
      <c r="N215" s="298">
        <v>0</v>
      </c>
      <c r="O215" s="282">
        <v>0</v>
      </c>
      <c r="P215" s="298">
        <v>0</v>
      </c>
      <c r="Q215" s="282">
        <v>0</v>
      </c>
      <c r="R215" s="298">
        <v>0</v>
      </c>
      <c r="S215" s="282">
        <v>0</v>
      </c>
      <c r="T215" s="298">
        <v>0</v>
      </c>
      <c r="U215" s="282">
        <v>0</v>
      </c>
      <c r="V215" s="298">
        <v>0</v>
      </c>
      <c r="W215" s="282">
        <v>0</v>
      </c>
      <c r="X215" s="298">
        <v>0</v>
      </c>
      <c r="Y215" s="282">
        <v>0</v>
      </c>
      <c r="Z215" s="282">
        <f t="shared" si="209"/>
        <v>0</v>
      </c>
      <c r="AA215" s="282">
        <f t="shared" si="210"/>
        <v>0</v>
      </c>
    </row>
    <row r="216" spans="1:27" s="294" customFormat="1" x14ac:dyDescent="0.25">
      <c r="A216" s="333" t="s">
        <v>798</v>
      </c>
      <c r="B216" s="301" t="s">
        <v>881</v>
      </c>
      <c r="C216" s="311" t="s">
        <v>755</v>
      </c>
      <c r="D216" s="282">
        <v>0</v>
      </c>
      <c r="E216" s="282">
        <v>0</v>
      </c>
      <c r="F216" s="298">
        <v>0</v>
      </c>
      <c r="G216" s="282">
        <v>0</v>
      </c>
      <c r="H216" s="298">
        <v>0</v>
      </c>
      <c r="I216" s="282">
        <v>0</v>
      </c>
      <c r="J216" s="298">
        <v>0</v>
      </c>
      <c r="K216" s="282">
        <v>0</v>
      </c>
      <c r="L216" s="298">
        <v>0</v>
      </c>
      <c r="M216" s="282">
        <v>0</v>
      </c>
      <c r="N216" s="298">
        <v>0</v>
      </c>
      <c r="O216" s="282">
        <v>0</v>
      </c>
      <c r="P216" s="298">
        <v>0</v>
      </c>
      <c r="Q216" s="282">
        <v>0</v>
      </c>
      <c r="R216" s="298">
        <v>0</v>
      </c>
      <c r="S216" s="282">
        <v>0</v>
      </c>
      <c r="T216" s="298">
        <v>0</v>
      </c>
      <c r="U216" s="282">
        <v>0</v>
      </c>
      <c r="V216" s="298">
        <v>0</v>
      </c>
      <c r="W216" s="282">
        <v>0</v>
      </c>
      <c r="X216" s="298">
        <v>0</v>
      </c>
      <c r="Y216" s="282">
        <v>0</v>
      </c>
      <c r="Z216" s="282">
        <f t="shared" si="209"/>
        <v>0</v>
      </c>
      <c r="AA216" s="282">
        <f t="shared" si="210"/>
        <v>0</v>
      </c>
    </row>
    <row r="217" spans="1:27" s="294" customFormat="1" x14ac:dyDescent="0.25">
      <c r="A217" s="333" t="s">
        <v>799</v>
      </c>
      <c r="B217" s="301" t="s">
        <v>554</v>
      </c>
      <c r="C217" s="311" t="s">
        <v>755</v>
      </c>
      <c r="D217" s="282">
        <v>0</v>
      </c>
      <c r="E217" s="282">
        <v>0</v>
      </c>
      <c r="F217" s="298">
        <v>0</v>
      </c>
      <c r="G217" s="282">
        <v>0</v>
      </c>
      <c r="H217" s="298">
        <v>0</v>
      </c>
      <c r="I217" s="282">
        <v>0</v>
      </c>
      <c r="J217" s="298">
        <v>0</v>
      </c>
      <c r="K217" s="282">
        <v>0</v>
      </c>
      <c r="L217" s="298">
        <v>0</v>
      </c>
      <c r="M217" s="282">
        <v>0</v>
      </c>
      <c r="N217" s="298">
        <v>0</v>
      </c>
      <c r="O217" s="282">
        <v>0</v>
      </c>
      <c r="P217" s="298">
        <v>0</v>
      </c>
      <c r="Q217" s="282">
        <v>0</v>
      </c>
      <c r="R217" s="298">
        <v>0</v>
      </c>
      <c r="S217" s="282">
        <v>0</v>
      </c>
      <c r="T217" s="298">
        <v>0</v>
      </c>
      <c r="U217" s="282">
        <v>0</v>
      </c>
      <c r="V217" s="298">
        <v>0</v>
      </c>
      <c r="W217" s="282">
        <v>0</v>
      </c>
      <c r="X217" s="298">
        <v>0</v>
      </c>
      <c r="Y217" s="282">
        <v>0</v>
      </c>
      <c r="Z217" s="282">
        <f t="shared" si="209"/>
        <v>0</v>
      </c>
      <c r="AA217" s="282">
        <f t="shared" si="210"/>
        <v>0</v>
      </c>
    </row>
    <row r="218" spans="1:27" s="294" customFormat="1" x14ac:dyDescent="0.25">
      <c r="A218" s="333" t="s">
        <v>557</v>
      </c>
      <c r="B218" s="307" t="s">
        <v>58</v>
      </c>
      <c r="C218" s="311" t="s">
        <v>755</v>
      </c>
      <c r="D218" s="282">
        <v>0</v>
      </c>
      <c r="E218" s="282">
        <v>0</v>
      </c>
      <c r="F218" s="298">
        <v>0</v>
      </c>
      <c r="G218" s="282">
        <v>0</v>
      </c>
      <c r="H218" s="298">
        <v>0</v>
      </c>
      <c r="I218" s="282">
        <v>0</v>
      </c>
      <c r="J218" s="298">
        <v>0</v>
      </c>
      <c r="K218" s="282">
        <v>0</v>
      </c>
      <c r="L218" s="298">
        <v>0</v>
      </c>
      <c r="M218" s="282">
        <v>0</v>
      </c>
      <c r="N218" s="298">
        <v>0</v>
      </c>
      <c r="O218" s="282">
        <v>0</v>
      </c>
      <c r="P218" s="298">
        <v>0</v>
      </c>
      <c r="Q218" s="282">
        <v>0</v>
      </c>
      <c r="R218" s="298">
        <v>0</v>
      </c>
      <c r="S218" s="282">
        <v>0</v>
      </c>
      <c r="T218" s="298">
        <v>0</v>
      </c>
      <c r="U218" s="282">
        <v>0</v>
      </c>
      <c r="V218" s="298">
        <v>0</v>
      </c>
      <c r="W218" s="282">
        <v>0</v>
      </c>
      <c r="X218" s="298">
        <v>0</v>
      </c>
      <c r="Y218" s="282">
        <v>0</v>
      </c>
      <c r="Z218" s="282">
        <f t="shared" si="209"/>
        <v>0</v>
      </c>
      <c r="AA218" s="282">
        <f t="shared" si="210"/>
        <v>0</v>
      </c>
    </row>
    <row r="219" spans="1:27" s="294" customFormat="1" x14ac:dyDescent="0.25">
      <c r="A219" s="333" t="s">
        <v>558</v>
      </c>
      <c r="B219" s="307" t="s">
        <v>1109</v>
      </c>
      <c r="C219" s="311" t="s">
        <v>755</v>
      </c>
      <c r="D219" s="282">
        <v>0</v>
      </c>
      <c r="E219" s="282">
        <v>0</v>
      </c>
      <c r="F219" s="298">
        <v>0</v>
      </c>
      <c r="G219" s="282">
        <v>0</v>
      </c>
      <c r="H219" s="298">
        <v>0</v>
      </c>
      <c r="I219" s="282">
        <v>0</v>
      </c>
      <c r="J219" s="298">
        <v>0</v>
      </c>
      <c r="K219" s="282">
        <v>0</v>
      </c>
      <c r="L219" s="298">
        <v>0</v>
      </c>
      <c r="M219" s="282">
        <v>0</v>
      </c>
      <c r="N219" s="298">
        <v>0</v>
      </c>
      <c r="O219" s="282">
        <v>0</v>
      </c>
      <c r="P219" s="298">
        <v>0</v>
      </c>
      <c r="Q219" s="282">
        <v>0</v>
      </c>
      <c r="R219" s="298">
        <v>0</v>
      </c>
      <c r="S219" s="282">
        <v>0</v>
      </c>
      <c r="T219" s="298">
        <v>0</v>
      </c>
      <c r="U219" s="282">
        <v>0</v>
      </c>
      <c r="V219" s="298">
        <v>0</v>
      </c>
      <c r="W219" s="282">
        <v>0</v>
      </c>
      <c r="X219" s="298">
        <v>0</v>
      </c>
      <c r="Y219" s="282">
        <v>0</v>
      </c>
      <c r="Z219" s="282">
        <f t="shared" si="209"/>
        <v>0</v>
      </c>
      <c r="AA219" s="282">
        <f t="shared" si="210"/>
        <v>0</v>
      </c>
    </row>
    <row r="220" spans="1:27" s="294" customFormat="1" x14ac:dyDescent="0.25">
      <c r="A220" s="333" t="s">
        <v>941</v>
      </c>
      <c r="B220" s="307" t="s">
        <v>874</v>
      </c>
      <c r="C220" s="311" t="s">
        <v>290</v>
      </c>
      <c r="D220" s="282">
        <v>0</v>
      </c>
      <c r="E220" s="282">
        <v>0</v>
      </c>
      <c r="F220" s="298"/>
      <c r="G220" s="282"/>
      <c r="H220" s="298"/>
      <c r="I220" s="282"/>
      <c r="J220" s="298"/>
      <c r="K220" s="282"/>
      <c r="L220" s="298"/>
      <c r="M220" s="282"/>
      <c r="N220" s="298"/>
      <c r="O220" s="282"/>
      <c r="P220" s="298"/>
      <c r="Q220" s="282"/>
      <c r="R220" s="298"/>
      <c r="S220" s="282"/>
      <c r="T220" s="298"/>
      <c r="U220" s="282"/>
      <c r="V220" s="298"/>
      <c r="W220" s="282"/>
      <c r="X220" s="298"/>
      <c r="Y220" s="282"/>
      <c r="Z220" s="298">
        <v>0</v>
      </c>
      <c r="AA220" s="298">
        <f t="shared" si="210"/>
        <v>0</v>
      </c>
    </row>
    <row r="221" spans="1:27" s="294" customFormat="1" ht="31.5" x14ac:dyDescent="0.25">
      <c r="A221" s="333" t="s">
        <v>942</v>
      </c>
      <c r="B221" s="307" t="s">
        <v>943</v>
      </c>
      <c r="C221" s="311" t="s">
        <v>755</v>
      </c>
      <c r="D221" s="282">
        <v>0</v>
      </c>
      <c r="E221" s="282">
        <v>0</v>
      </c>
      <c r="F221" s="298"/>
      <c r="G221" s="282">
        <v>0</v>
      </c>
      <c r="H221" s="298"/>
      <c r="I221" s="282">
        <v>0</v>
      </c>
      <c r="J221" s="298"/>
      <c r="K221" s="282">
        <v>0</v>
      </c>
      <c r="L221" s="298"/>
      <c r="M221" s="282">
        <v>0</v>
      </c>
      <c r="N221" s="298"/>
      <c r="O221" s="282">
        <v>0</v>
      </c>
      <c r="P221" s="298"/>
      <c r="Q221" s="282">
        <v>0</v>
      </c>
      <c r="R221" s="298"/>
      <c r="S221" s="282">
        <v>0</v>
      </c>
      <c r="T221" s="298"/>
      <c r="U221" s="282">
        <v>0</v>
      </c>
      <c r="V221" s="298"/>
      <c r="W221" s="282">
        <v>0</v>
      </c>
      <c r="X221" s="298"/>
      <c r="Y221" s="282">
        <v>0</v>
      </c>
      <c r="Z221" s="298">
        <v>0</v>
      </c>
      <c r="AA221" s="298">
        <f t="shared" si="210"/>
        <v>0</v>
      </c>
    </row>
    <row r="222" spans="1:27" s="294" customFormat="1" x14ac:dyDescent="0.25">
      <c r="A222" s="333" t="s">
        <v>559</v>
      </c>
      <c r="B222" s="310" t="s">
        <v>1050</v>
      </c>
      <c r="C222" s="311" t="s">
        <v>755</v>
      </c>
      <c r="D222" s="309">
        <v>1053.3630000000001</v>
      </c>
      <c r="E222" s="309">
        <v>1319.9818</v>
      </c>
      <c r="F222" s="309">
        <f t="shared" ref="F222" si="215">F223+F224+F228+F229+F232+F233+F234</f>
        <v>180.79704727943042</v>
      </c>
      <c r="G222" s="312">
        <f>G223+G224+G228+G229+G232+G233+G234</f>
        <v>1463.9915239600004</v>
      </c>
      <c r="H222" s="309">
        <f t="shared" ref="H222:I222" si="216">H223+H224+H228+H229+H232+H233+H234</f>
        <v>7.6523347482042796</v>
      </c>
      <c r="I222" s="312">
        <f t="shared" si="216"/>
        <v>18855.063702735348</v>
      </c>
      <c r="J222" s="309">
        <f t="shared" ref="J222" si="217">J223+J224+J228+J229+J232+J233+J234</f>
        <v>792.0654200915144</v>
      </c>
      <c r="K222" s="312">
        <f t="shared" ref="K222:Y222" si="218">K223+K224+K228+K229+K232+K233+K234</f>
        <v>2149.8429472299435</v>
      </c>
      <c r="L222" s="309">
        <f t="shared" si="218"/>
        <v>182.6532716747123</v>
      </c>
      <c r="M222" s="312">
        <f t="shared" si="218"/>
        <v>256.92617950834637</v>
      </c>
      <c r="N222" s="309">
        <f t="shared" si="218"/>
        <v>427.7061287232292</v>
      </c>
      <c r="O222" s="312">
        <f t="shared" si="218"/>
        <v>6.9261795083463538</v>
      </c>
      <c r="P222" s="309">
        <f t="shared" si="218"/>
        <v>207.78319001046151</v>
      </c>
      <c r="Q222" s="312">
        <f t="shared" si="218"/>
        <v>1170.1091795083464</v>
      </c>
      <c r="R222" s="309">
        <f t="shared" si="218"/>
        <v>0</v>
      </c>
      <c r="S222" s="312">
        <f t="shared" si="218"/>
        <v>2408.791179508346</v>
      </c>
      <c r="T222" s="309">
        <f t="shared" si="218"/>
        <v>0</v>
      </c>
      <c r="U222" s="312">
        <f t="shared" si="218"/>
        <v>6.9241982740230599</v>
      </c>
      <c r="V222" s="309">
        <f t="shared" si="218"/>
        <v>0</v>
      </c>
      <c r="W222" s="312">
        <f t="shared" si="218"/>
        <v>6.9241982740230599</v>
      </c>
      <c r="X222" s="309">
        <f t="shared" si="218"/>
        <v>0</v>
      </c>
      <c r="Y222" s="312">
        <f t="shared" si="218"/>
        <v>6.9241982740230599</v>
      </c>
      <c r="Z222" s="309">
        <f t="shared" ref="Z222:Z241" si="219">F222+H222+J222+L222+N222+P222</f>
        <v>1798.657392527552</v>
      </c>
      <c r="AA222" s="309">
        <f t="shared" si="210"/>
        <v>26332.42348678075</v>
      </c>
    </row>
    <row r="223" spans="1:27" s="294" customFormat="1" x14ac:dyDescent="0.25">
      <c r="A223" s="333" t="s">
        <v>560</v>
      </c>
      <c r="B223" s="307" t="s">
        <v>59</v>
      </c>
      <c r="C223" s="311" t="s">
        <v>755</v>
      </c>
      <c r="D223" s="282">
        <v>0</v>
      </c>
      <c r="E223" s="282">
        <v>31.471846353540691</v>
      </c>
      <c r="F223" s="298">
        <v>6.9874000000000001</v>
      </c>
      <c r="G223" s="284"/>
      <c r="H223" s="298">
        <v>7.6523347482042796</v>
      </c>
      <c r="I223" s="284"/>
      <c r="J223" s="298">
        <v>14.951420091514359</v>
      </c>
      <c r="K223" s="284"/>
      <c r="L223" s="298">
        <v>8.1512716747123051</v>
      </c>
      <c r="M223" s="284"/>
      <c r="N223" s="298">
        <v>7.7061287232292237</v>
      </c>
      <c r="O223" s="284"/>
      <c r="P223" s="298">
        <v>7.7831900104615164</v>
      </c>
      <c r="Q223" s="284"/>
      <c r="R223" s="298">
        <v>0</v>
      </c>
      <c r="S223" s="284"/>
      <c r="T223" s="298">
        <v>0</v>
      </c>
      <c r="U223" s="284"/>
      <c r="V223" s="298">
        <v>0</v>
      </c>
      <c r="W223" s="284"/>
      <c r="X223" s="298">
        <v>0</v>
      </c>
      <c r="Y223" s="284"/>
      <c r="Z223" s="282">
        <f t="shared" si="219"/>
        <v>53.23174524812169</v>
      </c>
      <c r="AA223" s="282">
        <f t="shared" si="210"/>
        <v>0</v>
      </c>
    </row>
    <row r="224" spans="1:27" s="294" customFormat="1" x14ac:dyDescent="0.25">
      <c r="A224" s="333" t="s">
        <v>561</v>
      </c>
      <c r="B224" s="307" t="s">
        <v>1051</v>
      </c>
      <c r="C224" s="311" t="s">
        <v>755</v>
      </c>
      <c r="D224" s="282">
        <v>1053.3630000000001</v>
      </c>
      <c r="E224" s="282">
        <v>853.84199999999998</v>
      </c>
      <c r="F224" s="282">
        <f t="shared" ref="F224" si="220">F225+F226+F227</f>
        <v>173.81</v>
      </c>
      <c r="G224" s="284">
        <f>G225+G226+G227</f>
        <v>1455.0143000000003</v>
      </c>
      <c r="H224" s="282">
        <f t="shared" ref="H224:I224" si="221">H225+H226+H227</f>
        <v>0</v>
      </c>
      <c r="I224" s="284">
        <f t="shared" si="221"/>
        <v>18848.217132172867</v>
      </c>
      <c r="J224" s="282">
        <f t="shared" ref="J224" si="222">J225+J226+J227</f>
        <v>777.11400000000003</v>
      </c>
      <c r="K224" s="284">
        <f t="shared" ref="K224:Y224" si="223">K225+K226+K227</f>
        <v>2142.8947760206088</v>
      </c>
      <c r="L224" s="282">
        <f t="shared" si="223"/>
        <v>174.50200000000001</v>
      </c>
      <c r="M224" s="284">
        <f t="shared" si="223"/>
        <v>250</v>
      </c>
      <c r="N224" s="282">
        <f t="shared" si="223"/>
        <v>420</v>
      </c>
      <c r="O224" s="284">
        <f t="shared" si="223"/>
        <v>0</v>
      </c>
      <c r="P224" s="282">
        <f t="shared" si="223"/>
        <v>200</v>
      </c>
      <c r="Q224" s="284">
        <f t="shared" si="223"/>
        <v>1163.183</v>
      </c>
      <c r="R224" s="282">
        <f t="shared" si="223"/>
        <v>0</v>
      </c>
      <c r="S224" s="284">
        <f t="shared" si="223"/>
        <v>2401.8649999999998</v>
      </c>
      <c r="T224" s="282">
        <f t="shared" si="223"/>
        <v>0</v>
      </c>
      <c r="U224" s="284">
        <f t="shared" si="223"/>
        <v>0</v>
      </c>
      <c r="V224" s="282">
        <f t="shared" si="223"/>
        <v>0</v>
      </c>
      <c r="W224" s="284">
        <f t="shared" si="223"/>
        <v>0</v>
      </c>
      <c r="X224" s="282">
        <f t="shared" si="223"/>
        <v>0</v>
      </c>
      <c r="Y224" s="284">
        <f t="shared" si="223"/>
        <v>0</v>
      </c>
      <c r="Z224" s="282">
        <f t="shared" si="219"/>
        <v>1745.4259999999999</v>
      </c>
      <c r="AA224" s="282">
        <f t="shared" si="210"/>
        <v>26261.174208193475</v>
      </c>
    </row>
    <row r="225" spans="1:27" s="294" customFormat="1" x14ac:dyDescent="0.25">
      <c r="A225" s="333" t="s">
        <v>612</v>
      </c>
      <c r="B225" s="301" t="s">
        <v>1101</v>
      </c>
      <c r="C225" s="311" t="s">
        <v>755</v>
      </c>
      <c r="D225" s="282">
        <v>224.05699999999999</v>
      </c>
      <c r="E225" s="282">
        <v>0</v>
      </c>
      <c r="F225" s="298">
        <v>0</v>
      </c>
      <c r="G225" s="282">
        <v>928.4315259492663</v>
      </c>
      <c r="H225" s="298">
        <v>0</v>
      </c>
      <c r="I225" s="282">
        <v>1140.0542879162654</v>
      </c>
      <c r="J225" s="298">
        <v>190</v>
      </c>
      <c r="K225" s="282">
        <v>1565.5431256913575</v>
      </c>
      <c r="L225" s="298">
        <v>0</v>
      </c>
      <c r="M225" s="282">
        <v>0</v>
      </c>
      <c r="N225" s="298">
        <v>0</v>
      </c>
      <c r="O225" s="282">
        <v>0</v>
      </c>
      <c r="P225" s="298">
        <v>0</v>
      </c>
      <c r="Q225" s="282">
        <v>0</v>
      </c>
      <c r="R225" s="298">
        <v>0</v>
      </c>
      <c r="S225" s="282">
        <v>0</v>
      </c>
      <c r="T225" s="298">
        <v>0</v>
      </c>
      <c r="U225" s="282">
        <v>0</v>
      </c>
      <c r="V225" s="298">
        <v>0</v>
      </c>
      <c r="W225" s="282">
        <v>0</v>
      </c>
      <c r="X225" s="298">
        <v>0</v>
      </c>
      <c r="Y225" s="282">
        <v>0</v>
      </c>
      <c r="Z225" s="282">
        <f t="shared" si="219"/>
        <v>190</v>
      </c>
      <c r="AA225" s="282">
        <f t="shared" si="210"/>
        <v>3634.0289395568893</v>
      </c>
    </row>
    <row r="226" spans="1:27" s="294" customFormat="1" x14ac:dyDescent="0.25">
      <c r="A226" s="333" t="s">
        <v>613</v>
      </c>
      <c r="B226" s="301" t="s">
        <v>1111</v>
      </c>
      <c r="C226" s="311" t="s">
        <v>755</v>
      </c>
      <c r="D226" s="282">
        <v>0</v>
      </c>
      <c r="E226" s="282">
        <v>0</v>
      </c>
      <c r="F226" s="298">
        <v>0</v>
      </c>
      <c r="G226" s="282">
        <v>0</v>
      </c>
      <c r="H226" s="298">
        <v>0</v>
      </c>
      <c r="I226" s="282">
        <v>0</v>
      </c>
      <c r="J226" s="298">
        <v>0</v>
      </c>
      <c r="K226" s="282">
        <v>0</v>
      </c>
      <c r="L226" s="298">
        <v>0</v>
      </c>
      <c r="M226" s="282">
        <v>0</v>
      </c>
      <c r="N226" s="298">
        <v>0</v>
      </c>
      <c r="O226" s="282">
        <v>0</v>
      </c>
      <c r="P226" s="298">
        <v>0</v>
      </c>
      <c r="Q226" s="282">
        <v>0</v>
      </c>
      <c r="R226" s="298">
        <v>0</v>
      </c>
      <c r="S226" s="282">
        <v>0</v>
      </c>
      <c r="T226" s="298">
        <v>0</v>
      </c>
      <c r="U226" s="282">
        <v>0</v>
      </c>
      <c r="V226" s="298">
        <v>0</v>
      </c>
      <c r="W226" s="282">
        <v>0</v>
      </c>
      <c r="X226" s="298">
        <v>0</v>
      </c>
      <c r="Y226" s="282">
        <v>0</v>
      </c>
      <c r="Z226" s="282">
        <f t="shared" si="219"/>
        <v>0</v>
      </c>
      <c r="AA226" s="282">
        <f t="shared" si="210"/>
        <v>0</v>
      </c>
    </row>
    <row r="227" spans="1:27" s="294" customFormat="1" x14ac:dyDescent="0.25">
      <c r="A227" s="333" t="s">
        <v>648</v>
      </c>
      <c r="B227" s="301" t="s">
        <v>63</v>
      </c>
      <c r="C227" s="311" t="s">
        <v>755</v>
      </c>
      <c r="D227" s="282">
        <v>829.30600000000004</v>
      </c>
      <c r="E227" s="282">
        <v>853.84199999999998</v>
      </c>
      <c r="F227" s="298">
        <v>173.81</v>
      </c>
      <c r="G227" s="282">
        <v>526.58277405073397</v>
      </c>
      <c r="H227" s="298">
        <v>0</v>
      </c>
      <c r="I227" s="282">
        <v>17708.162844256603</v>
      </c>
      <c r="J227" s="298">
        <v>587.11400000000003</v>
      </c>
      <c r="K227" s="282">
        <v>577.35165032925124</v>
      </c>
      <c r="L227" s="298">
        <v>174.50200000000001</v>
      </c>
      <c r="M227" s="282">
        <v>250</v>
      </c>
      <c r="N227" s="298">
        <v>420</v>
      </c>
      <c r="O227" s="282">
        <v>0</v>
      </c>
      <c r="P227" s="298">
        <v>200</v>
      </c>
      <c r="Q227" s="282">
        <v>1163.183</v>
      </c>
      <c r="R227" s="298">
        <v>0</v>
      </c>
      <c r="S227" s="282">
        <v>2401.8649999999998</v>
      </c>
      <c r="T227" s="298">
        <v>0</v>
      </c>
      <c r="U227" s="282">
        <v>0</v>
      </c>
      <c r="V227" s="298">
        <v>0</v>
      </c>
      <c r="W227" s="282">
        <v>0</v>
      </c>
      <c r="X227" s="298">
        <v>0</v>
      </c>
      <c r="Y227" s="282">
        <v>0</v>
      </c>
      <c r="Z227" s="282">
        <f t="shared" si="219"/>
        <v>1555.4259999999999</v>
      </c>
      <c r="AA227" s="282">
        <f t="shared" si="210"/>
        <v>22627.145268636592</v>
      </c>
    </row>
    <row r="228" spans="1:27" s="294" customFormat="1" x14ac:dyDescent="0.25">
      <c r="A228" s="333" t="s">
        <v>562</v>
      </c>
      <c r="B228" s="307" t="s">
        <v>928</v>
      </c>
      <c r="C228" s="311" t="s">
        <v>755</v>
      </c>
      <c r="D228" s="282">
        <v>0</v>
      </c>
      <c r="E228" s="282">
        <v>0</v>
      </c>
      <c r="F228" s="298">
        <v>0</v>
      </c>
      <c r="G228" s="284">
        <v>0</v>
      </c>
      <c r="H228" s="298">
        <v>0</v>
      </c>
      <c r="I228" s="284">
        <v>0</v>
      </c>
      <c r="J228" s="298">
        <v>0</v>
      </c>
      <c r="K228" s="284">
        <v>0</v>
      </c>
      <c r="L228" s="298">
        <v>0</v>
      </c>
      <c r="M228" s="284">
        <v>0</v>
      </c>
      <c r="N228" s="298">
        <v>0</v>
      </c>
      <c r="O228" s="284">
        <v>0</v>
      </c>
      <c r="P228" s="298">
        <v>0</v>
      </c>
      <c r="Q228" s="284">
        <v>0</v>
      </c>
      <c r="R228" s="298">
        <v>0</v>
      </c>
      <c r="S228" s="284">
        <v>0</v>
      </c>
      <c r="T228" s="298">
        <v>0</v>
      </c>
      <c r="U228" s="284">
        <v>0</v>
      </c>
      <c r="V228" s="298">
        <v>0</v>
      </c>
      <c r="W228" s="284">
        <v>0</v>
      </c>
      <c r="X228" s="298">
        <v>0</v>
      </c>
      <c r="Y228" s="284">
        <v>0</v>
      </c>
      <c r="Z228" s="282">
        <f t="shared" si="219"/>
        <v>0</v>
      </c>
      <c r="AA228" s="282">
        <f t="shared" si="210"/>
        <v>0</v>
      </c>
    </row>
    <row r="229" spans="1:27" s="294" customFormat="1" ht="16.5" customHeight="1" x14ac:dyDescent="0.25">
      <c r="A229" s="333" t="s">
        <v>563</v>
      </c>
      <c r="B229" s="307" t="s">
        <v>1052</v>
      </c>
      <c r="C229" s="311" t="s">
        <v>755</v>
      </c>
      <c r="D229" s="282">
        <v>0</v>
      </c>
      <c r="E229" s="282">
        <v>0</v>
      </c>
      <c r="F229" s="282">
        <v>0</v>
      </c>
      <c r="G229" s="284">
        <f>G230+G231</f>
        <v>0</v>
      </c>
      <c r="H229" s="282">
        <v>0</v>
      </c>
      <c r="I229" s="284">
        <f>I230+I231</f>
        <v>0</v>
      </c>
      <c r="J229" s="282">
        <v>0</v>
      </c>
      <c r="K229" s="284">
        <f>K230+K231</f>
        <v>0</v>
      </c>
      <c r="L229" s="282">
        <v>0</v>
      </c>
      <c r="M229" s="284">
        <f>M230+M231</f>
        <v>0</v>
      </c>
      <c r="N229" s="282">
        <v>0</v>
      </c>
      <c r="O229" s="284">
        <f>O230+O231</f>
        <v>0</v>
      </c>
      <c r="P229" s="282">
        <v>0</v>
      </c>
      <c r="Q229" s="284">
        <f>Q230+Q231</f>
        <v>0</v>
      </c>
      <c r="R229" s="282">
        <v>0</v>
      </c>
      <c r="S229" s="284">
        <f>S230+S231</f>
        <v>0</v>
      </c>
      <c r="T229" s="282">
        <v>0</v>
      </c>
      <c r="U229" s="284">
        <f>U230+U231</f>
        <v>0</v>
      </c>
      <c r="V229" s="282">
        <v>0</v>
      </c>
      <c r="W229" s="284">
        <f>W230+W231</f>
        <v>0</v>
      </c>
      <c r="X229" s="282">
        <v>0</v>
      </c>
      <c r="Y229" s="284">
        <f>Y230+Y231</f>
        <v>0</v>
      </c>
      <c r="Z229" s="282">
        <f t="shared" si="219"/>
        <v>0</v>
      </c>
      <c r="AA229" s="282">
        <f t="shared" si="210"/>
        <v>0</v>
      </c>
    </row>
    <row r="230" spans="1:27" s="294" customFormat="1" x14ac:dyDescent="0.25">
      <c r="A230" s="333" t="s">
        <v>666</v>
      </c>
      <c r="B230" s="301" t="s">
        <v>672</v>
      </c>
      <c r="C230" s="311" t="s">
        <v>755</v>
      </c>
      <c r="D230" s="282">
        <v>0</v>
      </c>
      <c r="E230" s="282">
        <v>0</v>
      </c>
      <c r="F230" s="298"/>
      <c r="G230" s="284"/>
      <c r="H230" s="298"/>
      <c r="I230" s="284"/>
      <c r="J230" s="298"/>
      <c r="K230" s="284"/>
      <c r="L230" s="298"/>
      <c r="M230" s="284"/>
      <c r="N230" s="298"/>
      <c r="O230" s="284"/>
      <c r="P230" s="298"/>
      <c r="Q230" s="284"/>
      <c r="R230" s="298"/>
      <c r="S230" s="284"/>
      <c r="T230" s="298"/>
      <c r="U230" s="284"/>
      <c r="V230" s="298"/>
      <c r="W230" s="284"/>
      <c r="X230" s="298"/>
      <c r="Y230" s="284"/>
      <c r="Z230" s="282">
        <f t="shared" si="219"/>
        <v>0</v>
      </c>
      <c r="AA230" s="282">
        <f t="shared" si="210"/>
        <v>0</v>
      </c>
    </row>
    <row r="231" spans="1:27" s="294" customFormat="1" x14ac:dyDescent="0.25">
      <c r="A231" s="333" t="s">
        <v>667</v>
      </c>
      <c r="B231" s="301" t="s">
        <v>1102</v>
      </c>
      <c r="C231" s="311" t="s">
        <v>755</v>
      </c>
      <c r="D231" s="282">
        <v>0</v>
      </c>
      <c r="E231" s="282">
        <v>0</v>
      </c>
      <c r="F231" s="298"/>
      <c r="G231" s="284"/>
      <c r="H231" s="298"/>
      <c r="I231" s="284"/>
      <c r="J231" s="298"/>
      <c r="K231" s="284"/>
      <c r="L231" s="298"/>
      <c r="M231" s="284"/>
      <c r="N231" s="298"/>
      <c r="O231" s="284"/>
      <c r="P231" s="298"/>
      <c r="Q231" s="284"/>
      <c r="R231" s="298"/>
      <c r="S231" s="284"/>
      <c r="T231" s="298"/>
      <c r="U231" s="284"/>
      <c r="V231" s="298"/>
      <c r="W231" s="284"/>
      <c r="X231" s="298"/>
      <c r="Y231" s="284"/>
      <c r="Z231" s="282">
        <f t="shared" si="219"/>
        <v>0</v>
      </c>
      <c r="AA231" s="282">
        <f t="shared" si="210"/>
        <v>0</v>
      </c>
    </row>
    <row r="232" spans="1:27" s="294" customFormat="1" x14ac:dyDescent="0.25">
      <c r="A232" s="333" t="s">
        <v>668</v>
      </c>
      <c r="B232" s="307" t="s">
        <v>646</v>
      </c>
      <c r="C232" s="311" t="s">
        <v>755</v>
      </c>
      <c r="D232" s="282">
        <v>0</v>
      </c>
      <c r="E232" s="282">
        <v>0</v>
      </c>
      <c r="F232" s="298"/>
      <c r="G232" s="284"/>
      <c r="H232" s="298"/>
      <c r="I232" s="284"/>
      <c r="J232" s="298"/>
      <c r="K232" s="284"/>
      <c r="L232" s="298"/>
      <c r="M232" s="284"/>
      <c r="N232" s="298"/>
      <c r="O232" s="284"/>
      <c r="P232" s="298"/>
      <c r="Q232" s="284"/>
      <c r="R232" s="298"/>
      <c r="S232" s="284"/>
      <c r="T232" s="298"/>
      <c r="U232" s="284"/>
      <c r="V232" s="298"/>
      <c r="W232" s="284"/>
      <c r="X232" s="298"/>
      <c r="Y232" s="284"/>
      <c r="Z232" s="282">
        <f t="shared" si="219"/>
        <v>0</v>
      </c>
      <c r="AA232" s="282">
        <f t="shared" si="210"/>
        <v>0</v>
      </c>
    </row>
    <row r="233" spans="1:27" s="294" customFormat="1" x14ac:dyDescent="0.25">
      <c r="A233" s="333" t="s">
        <v>669</v>
      </c>
      <c r="B233" s="307" t="s">
        <v>647</v>
      </c>
      <c r="C233" s="311" t="s">
        <v>755</v>
      </c>
      <c r="D233" s="282">
        <v>0</v>
      </c>
      <c r="E233" s="282">
        <v>0</v>
      </c>
      <c r="F233" s="298"/>
      <c r="G233" s="284"/>
      <c r="H233" s="298"/>
      <c r="I233" s="284"/>
      <c r="J233" s="298"/>
      <c r="K233" s="284"/>
      <c r="L233" s="298"/>
      <c r="M233" s="284"/>
      <c r="N233" s="298"/>
      <c r="O233" s="284"/>
      <c r="P233" s="298"/>
      <c r="Q233" s="284"/>
      <c r="R233" s="298"/>
      <c r="S233" s="284"/>
      <c r="T233" s="298"/>
      <c r="U233" s="284"/>
      <c r="V233" s="298"/>
      <c r="W233" s="284"/>
      <c r="X233" s="298"/>
      <c r="Y233" s="284"/>
      <c r="Z233" s="282">
        <f t="shared" si="219"/>
        <v>0</v>
      </c>
      <c r="AA233" s="282">
        <f t="shared" si="210"/>
        <v>0</v>
      </c>
    </row>
    <row r="234" spans="1:27" s="294" customFormat="1" x14ac:dyDescent="0.25">
      <c r="A234" s="333" t="s">
        <v>670</v>
      </c>
      <c r="B234" s="307" t="s">
        <v>1103</v>
      </c>
      <c r="C234" s="311" t="s">
        <v>755</v>
      </c>
      <c r="D234" s="282">
        <v>0</v>
      </c>
      <c r="E234" s="282">
        <v>434.66895364645933</v>
      </c>
      <c r="F234" s="298">
        <v>-3.5272056959190223E-4</v>
      </c>
      <c r="G234" s="284">
        <v>8.9772239600000905</v>
      </c>
      <c r="H234" s="298">
        <v>0</v>
      </c>
      <c r="I234" s="284">
        <v>6.8465705624818805</v>
      </c>
      <c r="J234" s="298">
        <v>0</v>
      </c>
      <c r="K234" s="284">
        <v>6.9481712093348618</v>
      </c>
      <c r="L234" s="298">
        <v>0</v>
      </c>
      <c r="M234" s="284">
        <v>6.9261795083463662</v>
      </c>
      <c r="N234" s="298">
        <v>0</v>
      </c>
      <c r="O234" s="284">
        <v>6.9261795083463538</v>
      </c>
      <c r="P234" s="298">
        <v>0</v>
      </c>
      <c r="Q234" s="284">
        <v>6.9261795083463662</v>
      </c>
      <c r="R234" s="298">
        <v>0</v>
      </c>
      <c r="S234" s="284">
        <v>6.9261795083461326</v>
      </c>
      <c r="T234" s="298">
        <v>0</v>
      </c>
      <c r="U234" s="284">
        <v>6.9241982740230599</v>
      </c>
      <c r="V234" s="298">
        <v>0</v>
      </c>
      <c r="W234" s="284">
        <v>6.9241982740230599</v>
      </c>
      <c r="X234" s="298">
        <v>0</v>
      </c>
      <c r="Y234" s="284">
        <v>6.9241982740230599</v>
      </c>
      <c r="Z234" s="282">
        <f t="shared" si="219"/>
        <v>-3.5272056959190223E-4</v>
      </c>
      <c r="AA234" s="282">
        <f t="shared" si="210"/>
        <v>71.249278587271235</v>
      </c>
    </row>
    <row r="235" spans="1:27" s="295" customFormat="1" x14ac:dyDescent="0.25">
      <c r="A235" s="331" t="s">
        <v>564</v>
      </c>
      <c r="B235" s="308" t="s">
        <v>1053</v>
      </c>
      <c r="C235" s="332" t="s">
        <v>755</v>
      </c>
      <c r="D235" s="309">
        <v>1060.887667</v>
      </c>
      <c r="E235" s="309">
        <v>2286.5904399999999</v>
      </c>
      <c r="F235" s="309">
        <f t="shared" ref="F235" si="224">F236+F240+F241</f>
        <v>173.81</v>
      </c>
      <c r="G235" s="312">
        <f>G236+G240+G241</f>
        <v>528.01177405073406</v>
      </c>
      <c r="H235" s="309">
        <f t="shared" ref="H235" si="225">H236+H240+H241</f>
        <v>151.02367646280211</v>
      </c>
      <c r="I235" s="312">
        <f>I236+I240+I241</f>
        <v>17743.188051815538</v>
      </c>
      <c r="J235" s="309">
        <f t="shared" ref="J235" si="226">J236+J240+J241</f>
        <v>1507.0166667752401</v>
      </c>
      <c r="K235" s="312">
        <f>K236+K240+K241</f>
        <v>577.35165032925124</v>
      </c>
      <c r="L235" s="309">
        <f t="shared" ref="L235:X235" si="227">L236+L240+L241</f>
        <v>532.20614418848231</v>
      </c>
      <c r="M235" s="312">
        <f>M236+M240+M241</f>
        <v>1027.7418564409197</v>
      </c>
      <c r="N235" s="309">
        <f t="shared" si="227"/>
        <v>711.1455248539562</v>
      </c>
      <c r="O235" s="312">
        <f>O236+O240+O241</f>
        <v>353.86270723728359</v>
      </c>
      <c r="P235" s="309">
        <f t="shared" si="227"/>
        <v>577.12968832229137</v>
      </c>
      <c r="Q235" s="312">
        <f>Q236+Q240+Q241</f>
        <v>1880</v>
      </c>
      <c r="R235" s="309">
        <f t="shared" si="227"/>
        <v>0</v>
      </c>
      <c r="S235" s="312">
        <f>S236+S240+S241</f>
        <v>3000</v>
      </c>
      <c r="T235" s="309">
        <f t="shared" si="227"/>
        <v>0</v>
      </c>
      <c r="U235" s="312">
        <f>U236+U240+U241</f>
        <v>209.9496965703016</v>
      </c>
      <c r="V235" s="309">
        <f t="shared" si="227"/>
        <v>0</v>
      </c>
      <c r="W235" s="312">
        <f>W236+W240+W241</f>
        <v>154.2247825044918</v>
      </c>
      <c r="X235" s="309">
        <f t="shared" si="227"/>
        <v>0</v>
      </c>
      <c r="Y235" s="312">
        <f>Y236+Y240+Y241</f>
        <v>150</v>
      </c>
      <c r="Z235" s="309">
        <f t="shared" si="219"/>
        <v>3652.3317006027719</v>
      </c>
      <c r="AA235" s="309">
        <f t="shared" si="210"/>
        <v>25624.330518948518</v>
      </c>
    </row>
    <row r="236" spans="1:27" s="294" customFormat="1" x14ac:dyDescent="0.25">
      <c r="A236" s="333" t="s">
        <v>565</v>
      </c>
      <c r="B236" s="307" t="s">
        <v>1054</v>
      </c>
      <c r="C236" s="311" t="s">
        <v>755</v>
      </c>
      <c r="D236" s="282">
        <v>632.31566700000008</v>
      </c>
      <c r="E236" s="282">
        <v>1989.4474399999999</v>
      </c>
      <c r="F236" s="282">
        <f t="shared" ref="F236" si="228">F237+F238+F239</f>
        <v>173.81</v>
      </c>
      <c r="G236" s="284">
        <f>G237+G238+G239</f>
        <v>526.58277405073409</v>
      </c>
      <c r="H236" s="282">
        <f t="shared" ref="H236:I236" si="229">H237+H238+H239</f>
        <v>0</v>
      </c>
      <c r="I236" s="284">
        <f t="shared" si="229"/>
        <v>17708.162844256603</v>
      </c>
      <c r="J236" s="282">
        <f t="shared" ref="J236" si="230">J237+J238+J239</f>
        <v>587.11400000000003</v>
      </c>
      <c r="K236" s="284">
        <f t="shared" ref="K236:Y236" si="231">K237+K238+K239</f>
        <v>577.35165032925124</v>
      </c>
      <c r="L236" s="282">
        <f t="shared" si="231"/>
        <v>270.27300000000002</v>
      </c>
      <c r="M236" s="284">
        <f t="shared" si="231"/>
        <v>1005</v>
      </c>
      <c r="N236" s="282">
        <f t="shared" si="231"/>
        <v>670</v>
      </c>
      <c r="O236" s="284">
        <f t="shared" si="231"/>
        <v>80</v>
      </c>
      <c r="P236" s="282">
        <f t="shared" si="231"/>
        <v>500</v>
      </c>
      <c r="Q236" s="284">
        <f t="shared" si="231"/>
        <v>1880</v>
      </c>
      <c r="R236" s="282">
        <f t="shared" si="231"/>
        <v>0</v>
      </c>
      <c r="S236" s="284">
        <f t="shared" si="231"/>
        <v>3000</v>
      </c>
      <c r="T236" s="282">
        <f t="shared" si="231"/>
        <v>0</v>
      </c>
      <c r="U236" s="284">
        <f t="shared" si="231"/>
        <v>200</v>
      </c>
      <c r="V236" s="282">
        <f t="shared" si="231"/>
        <v>0</v>
      </c>
      <c r="W236" s="284">
        <f t="shared" si="231"/>
        <v>150</v>
      </c>
      <c r="X236" s="282">
        <f t="shared" si="231"/>
        <v>0</v>
      </c>
      <c r="Y236" s="284">
        <f t="shared" si="231"/>
        <v>150</v>
      </c>
      <c r="Z236" s="282">
        <f t="shared" si="219"/>
        <v>2201.1970000000001</v>
      </c>
      <c r="AA236" s="282">
        <f t="shared" si="210"/>
        <v>25277.097268636589</v>
      </c>
    </row>
    <row r="237" spans="1:27" s="294" customFormat="1" x14ac:dyDescent="0.25">
      <c r="A237" s="333" t="s">
        <v>1133</v>
      </c>
      <c r="B237" s="301" t="s">
        <v>1101</v>
      </c>
      <c r="C237" s="311" t="s">
        <v>755</v>
      </c>
      <c r="D237" s="282">
        <v>-196.99033300000011</v>
      </c>
      <c r="E237" s="282">
        <v>1135.60544</v>
      </c>
      <c r="F237" s="298">
        <v>0</v>
      </c>
      <c r="G237" s="282">
        <v>181.72060000000002</v>
      </c>
      <c r="H237" s="298">
        <v>0</v>
      </c>
      <c r="I237" s="282">
        <v>5461.5132358245164</v>
      </c>
      <c r="J237" s="298">
        <v>0</v>
      </c>
      <c r="K237" s="282">
        <v>0</v>
      </c>
      <c r="L237" s="298">
        <v>95.771000000000001</v>
      </c>
      <c r="M237" s="282">
        <v>0</v>
      </c>
      <c r="N237" s="298">
        <v>250</v>
      </c>
      <c r="O237" s="282">
        <v>80</v>
      </c>
      <c r="P237" s="298">
        <v>300</v>
      </c>
      <c r="Q237" s="282">
        <v>1880</v>
      </c>
      <c r="R237" s="298">
        <v>0</v>
      </c>
      <c r="S237" s="282">
        <v>942.40599999999995</v>
      </c>
      <c r="T237" s="298">
        <v>0</v>
      </c>
      <c r="U237" s="282">
        <v>200</v>
      </c>
      <c r="V237" s="298">
        <v>0</v>
      </c>
      <c r="W237" s="282">
        <v>0</v>
      </c>
      <c r="X237" s="298">
        <v>0</v>
      </c>
      <c r="Y237" s="282">
        <v>0</v>
      </c>
      <c r="Z237" s="282">
        <f t="shared" si="219"/>
        <v>645.77099999999996</v>
      </c>
      <c r="AA237" s="282">
        <f t="shared" si="210"/>
        <v>8745.6398358245169</v>
      </c>
    </row>
    <row r="238" spans="1:27" s="294" customFormat="1" x14ac:dyDescent="0.25">
      <c r="A238" s="333" t="s">
        <v>1134</v>
      </c>
      <c r="B238" s="301" t="s">
        <v>1111</v>
      </c>
      <c r="C238" s="311" t="s">
        <v>755</v>
      </c>
      <c r="D238" s="282">
        <v>0</v>
      </c>
      <c r="E238" s="282">
        <v>0</v>
      </c>
      <c r="F238" s="298">
        <v>0</v>
      </c>
      <c r="G238" s="282">
        <f>G226</f>
        <v>0</v>
      </c>
      <c r="H238" s="298">
        <v>0</v>
      </c>
      <c r="I238" s="282">
        <f>I226</f>
        <v>0</v>
      </c>
      <c r="J238" s="298">
        <v>0</v>
      </c>
      <c r="K238" s="282">
        <f>K226</f>
        <v>0</v>
      </c>
      <c r="L238" s="298">
        <v>0</v>
      </c>
      <c r="M238" s="282">
        <f>M226</f>
        <v>0</v>
      </c>
      <c r="N238" s="298">
        <v>0</v>
      </c>
      <c r="O238" s="282">
        <f>O226</f>
        <v>0</v>
      </c>
      <c r="P238" s="298">
        <v>0</v>
      </c>
      <c r="Q238" s="282">
        <f>Q226</f>
        <v>0</v>
      </c>
      <c r="R238" s="298">
        <v>0</v>
      </c>
      <c r="S238" s="282">
        <f>S226</f>
        <v>0</v>
      </c>
      <c r="T238" s="298">
        <v>0</v>
      </c>
      <c r="U238" s="282">
        <f>U226</f>
        <v>0</v>
      </c>
      <c r="V238" s="298">
        <v>0</v>
      </c>
      <c r="W238" s="282">
        <f>W226</f>
        <v>0</v>
      </c>
      <c r="X238" s="298">
        <v>0</v>
      </c>
      <c r="Y238" s="282">
        <f>Y226</f>
        <v>0</v>
      </c>
      <c r="Z238" s="282">
        <f t="shared" si="219"/>
        <v>0</v>
      </c>
      <c r="AA238" s="282">
        <f t="shared" si="210"/>
        <v>0</v>
      </c>
    </row>
    <row r="239" spans="1:27" s="294" customFormat="1" x14ac:dyDescent="0.25">
      <c r="A239" s="333" t="s">
        <v>1135</v>
      </c>
      <c r="B239" s="301" t="s">
        <v>63</v>
      </c>
      <c r="C239" s="311" t="s">
        <v>755</v>
      </c>
      <c r="D239" s="282">
        <v>829.30600000000004</v>
      </c>
      <c r="E239" s="282">
        <v>853.84199999999998</v>
      </c>
      <c r="F239" s="298">
        <v>173.81</v>
      </c>
      <c r="G239" s="282">
        <v>344.86217405073404</v>
      </c>
      <c r="H239" s="298">
        <v>0</v>
      </c>
      <c r="I239" s="282">
        <v>12246.649608432088</v>
      </c>
      <c r="J239" s="298">
        <v>587.11400000000003</v>
      </c>
      <c r="K239" s="282">
        <v>577.35165032925124</v>
      </c>
      <c r="L239" s="298">
        <v>174.50200000000001</v>
      </c>
      <c r="M239" s="282">
        <v>1005</v>
      </c>
      <c r="N239" s="298">
        <v>420</v>
      </c>
      <c r="O239" s="282">
        <v>0</v>
      </c>
      <c r="P239" s="298">
        <v>200</v>
      </c>
      <c r="Q239" s="282">
        <v>0</v>
      </c>
      <c r="R239" s="298">
        <v>0</v>
      </c>
      <c r="S239" s="282">
        <v>2057.5940000000001</v>
      </c>
      <c r="T239" s="298">
        <v>0</v>
      </c>
      <c r="U239" s="282">
        <v>0</v>
      </c>
      <c r="V239" s="298">
        <v>0</v>
      </c>
      <c r="W239" s="282">
        <v>150</v>
      </c>
      <c r="X239" s="298">
        <v>0</v>
      </c>
      <c r="Y239" s="282">
        <v>150</v>
      </c>
      <c r="Z239" s="282">
        <f t="shared" si="219"/>
        <v>1555.4259999999999</v>
      </c>
      <c r="AA239" s="282">
        <f t="shared" si="210"/>
        <v>16531.457432812073</v>
      </c>
    </row>
    <row r="240" spans="1:27" s="294" customFormat="1" x14ac:dyDescent="0.25">
      <c r="A240" s="333" t="s">
        <v>566</v>
      </c>
      <c r="B240" s="307" t="s">
        <v>14</v>
      </c>
      <c r="C240" s="311" t="s">
        <v>755</v>
      </c>
      <c r="D240" s="282">
        <v>0</v>
      </c>
      <c r="E240" s="282">
        <v>0</v>
      </c>
      <c r="F240" s="298">
        <v>0</v>
      </c>
      <c r="G240" s="284">
        <v>0</v>
      </c>
      <c r="H240" s="298">
        <v>151.02367646280211</v>
      </c>
      <c r="I240" s="284">
        <v>33.596637558931164</v>
      </c>
      <c r="J240" s="298">
        <v>919.90266677524005</v>
      </c>
      <c r="K240" s="284">
        <v>0</v>
      </c>
      <c r="L240" s="298">
        <v>261.93314418848234</v>
      </c>
      <c r="M240" s="284">
        <v>22.741856440919697</v>
      </c>
      <c r="N240" s="298">
        <v>41.145524853956218</v>
      </c>
      <c r="O240" s="284">
        <v>273.86270723728359</v>
      </c>
      <c r="P240" s="298">
        <v>77.129688322291344</v>
      </c>
      <c r="Q240" s="284">
        <v>0</v>
      </c>
      <c r="R240" s="298">
        <v>0</v>
      </c>
      <c r="S240" s="284">
        <v>0</v>
      </c>
      <c r="T240" s="298">
        <v>0</v>
      </c>
      <c r="U240" s="284">
        <v>9.9496965703015849</v>
      </c>
      <c r="V240" s="298">
        <v>0</v>
      </c>
      <c r="W240" s="284">
        <v>4.2247825044918059</v>
      </c>
      <c r="X240" s="298">
        <v>0</v>
      </c>
      <c r="Y240" s="284">
        <v>0</v>
      </c>
      <c r="Z240" s="282">
        <f t="shared" si="219"/>
        <v>1451.134700602772</v>
      </c>
      <c r="AA240" s="282">
        <f t="shared" si="210"/>
        <v>344.37568031192785</v>
      </c>
    </row>
    <row r="241" spans="1:27" s="294" customFormat="1" x14ac:dyDescent="0.25">
      <c r="A241" s="333" t="s">
        <v>671</v>
      </c>
      <c r="B241" s="307" t="s">
        <v>1104</v>
      </c>
      <c r="C241" s="311" t="s">
        <v>755</v>
      </c>
      <c r="D241" s="282">
        <v>428.572</v>
      </c>
      <c r="E241" s="282">
        <v>297.14299999999997</v>
      </c>
      <c r="F241" s="298">
        <v>0</v>
      </c>
      <c r="G241" s="284">
        <v>1.429</v>
      </c>
      <c r="H241" s="298">
        <v>0</v>
      </c>
      <c r="I241" s="284">
        <v>1.4285700000024808</v>
      </c>
      <c r="J241" s="298">
        <v>0</v>
      </c>
      <c r="K241" s="284">
        <v>0</v>
      </c>
      <c r="L241" s="298">
        <v>0</v>
      </c>
      <c r="M241" s="284">
        <v>0</v>
      </c>
      <c r="N241" s="298">
        <v>0</v>
      </c>
      <c r="O241" s="284">
        <v>0</v>
      </c>
      <c r="P241" s="298">
        <v>0</v>
      </c>
      <c r="Q241" s="284">
        <v>0</v>
      </c>
      <c r="R241" s="298">
        <v>0</v>
      </c>
      <c r="S241" s="284">
        <v>0</v>
      </c>
      <c r="T241" s="298">
        <v>0</v>
      </c>
      <c r="U241" s="284">
        <v>0</v>
      </c>
      <c r="V241" s="298">
        <v>0</v>
      </c>
      <c r="W241" s="284">
        <v>-7.2759576141834261E-15</v>
      </c>
      <c r="X241" s="298">
        <v>0</v>
      </c>
      <c r="Y241" s="284">
        <v>0</v>
      </c>
      <c r="Z241" s="282">
        <f t="shared" si="219"/>
        <v>0</v>
      </c>
      <c r="AA241" s="282">
        <f t="shared" si="210"/>
        <v>2.8575700000024735</v>
      </c>
    </row>
    <row r="242" spans="1:27" s="294" customFormat="1" ht="31.5" x14ac:dyDescent="0.25">
      <c r="A242" s="333" t="s">
        <v>567</v>
      </c>
      <c r="B242" s="310" t="s">
        <v>1090</v>
      </c>
      <c r="C242" s="311" t="s">
        <v>755</v>
      </c>
      <c r="D242" s="309">
        <f t="shared" ref="D242:J242" si="232">D167-D185</f>
        <v>1677.9053700800005</v>
      </c>
      <c r="E242" s="309">
        <f t="shared" si="232"/>
        <v>1780.474761569998</v>
      </c>
      <c r="F242" s="309">
        <f t="shared" si="232"/>
        <v>1929.6713777077566</v>
      </c>
      <c r="G242" s="309">
        <f>G167-G185</f>
        <v>1214.7482320993822</v>
      </c>
      <c r="H242" s="309">
        <f t="shared" si="232"/>
        <v>3020.25880273034</v>
      </c>
      <c r="I242" s="309">
        <f t="shared" si="232"/>
        <v>879.5131016643536</v>
      </c>
      <c r="J242" s="309">
        <f t="shared" si="232"/>
        <v>2404.6058646997608</v>
      </c>
      <c r="K242" s="309">
        <f t="shared" ref="K242:Y242" si="233">K167-K185</f>
        <v>1037.6505864937471</v>
      </c>
      <c r="L242" s="309">
        <f t="shared" si="233"/>
        <v>1356.7906043619823</v>
      </c>
      <c r="M242" s="309">
        <f t="shared" si="233"/>
        <v>1762.5088452477994</v>
      </c>
      <c r="N242" s="309">
        <f t="shared" si="233"/>
        <v>1618.264651880736</v>
      </c>
      <c r="O242" s="309">
        <f t="shared" si="233"/>
        <v>1546.6201093804948</v>
      </c>
      <c r="P242" s="309">
        <f t="shared" si="233"/>
        <v>1838.3092979379762</v>
      </c>
      <c r="Q242" s="309">
        <f t="shared" si="233"/>
        <v>1598.6718487498165</v>
      </c>
      <c r="R242" s="309">
        <f t="shared" si="233"/>
        <v>0</v>
      </c>
      <c r="S242" s="309">
        <f t="shared" si="233"/>
        <v>1842.0803579356016</v>
      </c>
      <c r="T242" s="309">
        <f t="shared" si="233"/>
        <v>0</v>
      </c>
      <c r="U242" s="309">
        <f t="shared" si="233"/>
        <v>1851.313736311482</v>
      </c>
      <c r="V242" s="309">
        <f t="shared" si="233"/>
        <v>0</v>
      </c>
      <c r="W242" s="309">
        <f t="shared" si="233"/>
        <v>1886.4693616952009</v>
      </c>
      <c r="X242" s="309">
        <f t="shared" si="233"/>
        <v>0</v>
      </c>
      <c r="Y242" s="309">
        <f t="shared" si="233"/>
        <v>1937.0807157372819</v>
      </c>
      <c r="Z242" s="304" t="s">
        <v>290</v>
      </c>
      <c r="AA242" s="304" t="s">
        <v>290</v>
      </c>
    </row>
    <row r="243" spans="1:27" s="294" customFormat="1" ht="31.5" x14ac:dyDescent="0.25">
      <c r="A243" s="333" t="s">
        <v>568</v>
      </c>
      <c r="B243" s="310" t="s">
        <v>1105</v>
      </c>
      <c r="C243" s="311" t="s">
        <v>755</v>
      </c>
      <c r="D243" s="313">
        <f t="shared" ref="D243:E243" si="234">D203-D210</f>
        <v>-1266.5571868990003</v>
      </c>
      <c r="E243" s="313">
        <f t="shared" si="234"/>
        <v>-1718.58253915</v>
      </c>
      <c r="F243" s="309">
        <f t="shared" ref="F243" si="235">F244+F245</f>
        <v>-1952.3409438069998</v>
      </c>
      <c r="G243" s="313">
        <f>G203-G210</f>
        <v>-2144.3682956678003</v>
      </c>
      <c r="H243" s="309">
        <f t="shared" ref="H243" si="236">H244+H245</f>
        <v>-2657.3648707287352</v>
      </c>
      <c r="I243" s="313">
        <f>I203-I210</f>
        <v>-1991.3887553319196</v>
      </c>
      <c r="J243" s="309">
        <f t="shared" ref="J243" si="237">J244+J245</f>
        <v>-1672.2770236309602</v>
      </c>
      <c r="K243" s="313">
        <f>K203-K210</f>
        <v>-2600.8901582100007</v>
      </c>
      <c r="L243" s="309">
        <f>L244+L245</f>
        <v>-1233.0412985799999</v>
      </c>
      <c r="M243" s="313">
        <f>M203-M210</f>
        <v>-1501.6912756199999</v>
      </c>
      <c r="N243" s="309">
        <f>N244+N245</f>
        <v>-1294.12297739</v>
      </c>
      <c r="O243" s="313">
        <f>O203-O210</f>
        <v>-1294.1229773899995</v>
      </c>
      <c r="P243" s="309">
        <f>P244+P245</f>
        <v>-1354.6034434000001</v>
      </c>
      <c r="Q243" s="313">
        <f>Q203-Q210</f>
        <v>-1354.6034434000003</v>
      </c>
      <c r="R243" s="309">
        <f>R244+R245</f>
        <v>0</v>
      </c>
      <c r="S243" s="313">
        <f>S203-S210</f>
        <v>-1354.6034433999996</v>
      </c>
      <c r="T243" s="309">
        <f>T244+T245</f>
        <v>0</v>
      </c>
      <c r="U243" s="313">
        <f>U203-U210</f>
        <v>-1740.2349429800001</v>
      </c>
      <c r="V243" s="309">
        <f>V244+V245</f>
        <v>0</v>
      </c>
      <c r="W243" s="313">
        <f>W203-W210</f>
        <v>-1809.8443407</v>
      </c>
      <c r="X243" s="309">
        <f>X244+X245</f>
        <v>0</v>
      </c>
      <c r="Y243" s="313">
        <f>Y203-Y210</f>
        <v>-1882.2381143299999</v>
      </c>
      <c r="Z243" s="304" t="s">
        <v>290</v>
      </c>
      <c r="AA243" s="304" t="s">
        <v>290</v>
      </c>
    </row>
    <row r="244" spans="1:27" s="294" customFormat="1" x14ac:dyDescent="0.25">
      <c r="A244" s="333" t="s">
        <v>673</v>
      </c>
      <c r="B244" s="307" t="s">
        <v>1106</v>
      </c>
      <c r="C244" s="311" t="s">
        <v>755</v>
      </c>
      <c r="D244" s="282">
        <f>D243-D245</f>
        <v>-1266.5571868990003</v>
      </c>
      <c r="E244" s="282">
        <f t="shared" ref="E244" si="238">E243-E245</f>
        <v>-1718.58253915</v>
      </c>
      <c r="F244" s="298">
        <f>F203-F210</f>
        <v>-1952.3409438069998</v>
      </c>
      <c r="G244" s="282">
        <f>(G203-G209)-(G210-G219)</f>
        <v>-2144.3682956678003</v>
      </c>
      <c r="H244" s="298">
        <f>H203-H210</f>
        <v>-2657.3648707287352</v>
      </c>
      <c r="I244" s="282">
        <f>(I203-I209)-(I210-I219)</f>
        <v>-1993.7194293999999</v>
      </c>
      <c r="J244" s="298">
        <f>J203-J210</f>
        <v>-1672.2770236309602</v>
      </c>
      <c r="K244" s="282">
        <f>(K203-K209)-(K210-K219)</f>
        <v>-2600.8901582100007</v>
      </c>
      <c r="L244" s="298">
        <f>L203-L210</f>
        <v>-1233.0412985799999</v>
      </c>
      <c r="M244" s="282">
        <f>(M203-M209)-(M210-M219)</f>
        <v>-1501.6912756199999</v>
      </c>
      <c r="N244" s="298">
        <f>N203-N210</f>
        <v>-1294.12297739</v>
      </c>
      <c r="O244" s="282">
        <f>(O203-O209)-(O210-O219)</f>
        <v>-1294.1229773899995</v>
      </c>
      <c r="P244" s="298">
        <f>P203-P210</f>
        <v>-1354.6034434000001</v>
      </c>
      <c r="Q244" s="282">
        <f>(Q203-Q209)-(Q210-Q219)</f>
        <v>-1354.6034434000003</v>
      </c>
      <c r="R244" s="298">
        <f>R203-R210</f>
        <v>0</v>
      </c>
      <c r="S244" s="282">
        <f>(S203-S209)-(S210-S219)</f>
        <v>-1354.6034433999996</v>
      </c>
      <c r="T244" s="298">
        <f>T203-T210</f>
        <v>0</v>
      </c>
      <c r="U244" s="282">
        <f>(U203-U209)-(U210-U219)</f>
        <v>-1740.2349429800001</v>
      </c>
      <c r="V244" s="298">
        <f>V203-V210</f>
        <v>0</v>
      </c>
      <c r="W244" s="282">
        <f>(W203-W209)-(W210-W219)</f>
        <v>-1809.8443407</v>
      </c>
      <c r="X244" s="298">
        <f>X203-X210</f>
        <v>0</v>
      </c>
      <c r="Y244" s="282">
        <f>(Y203-Y209)-(Y210-Y219)</f>
        <v>-1882.2381143299999</v>
      </c>
      <c r="Z244" s="304" t="s">
        <v>290</v>
      </c>
      <c r="AA244" s="304" t="s">
        <v>290</v>
      </c>
    </row>
    <row r="245" spans="1:27" s="294" customFormat="1" x14ac:dyDescent="0.25">
      <c r="A245" s="333" t="s">
        <v>674</v>
      </c>
      <c r="B245" s="307" t="s">
        <v>51</v>
      </c>
      <c r="C245" s="311" t="s">
        <v>755</v>
      </c>
      <c r="D245" s="282">
        <f t="shared" ref="D245:E245" si="239">D209-D219</f>
        <v>0</v>
      </c>
      <c r="E245" s="282">
        <f t="shared" si="239"/>
        <v>0</v>
      </c>
      <c r="F245" s="298">
        <v>0</v>
      </c>
      <c r="G245" s="282">
        <f>G209-G219</f>
        <v>0</v>
      </c>
      <c r="H245" s="298">
        <v>0</v>
      </c>
      <c r="I245" s="282">
        <f>I209-I219</f>
        <v>2.3306740680803282</v>
      </c>
      <c r="J245" s="298">
        <v>0</v>
      </c>
      <c r="K245" s="282">
        <f>K209-K219</f>
        <v>0</v>
      </c>
      <c r="L245" s="298">
        <v>0</v>
      </c>
      <c r="M245" s="282">
        <f>M209-M219</f>
        <v>0</v>
      </c>
      <c r="N245" s="298">
        <v>0</v>
      </c>
      <c r="O245" s="282">
        <f>O209-O219</f>
        <v>0</v>
      </c>
      <c r="P245" s="298">
        <v>0</v>
      </c>
      <c r="Q245" s="282">
        <f>Q209-Q219</f>
        <v>0</v>
      </c>
      <c r="R245" s="298">
        <v>0</v>
      </c>
      <c r="S245" s="282">
        <f>S209-S219</f>
        <v>0</v>
      </c>
      <c r="T245" s="298">
        <v>0</v>
      </c>
      <c r="U245" s="282">
        <f>U209-U219</f>
        <v>0</v>
      </c>
      <c r="V245" s="298">
        <v>0</v>
      </c>
      <c r="W245" s="282">
        <f>W209-W219</f>
        <v>0</v>
      </c>
      <c r="X245" s="298">
        <v>0</v>
      </c>
      <c r="Y245" s="282">
        <f>Y209-Y219</f>
        <v>0</v>
      </c>
      <c r="Z245" s="304" t="s">
        <v>290</v>
      </c>
      <c r="AA245" s="304" t="s">
        <v>290</v>
      </c>
    </row>
    <row r="246" spans="1:27" s="294" customFormat="1" ht="31.5" x14ac:dyDescent="0.25">
      <c r="A246" s="333" t="s">
        <v>569</v>
      </c>
      <c r="B246" s="310" t="s">
        <v>1107</v>
      </c>
      <c r="C246" s="311" t="s">
        <v>755</v>
      </c>
      <c r="D246" s="309">
        <f t="shared" ref="D246:E246" si="240">D222-D235</f>
        <v>-7.5246669999999085</v>
      </c>
      <c r="E246" s="309">
        <f t="shared" si="240"/>
        <v>-966.60863999999992</v>
      </c>
      <c r="F246" s="309">
        <f t="shared" ref="F246" si="241">F247+F248</f>
        <v>6.9870472794304135</v>
      </c>
      <c r="G246" s="309">
        <f>G222-G235</f>
        <v>935.97974990926639</v>
      </c>
      <c r="H246" s="309">
        <f t="shared" ref="H246" si="242">H247+H248</f>
        <v>-143.37134171459783</v>
      </c>
      <c r="I246" s="309">
        <f>I222-I235</f>
        <v>1111.8756509198101</v>
      </c>
      <c r="J246" s="309">
        <f t="shared" ref="J246" si="243">J247+J248</f>
        <v>-714.95124668372569</v>
      </c>
      <c r="K246" s="309">
        <f>K222-K235</f>
        <v>1572.4912969006923</v>
      </c>
      <c r="L246" s="309">
        <f>L247+L248</f>
        <v>-349.55287251377001</v>
      </c>
      <c r="M246" s="309">
        <f>M222-M235</f>
        <v>-770.8156769325733</v>
      </c>
      <c r="N246" s="309">
        <f>N247+N248</f>
        <v>-283.439396130727</v>
      </c>
      <c r="O246" s="309">
        <f>O222-O235</f>
        <v>-346.93652772893722</v>
      </c>
      <c r="P246" s="309">
        <f>P247+P248</f>
        <v>-369.34649831182986</v>
      </c>
      <c r="Q246" s="309">
        <f>Q222-Q235</f>
        <v>-709.89082049165359</v>
      </c>
      <c r="R246" s="309">
        <f>R247+R248</f>
        <v>0</v>
      </c>
      <c r="S246" s="309">
        <f>S222-S235</f>
        <v>-591.20882049165402</v>
      </c>
      <c r="T246" s="309">
        <f>T247+T248</f>
        <v>0</v>
      </c>
      <c r="U246" s="309">
        <f>U222-U235</f>
        <v>-203.02549829627853</v>
      </c>
      <c r="V246" s="309">
        <f>V247+V248</f>
        <v>0</v>
      </c>
      <c r="W246" s="309">
        <f>W222-W235</f>
        <v>-147.30058423046873</v>
      </c>
      <c r="X246" s="309">
        <f>X247+X248</f>
        <v>0</v>
      </c>
      <c r="Y246" s="309">
        <f>Y222-Y235</f>
        <v>-143.07580172597693</v>
      </c>
      <c r="Z246" s="304" t="s">
        <v>290</v>
      </c>
      <c r="AA246" s="304" t="s">
        <v>290</v>
      </c>
    </row>
    <row r="247" spans="1:27" s="294" customFormat="1" x14ac:dyDescent="0.25">
      <c r="A247" s="333" t="s">
        <v>835</v>
      </c>
      <c r="B247" s="307" t="s">
        <v>873</v>
      </c>
      <c r="C247" s="311" t="s">
        <v>755</v>
      </c>
      <c r="D247" s="282">
        <f t="shared" ref="D247:I247" si="244">D224-D236</f>
        <v>421.04733299999998</v>
      </c>
      <c r="E247" s="282">
        <f t="shared" si="244"/>
        <v>-1135.6054399999998</v>
      </c>
      <c r="F247" s="298">
        <f t="shared" si="244"/>
        <v>0</v>
      </c>
      <c r="G247" s="282">
        <f>G224-G236</f>
        <v>928.43152594926619</v>
      </c>
      <c r="H247" s="298">
        <f t="shared" si="244"/>
        <v>0</v>
      </c>
      <c r="I247" s="282">
        <f t="shared" si="244"/>
        <v>1140.054287916264</v>
      </c>
      <c r="J247" s="298">
        <f t="shared" ref="J247" si="245">J224-J236</f>
        <v>190</v>
      </c>
      <c r="K247" s="282">
        <f t="shared" ref="K247:Y247" si="246">K224-K236</f>
        <v>1565.5431256913575</v>
      </c>
      <c r="L247" s="298">
        <f t="shared" si="246"/>
        <v>-95.771000000000015</v>
      </c>
      <c r="M247" s="282">
        <f t="shared" si="246"/>
        <v>-755</v>
      </c>
      <c r="N247" s="298">
        <f t="shared" si="246"/>
        <v>-250</v>
      </c>
      <c r="O247" s="282">
        <f t="shared" si="246"/>
        <v>-80</v>
      </c>
      <c r="P247" s="298">
        <f t="shared" si="246"/>
        <v>-300</v>
      </c>
      <c r="Q247" s="282">
        <f t="shared" si="246"/>
        <v>-716.81700000000001</v>
      </c>
      <c r="R247" s="298">
        <f t="shared" si="246"/>
        <v>0</v>
      </c>
      <c r="S247" s="282">
        <f t="shared" si="246"/>
        <v>-598.13500000000022</v>
      </c>
      <c r="T247" s="298">
        <f t="shared" si="246"/>
        <v>0</v>
      </c>
      <c r="U247" s="282">
        <f t="shared" si="246"/>
        <v>-200</v>
      </c>
      <c r="V247" s="298">
        <f t="shared" si="246"/>
        <v>0</v>
      </c>
      <c r="W247" s="282">
        <f t="shared" si="246"/>
        <v>-150</v>
      </c>
      <c r="X247" s="298">
        <f t="shared" si="246"/>
        <v>0</v>
      </c>
      <c r="Y247" s="282">
        <f t="shared" si="246"/>
        <v>-150</v>
      </c>
      <c r="Z247" s="304" t="s">
        <v>290</v>
      </c>
      <c r="AA247" s="304" t="s">
        <v>290</v>
      </c>
    </row>
    <row r="248" spans="1:27" s="294" customFormat="1" x14ac:dyDescent="0.25">
      <c r="A248" s="333" t="s">
        <v>836</v>
      </c>
      <c r="B248" s="307" t="s">
        <v>834</v>
      </c>
      <c r="C248" s="311" t="s">
        <v>755</v>
      </c>
      <c r="D248" s="282">
        <f>D246-D247</f>
        <v>-428.57199999999989</v>
      </c>
      <c r="E248" s="282">
        <f t="shared" ref="E248" si="247">E246-E247</f>
        <v>168.99679999999989</v>
      </c>
      <c r="F248" s="298">
        <f t="shared" ref="F248" si="248">F222-F224-(F235-F236)</f>
        <v>6.9870472794304135</v>
      </c>
      <c r="G248" s="282">
        <f>G246-G247</f>
        <v>7.5482239600002003</v>
      </c>
      <c r="H248" s="298">
        <f t="shared" ref="H248" si="249">H222-H224-(H235-H236)</f>
        <v>-143.37134171459783</v>
      </c>
      <c r="I248" s="282">
        <f>I246-I247</f>
        <v>-28.178636996453861</v>
      </c>
      <c r="J248" s="298">
        <f t="shared" ref="J248" si="250">J222-J224-(J235-J236)</f>
        <v>-904.95124668372569</v>
      </c>
      <c r="K248" s="282">
        <f>K246-K247</f>
        <v>6.9481712093347596</v>
      </c>
      <c r="L248" s="298">
        <f>L222-L224-(L235-L236)</f>
        <v>-253.78187251377</v>
      </c>
      <c r="M248" s="282">
        <f>M246-M247</f>
        <v>-15.815676932573297</v>
      </c>
      <c r="N248" s="298">
        <f>N222-N224-(N235-N236)</f>
        <v>-33.439396130727005</v>
      </c>
      <c r="O248" s="282">
        <f>O246-O247</f>
        <v>-266.93652772893722</v>
      </c>
      <c r="P248" s="298">
        <f>P222-P224-(P235-P236)</f>
        <v>-69.346498311829862</v>
      </c>
      <c r="Q248" s="282">
        <f>Q246-Q247</f>
        <v>6.9261795083464222</v>
      </c>
      <c r="R248" s="298">
        <f>R222-R224-(R235-R236)</f>
        <v>0</v>
      </c>
      <c r="S248" s="282">
        <f>S246-S247</f>
        <v>6.9261795083461948</v>
      </c>
      <c r="T248" s="298">
        <f>T222-T224-(T235-T236)</f>
        <v>0</v>
      </c>
      <c r="U248" s="282">
        <f>U246-U247</f>
        <v>-3.0254982962785277</v>
      </c>
      <c r="V248" s="298">
        <f>V222-V224-(V235-V236)</f>
        <v>0</v>
      </c>
      <c r="W248" s="282">
        <f>W246-W247</f>
        <v>2.6994157695312708</v>
      </c>
      <c r="X248" s="298">
        <f>X222-X224-(X235-X236)</f>
        <v>0</v>
      </c>
      <c r="Y248" s="282">
        <f>Y246-Y247</f>
        <v>6.9241982740230696</v>
      </c>
      <c r="Z248" s="304" t="s">
        <v>290</v>
      </c>
      <c r="AA248" s="304" t="s">
        <v>290</v>
      </c>
    </row>
    <row r="249" spans="1:27" s="294" customFormat="1" x14ac:dyDescent="0.25">
      <c r="A249" s="333" t="s">
        <v>570</v>
      </c>
      <c r="B249" s="310" t="s">
        <v>70</v>
      </c>
      <c r="C249" s="311" t="s">
        <v>755</v>
      </c>
      <c r="D249" s="282">
        <v>0</v>
      </c>
      <c r="E249" s="282">
        <v>0</v>
      </c>
      <c r="F249" s="303">
        <v>0</v>
      </c>
      <c r="G249" s="284">
        <v>-29.393000000000001</v>
      </c>
      <c r="H249" s="303">
        <v>0</v>
      </c>
      <c r="I249" s="284">
        <v>0</v>
      </c>
      <c r="J249" s="303">
        <v>0</v>
      </c>
      <c r="K249" s="284">
        <v>0</v>
      </c>
      <c r="L249" s="303">
        <v>0</v>
      </c>
      <c r="M249" s="284">
        <v>530</v>
      </c>
      <c r="N249" s="303">
        <v>0</v>
      </c>
      <c r="O249" s="284">
        <v>80</v>
      </c>
      <c r="P249" s="303">
        <v>0</v>
      </c>
      <c r="Q249" s="284">
        <v>475</v>
      </c>
      <c r="R249" s="303">
        <v>0</v>
      </c>
      <c r="S249" s="284">
        <v>100</v>
      </c>
      <c r="T249" s="303">
        <v>0</v>
      </c>
      <c r="U249" s="284">
        <v>100</v>
      </c>
      <c r="V249" s="303">
        <v>0</v>
      </c>
      <c r="W249" s="284">
        <v>100</v>
      </c>
      <c r="X249" s="303">
        <v>0</v>
      </c>
      <c r="Y249" s="284">
        <v>100</v>
      </c>
      <c r="Z249" s="304" t="s">
        <v>290</v>
      </c>
      <c r="AA249" s="304" t="s">
        <v>290</v>
      </c>
    </row>
    <row r="250" spans="1:27" s="294" customFormat="1" ht="31.5" x14ac:dyDescent="0.25">
      <c r="A250" s="333" t="s">
        <v>571</v>
      </c>
      <c r="B250" s="310" t="s">
        <v>1091</v>
      </c>
      <c r="C250" s="311" t="s">
        <v>755</v>
      </c>
      <c r="D250" s="309">
        <f>D242+D243+D246</f>
        <v>403.82351618100029</v>
      </c>
      <c r="E250" s="309">
        <f t="shared" ref="E250" si="251">E242+E243+E246</f>
        <v>-904.71641758000192</v>
      </c>
      <c r="F250" s="309">
        <f t="shared" ref="F250" si="252">F242+F243+F246+F249</f>
        <v>-15.682518819812771</v>
      </c>
      <c r="G250" s="309">
        <f>G242+G243+G246+G249</f>
        <v>-23.03331365915173</v>
      </c>
      <c r="H250" s="309">
        <f t="shared" ref="H250:I250" si="253">H242+H243+H246+H249</f>
        <v>219.52259028700692</v>
      </c>
      <c r="I250" s="309">
        <f t="shared" si="253"/>
        <v>-2.7477558433020022E-6</v>
      </c>
      <c r="J250" s="309">
        <f t="shared" ref="J250" si="254">J242+J243+J246+J249</f>
        <v>17.377594385074872</v>
      </c>
      <c r="K250" s="309">
        <f t="shared" ref="K250:Y250" si="255">K242+K243+K246+K249</f>
        <v>9.2517251844387829</v>
      </c>
      <c r="L250" s="309">
        <f t="shared" si="255"/>
        <v>-225.80356673178755</v>
      </c>
      <c r="M250" s="309">
        <f t="shared" si="255"/>
        <v>20.001892695226161</v>
      </c>
      <c r="N250" s="309">
        <f t="shared" si="255"/>
        <v>40.702278360009018</v>
      </c>
      <c r="O250" s="309">
        <f t="shared" si="255"/>
        <v>-14.439395738441931</v>
      </c>
      <c r="P250" s="309">
        <f t="shared" si="255"/>
        <v>114.3593562261463</v>
      </c>
      <c r="Q250" s="309">
        <f t="shared" si="255"/>
        <v>9.1775848581626178</v>
      </c>
      <c r="R250" s="309">
        <f t="shared" si="255"/>
        <v>0</v>
      </c>
      <c r="S250" s="309">
        <f t="shared" si="255"/>
        <v>-3.73190595605206</v>
      </c>
      <c r="T250" s="309">
        <f t="shared" si="255"/>
        <v>0</v>
      </c>
      <c r="U250" s="309">
        <f t="shared" si="255"/>
        <v>8.0532950352033197</v>
      </c>
      <c r="V250" s="309">
        <f t="shared" si="255"/>
        <v>0</v>
      </c>
      <c r="W250" s="309">
        <f t="shared" si="255"/>
        <v>29.324436764732155</v>
      </c>
      <c r="X250" s="309">
        <f t="shared" si="255"/>
        <v>0</v>
      </c>
      <c r="Y250" s="309">
        <f t="shared" si="255"/>
        <v>11.766799681305088</v>
      </c>
      <c r="Z250" s="304" t="s">
        <v>290</v>
      </c>
      <c r="AA250" s="304" t="s">
        <v>290</v>
      </c>
    </row>
    <row r="251" spans="1:27" s="294" customFormat="1" x14ac:dyDescent="0.25">
      <c r="A251" s="333" t="s">
        <v>572</v>
      </c>
      <c r="B251" s="310" t="s">
        <v>6</v>
      </c>
      <c r="C251" s="311" t="s">
        <v>755</v>
      </c>
      <c r="D251" s="309">
        <v>523.92517275</v>
      </c>
      <c r="E251" s="309">
        <v>927.74868893100074</v>
      </c>
      <c r="F251" s="303">
        <v>23.032271351000293</v>
      </c>
      <c r="G251" s="312">
        <v>23.033000000000001</v>
      </c>
      <c r="H251" s="303">
        <v>7.3495129839871076</v>
      </c>
      <c r="I251" s="312">
        <v>0</v>
      </c>
      <c r="J251" s="303">
        <v>226.8719329997264</v>
      </c>
      <c r="K251" s="312">
        <v>-2.7477517724037172E-6</v>
      </c>
      <c r="L251" s="303">
        <v>244.24893691576273</v>
      </c>
      <c r="M251" s="312">
        <v>9.2517224340871902</v>
      </c>
      <c r="N251" s="303">
        <v>18.445370163975284</v>
      </c>
      <c r="O251" s="312">
        <v>29.253615128599574</v>
      </c>
      <c r="P251" s="303">
        <v>59.147648513983938</v>
      </c>
      <c r="Q251" s="312">
        <v>14.814219388555619</v>
      </c>
      <c r="R251" s="303">
        <v>0</v>
      </c>
      <c r="S251" s="312">
        <v>23.991804244367987</v>
      </c>
      <c r="T251" s="303">
        <v>0</v>
      </c>
      <c r="U251" s="312">
        <v>20.259898288316212</v>
      </c>
      <c r="V251" s="303">
        <v>0</v>
      </c>
      <c r="W251" s="312">
        <v>28.31319332055666</v>
      </c>
      <c r="X251" s="303">
        <v>0</v>
      </c>
      <c r="Y251" s="312">
        <v>57.637630082912274</v>
      </c>
      <c r="Z251" s="304" t="s">
        <v>290</v>
      </c>
      <c r="AA251" s="304" t="s">
        <v>290</v>
      </c>
    </row>
    <row r="252" spans="1:27" s="294" customFormat="1" x14ac:dyDescent="0.25">
      <c r="A252" s="333" t="s">
        <v>573</v>
      </c>
      <c r="B252" s="310" t="s">
        <v>7</v>
      </c>
      <c r="C252" s="311" t="s">
        <v>755</v>
      </c>
      <c r="D252" s="309">
        <v>927.749044082002</v>
      </c>
      <c r="E252" s="309">
        <v>23.032999621000315</v>
      </c>
      <c r="F252" s="309">
        <f t="shared" ref="F252" si="256">F251+F250</f>
        <v>7.3497525311875229</v>
      </c>
      <c r="G252" s="312">
        <f>G251+G250</f>
        <v>-3.136591517289844E-4</v>
      </c>
      <c r="H252" s="309">
        <f t="shared" ref="H252:I252" si="257">H251+H250</f>
        <v>226.87210327099402</v>
      </c>
      <c r="I252" s="312">
        <f t="shared" si="257"/>
        <v>-2.7477558433020022E-6</v>
      </c>
      <c r="J252" s="309">
        <f t="shared" ref="J252" si="258">J251+J250</f>
        <v>244.24952738480127</v>
      </c>
      <c r="K252" s="312">
        <f t="shared" ref="K252:Y252" si="259">K251+K250</f>
        <v>9.251722436687011</v>
      </c>
      <c r="L252" s="309">
        <f t="shared" si="259"/>
        <v>18.445370183975172</v>
      </c>
      <c r="M252" s="312">
        <f t="shared" si="259"/>
        <v>29.253615129313353</v>
      </c>
      <c r="N252" s="309">
        <f t="shared" si="259"/>
        <v>59.147648523984302</v>
      </c>
      <c r="O252" s="312">
        <f t="shared" si="259"/>
        <v>14.814219390157643</v>
      </c>
      <c r="P252" s="309">
        <f t="shared" si="259"/>
        <v>173.50700474013024</v>
      </c>
      <c r="Q252" s="312">
        <f t="shared" si="259"/>
        <v>23.991804246718239</v>
      </c>
      <c r="R252" s="309">
        <f t="shared" si="259"/>
        <v>0</v>
      </c>
      <c r="S252" s="312">
        <f t="shared" si="259"/>
        <v>20.259898288315927</v>
      </c>
      <c r="T252" s="309">
        <f t="shared" si="259"/>
        <v>0</v>
      </c>
      <c r="U252" s="312">
        <f t="shared" si="259"/>
        <v>28.313193323519531</v>
      </c>
      <c r="V252" s="309">
        <f t="shared" si="259"/>
        <v>0</v>
      </c>
      <c r="W252" s="312">
        <f t="shared" si="259"/>
        <v>57.637630085288819</v>
      </c>
      <c r="X252" s="309">
        <f t="shared" si="259"/>
        <v>0</v>
      </c>
      <c r="Y252" s="312">
        <f t="shared" si="259"/>
        <v>69.404429764217355</v>
      </c>
      <c r="Z252" s="304" t="s">
        <v>290</v>
      </c>
      <c r="AA252" s="304" t="s">
        <v>290</v>
      </c>
    </row>
    <row r="253" spans="1:27" s="294" customFormat="1" x14ac:dyDescent="0.25">
      <c r="A253" s="333" t="s">
        <v>575</v>
      </c>
      <c r="B253" s="310" t="s">
        <v>874</v>
      </c>
      <c r="C253" s="311" t="s">
        <v>290</v>
      </c>
      <c r="D253" s="282" t="s">
        <v>290</v>
      </c>
      <c r="E253" s="282" t="s">
        <v>290</v>
      </c>
      <c r="F253" s="303"/>
      <c r="G253" s="282"/>
      <c r="H253" s="303"/>
      <c r="I253" s="282"/>
      <c r="J253" s="303"/>
      <c r="K253" s="282"/>
      <c r="L253" s="303"/>
      <c r="M253" s="282"/>
      <c r="N253" s="303"/>
      <c r="O253" s="282"/>
      <c r="P253" s="303"/>
      <c r="Q253" s="282"/>
      <c r="R253" s="303"/>
      <c r="S253" s="282"/>
      <c r="T253" s="303"/>
      <c r="U253" s="282"/>
      <c r="V253" s="303"/>
      <c r="W253" s="282"/>
      <c r="X253" s="303"/>
      <c r="Y253" s="282"/>
      <c r="Z253" s="309" t="s">
        <v>290</v>
      </c>
      <c r="AA253" s="309" t="s">
        <v>290</v>
      </c>
    </row>
    <row r="254" spans="1:27" s="294" customFormat="1" x14ac:dyDescent="0.25">
      <c r="A254" s="333" t="s">
        <v>576</v>
      </c>
      <c r="B254" s="307" t="s">
        <v>1055</v>
      </c>
      <c r="C254" s="311" t="s">
        <v>755</v>
      </c>
      <c r="D254" s="282">
        <v>1462.6797162031203</v>
      </c>
      <c r="E254" s="282">
        <v>1690.6990000000001</v>
      </c>
      <c r="F254" s="282">
        <f t="shared" ref="F254" si="260">F255+F263+F265+F267+F269+F271+F273+F275+F281</f>
        <v>1774.1918756808705</v>
      </c>
      <c r="G254" s="284">
        <f>G255+G263+G265+G267+G269+G271+G273+G275+G281</f>
        <v>1429.6390564310234</v>
      </c>
      <c r="H254" s="282">
        <f t="shared" ref="H254:I254" si="261">H255+H263+H265+H267+H269+H271+H273+H275+H281</f>
        <v>1728.2356266017357</v>
      </c>
      <c r="I254" s="284">
        <f t="shared" si="261"/>
        <v>569.1816661463838</v>
      </c>
      <c r="J254" s="282">
        <f t="shared" ref="J254" si="262">J255+J263+J265+J267+J269+J271+J273+J275+J281</f>
        <v>1710.1920331789313</v>
      </c>
      <c r="K254" s="284">
        <f t="shared" ref="K254:Y254" si="263">K255+K263+K265+K267+K269+K271+K273+K275+K281</f>
        <v>811.37479894043463</v>
      </c>
      <c r="L254" s="282">
        <f t="shared" si="263"/>
        <v>1681.2420745757065</v>
      </c>
      <c r="M254" s="284">
        <f t="shared" si="263"/>
        <v>670.46759594210823</v>
      </c>
      <c r="N254" s="282">
        <f t="shared" si="263"/>
        <v>1720.3033654463366</v>
      </c>
      <c r="O254" s="284">
        <f t="shared" si="263"/>
        <v>683.52200171905406</v>
      </c>
      <c r="P254" s="282">
        <f t="shared" si="263"/>
        <v>1798.9671549051889</v>
      </c>
      <c r="Q254" s="284">
        <f t="shared" si="263"/>
        <v>630.06090645557924</v>
      </c>
      <c r="R254" s="282">
        <f t="shared" si="263"/>
        <v>0</v>
      </c>
      <c r="S254" s="284">
        <f t="shared" si="263"/>
        <v>581.27046685448306</v>
      </c>
      <c r="T254" s="282">
        <f t="shared" si="263"/>
        <v>0</v>
      </c>
      <c r="U254" s="284">
        <f t="shared" si="263"/>
        <v>532.96167506535357</v>
      </c>
      <c r="V254" s="282">
        <f t="shared" si="263"/>
        <v>0</v>
      </c>
      <c r="W254" s="284">
        <f t="shared" si="263"/>
        <v>483.20361952255109</v>
      </c>
      <c r="X254" s="282">
        <f t="shared" si="263"/>
        <v>0</v>
      </c>
      <c r="Y254" s="284">
        <f t="shared" si="263"/>
        <v>431.95282231346334</v>
      </c>
      <c r="Z254" s="304" t="s">
        <v>290</v>
      </c>
      <c r="AA254" s="304" t="s">
        <v>290</v>
      </c>
    </row>
    <row r="255" spans="1:27" s="294" customFormat="1" ht="31.5" x14ac:dyDescent="0.25">
      <c r="A255" s="333" t="s">
        <v>675</v>
      </c>
      <c r="B255" s="301" t="s">
        <v>1056</v>
      </c>
      <c r="C255" s="311" t="s">
        <v>755</v>
      </c>
      <c r="D255" s="282" t="s">
        <v>290</v>
      </c>
      <c r="E255" s="282" t="s">
        <v>290</v>
      </c>
      <c r="F255" s="282">
        <f t="shared" ref="F255" si="264">F257+F259+F261</f>
        <v>0</v>
      </c>
      <c r="G255" s="282">
        <f>G257+G259+G261</f>
        <v>0</v>
      </c>
      <c r="H255" s="282">
        <f t="shared" ref="H255:I255" si="265">H257+H259+H261</f>
        <v>0</v>
      </c>
      <c r="I255" s="282">
        <f t="shared" si="265"/>
        <v>0</v>
      </c>
      <c r="J255" s="282">
        <f t="shared" ref="J255" si="266">J257+J259+J261</f>
        <v>0</v>
      </c>
      <c r="K255" s="282">
        <f t="shared" ref="K255:Y255" si="267">K257+K259+K261</f>
        <v>0</v>
      </c>
      <c r="L255" s="282">
        <f t="shared" si="267"/>
        <v>0</v>
      </c>
      <c r="M255" s="282">
        <f t="shared" si="267"/>
        <v>0</v>
      </c>
      <c r="N255" s="282">
        <f t="shared" si="267"/>
        <v>0</v>
      </c>
      <c r="O255" s="282">
        <f t="shared" si="267"/>
        <v>0</v>
      </c>
      <c r="P255" s="282">
        <f t="shared" si="267"/>
        <v>0</v>
      </c>
      <c r="Q255" s="282">
        <f t="shared" si="267"/>
        <v>0</v>
      </c>
      <c r="R255" s="282">
        <f t="shared" si="267"/>
        <v>0</v>
      </c>
      <c r="S255" s="282">
        <f t="shared" si="267"/>
        <v>0</v>
      </c>
      <c r="T255" s="282">
        <f t="shared" si="267"/>
        <v>0</v>
      </c>
      <c r="U255" s="282">
        <f t="shared" si="267"/>
        <v>0</v>
      </c>
      <c r="V255" s="282">
        <f t="shared" si="267"/>
        <v>0</v>
      </c>
      <c r="W255" s="282">
        <f t="shared" si="267"/>
        <v>0</v>
      </c>
      <c r="X255" s="282">
        <f t="shared" si="267"/>
        <v>0</v>
      </c>
      <c r="Y255" s="282">
        <f t="shared" si="267"/>
        <v>0</v>
      </c>
      <c r="Z255" s="282" t="s">
        <v>290</v>
      </c>
      <c r="AA255" s="282" t="s">
        <v>290</v>
      </c>
    </row>
    <row r="256" spans="1:27" s="294" customFormat="1" x14ac:dyDescent="0.25">
      <c r="A256" s="333" t="s">
        <v>676</v>
      </c>
      <c r="B256" s="305" t="s">
        <v>64</v>
      </c>
      <c r="C256" s="311" t="s">
        <v>755</v>
      </c>
      <c r="D256" s="282" t="s">
        <v>290</v>
      </c>
      <c r="E256" s="282" t="s">
        <v>290</v>
      </c>
      <c r="F256" s="298"/>
      <c r="G256" s="282"/>
      <c r="H256" s="298"/>
      <c r="I256" s="282"/>
      <c r="J256" s="298"/>
      <c r="K256" s="282"/>
      <c r="L256" s="298"/>
      <c r="M256" s="282"/>
      <c r="N256" s="298"/>
      <c r="O256" s="282"/>
      <c r="P256" s="298"/>
      <c r="Q256" s="282"/>
      <c r="R256" s="298"/>
      <c r="S256" s="282"/>
      <c r="T256" s="298"/>
      <c r="U256" s="282"/>
      <c r="V256" s="298"/>
      <c r="W256" s="282"/>
      <c r="X256" s="298"/>
      <c r="Y256" s="282"/>
      <c r="Z256" s="282" t="s">
        <v>290</v>
      </c>
      <c r="AA256" s="282" t="s">
        <v>290</v>
      </c>
    </row>
    <row r="257" spans="1:27" s="294" customFormat="1" ht="31.5" x14ac:dyDescent="0.25">
      <c r="A257" s="333" t="s">
        <v>901</v>
      </c>
      <c r="B257" s="305" t="s">
        <v>912</v>
      </c>
      <c r="C257" s="311" t="s">
        <v>755</v>
      </c>
      <c r="D257" s="282" t="s">
        <v>290</v>
      </c>
      <c r="E257" s="282" t="s">
        <v>290</v>
      </c>
      <c r="F257" s="298"/>
      <c r="G257" s="282"/>
      <c r="H257" s="298"/>
      <c r="I257" s="282"/>
      <c r="J257" s="298"/>
      <c r="K257" s="282"/>
      <c r="L257" s="298"/>
      <c r="M257" s="282"/>
      <c r="N257" s="298"/>
      <c r="O257" s="282"/>
      <c r="P257" s="298"/>
      <c r="Q257" s="282"/>
      <c r="R257" s="298"/>
      <c r="S257" s="282"/>
      <c r="T257" s="298"/>
      <c r="U257" s="282"/>
      <c r="V257" s="298"/>
      <c r="W257" s="282"/>
      <c r="X257" s="298"/>
      <c r="Y257" s="282"/>
      <c r="Z257" s="282" t="s">
        <v>290</v>
      </c>
      <c r="AA257" s="282" t="s">
        <v>290</v>
      </c>
    </row>
    <row r="258" spans="1:27" s="294" customFormat="1" x14ac:dyDescent="0.25">
      <c r="A258" s="333" t="s">
        <v>902</v>
      </c>
      <c r="B258" s="306" t="s">
        <v>64</v>
      </c>
      <c r="C258" s="311" t="s">
        <v>755</v>
      </c>
      <c r="D258" s="282" t="s">
        <v>290</v>
      </c>
      <c r="E258" s="282" t="s">
        <v>290</v>
      </c>
      <c r="F258" s="298"/>
      <c r="G258" s="282"/>
      <c r="H258" s="298"/>
      <c r="I258" s="282"/>
      <c r="J258" s="298"/>
      <c r="K258" s="282"/>
      <c r="L258" s="298"/>
      <c r="M258" s="282"/>
      <c r="N258" s="298"/>
      <c r="O258" s="282"/>
      <c r="P258" s="298"/>
      <c r="Q258" s="282"/>
      <c r="R258" s="298"/>
      <c r="S258" s="282"/>
      <c r="T258" s="298"/>
      <c r="U258" s="282"/>
      <c r="V258" s="298"/>
      <c r="W258" s="282"/>
      <c r="X258" s="298"/>
      <c r="Y258" s="282"/>
      <c r="Z258" s="282" t="s">
        <v>290</v>
      </c>
      <c r="AA258" s="282" t="s">
        <v>290</v>
      </c>
    </row>
    <row r="259" spans="1:27" s="294" customFormat="1" ht="31.5" x14ac:dyDescent="0.25">
      <c r="A259" s="333" t="s">
        <v>903</v>
      </c>
      <c r="B259" s="305" t="s">
        <v>909</v>
      </c>
      <c r="C259" s="311" t="s">
        <v>755</v>
      </c>
      <c r="D259" s="282" t="s">
        <v>290</v>
      </c>
      <c r="E259" s="282" t="s">
        <v>290</v>
      </c>
      <c r="F259" s="298"/>
      <c r="G259" s="282"/>
      <c r="H259" s="298"/>
      <c r="I259" s="282"/>
      <c r="J259" s="298"/>
      <c r="K259" s="282"/>
      <c r="L259" s="298"/>
      <c r="M259" s="282"/>
      <c r="N259" s="298"/>
      <c r="O259" s="282"/>
      <c r="P259" s="298"/>
      <c r="Q259" s="282"/>
      <c r="R259" s="298"/>
      <c r="S259" s="282"/>
      <c r="T259" s="298"/>
      <c r="U259" s="282"/>
      <c r="V259" s="298"/>
      <c r="W259" s="282"/>
      <c r="X259" s="298"/>
      <c r="Y259" s="282"/>
      <c r="Z259" s="282" t="s">
        <v>290</v>
      </c>
      <c r="AA259" s="282" t="s">
        <v>290</v>
      </c>
    </row>
    <row r="260" spans="1:27" s="294" customFormat="1" x14ac:dyDescent="0.25">
      <c r="A260" s="333" t="s">
        <v>904</v>
      </c>
      <c r="B260" s="306" t="s">
        <v>64</v>
      </c>
      <c r="C260" s="311" t="s">
        <v>755</v>
      </c>
      <c r="D260" s="282" t="s">
        <v>290</v>
      </c>
      <c r="E260" s="282" t="s">
        <v>290</v>
      </c>
      <c r="F260" s="298"/>
      <c r="G260" s="282"/>
      <c r="H260" s="298"/>
      <c r="I260" s="282"/>
      <c r="J260" s="298"/>
      <c r="K260" s="282"/>
      <c r="L260" s="298"/>
      <c r="M260" s="282"/>
      <c r="N260" s="298"/>
      <c r="O260" s="282"/>
      <c r="P260" s="298"/>
      <c r="Q260" s="282"/>
      <c r="R260" s="298"/>
      <c r="S260" s="282"/>
      <c r="T260" s="298"/>
      <c r="U260" s="282"/>
      <c r="V260" s="298"/>
      <c r="W260" s="282"/>
      <c r="X260" s="298"/>
      <c r="Y260" s="282"/>
      <c r="Z260" s="282" t="s">
        <v>290</v>
      </c>
      <c r="AA260" s="282" t="s">
        <v>290</v>
      </c>
    </row>
    <row r="261" spans="1:27" s="294" customFormat="1" ht="31.5" x14ac:dyDescent="0.25">
      <c r="A261" s="333" t="s">
        <v>1011</v>
      </c>
      <c r="B261" s="305" t="s">
        <v>894</v>
      </c>
      <c r="C261" s="311" t="s">
        <v>755</v>
      </c>
      <c r="D261" s="282" t="s">
        <v>290</v>
      </c>
      <c r="E261" s="282" t="s">
        <v>290</v>
      </c>
      <c r="F261" s="298"/>
      <c r="G261" s="282"/>
      <c r="H261" s="298"/>
      <c r="I261" s="282"/>
      <c r="J261" s="298"/>
      <c r="K261" s="282"/>
      <c r="L261" s="298"/>
      <c r="M261" s="282"/>
      <c r="N261" s="298"/>
      <c r="O261" s="282"/>
      <c r="P261" s="298"/>
      <c r="Q261" s="282"/>
      <c r="R261" s="298"/>
      <c r="S261" s="282"/>
      <c r="T261" s="298"/>
      <c r="U261" s="282"/>
      <c r="V261" s="298"/>
      <c r="W261" s="282"/>
      <c r="X261" s="298"/>
      <c r="Y261" s="282"/>
      <c r="Z261" s="282" t="s">
        <v>290</v>
      </c>
      <c r="AA261" s="282" t="s">
        <v>290</v>
      </c>
    </row>
    <row r="262" spans="1:27" s="294" customFormat="1" x14ac:dyDescent="0.25">
      <c r="A262" s="333" t="s">
        <v>1012</v>
      </c>
      <c r="B262" s="306" t="s">
        <v>64</v>
      </c>
      <c r="C262" s="311" t="s">
        <v>755</v>
      </c>
      <c r="D262" s="282" t="s">
        <v>290</v>
      </c>
      <c r="E262" s="282" t="s">
        <v>290</v>
      </c>
      <c r="F262" s="298"/>
      <c r="G262" s="282"/>
      <c r="H262" s="298"/>
      <c r="I262" s="282"/>
      <c r="J262" s="298"/>
      <c r="K262" s="282"/>
      <c r="L262" s="298"/>
      <c r="M262" s="282"/>
      <c r="N262" s="298"/>
      <c r="O262" s="282"/>
      <c r="P262" s="298"/>
      <c r="Q262" s="282"/>
      <c r="R262" s="298"/>
      <c r="S262" s="282"/>
      <c r="T262" s="298"/>
      <c r="U262" s="282"/>
      <c r="V262" s="298"/>
      <c r="W262" s="282"/>
      <c r="X262" s="298"/>
      <c r="Y262" s="282"/>
      <c r="Z262" s="282" t="s">
        <v>290</v>
      </c>
      <c r="AA262" s="282" t="s">
        <v>290</v>
      </c>
    </row>
    <row r="263" spans="1:27" s="294" customFormat="1" x14ac:dyDescent="0.25">
      <c r="A263" s="333" t="s">
        <v>677</v>
      </c>
      <c r="B263" s="301" t="s">
        <v>1081</v>
      </c>
      <c r="C263" s="311" t="s">
        <v>755</v>
      </c>
      <c r="D263" s="282" t="s">
        <v>290</v>
      </c>
      <c r="E263" s="282" t="s">
        <v>290</v>
      </c>
      <c r="F263" s="298"/>
      <c r="G263" s="282"/>
      <c r="H263" s="298"/>
      <c r="I263" s="282"/>
      <c r="J263" s="298"/>
      <c r="K263" s="282"/>
      <c r="L263" s="298"/>
      <c r="M263" s="282"/>
      <c r="N263" s="298"/>
      <c r="O263" s="282"/>
      <c r="P263" s="298"/>
      <c r="Q263" s="282"/>
      <c r="R263" s="298"/>
      <c r="S263" s="282"/>
      <c r="T263" s="298"/>
      <c r="U263" s="282"/>
      <c r="V263" s="298"/>
      <c r="W263" s="282"/>
      <c r="X263" s="298"/>
      <c r="Y263" s="282"/>
      <c r="Z263" s="282" t="s">
        <v>290</v>
      </c>
      <c r="AA263" s="282" t="s">
        <v>290</v>
      </c>
    </row>
    <row r="264" spans="1:27" s="294" customFormat="1" x14ac:dyDescent="0.25">
      <c r="A264" s="333" t="s">
        <v>678</v>
      </c>
      <c r="B264" s="305" t="s">
        <v>64</v>
      </c>
      <c r="C264" s="311" t="s">
        <v>755</v>
      </c>
      <c r="D264" s="315"/>
      <c r="E264" s="315"/>
      <c r="F264" s="298"/>
      <c r="G264" s="315"/>
      <c r="H264" s="298"/>
      <c r="I264" s="315"/>
      <c r="J264" s="298"/>
      <c r="K264" s="315"/>
      <c r="L264" s="298"/>
      <c r="M264" s="315"/>
      <c r="N264" s="298"/>
      <c r="O264" s="315"/>
      <c r="P264" s="298"/>
      <c r="Q264" s="315"/>
      <c r="R264" s="298"/>
      <c r="S264" s="315"/>
      <c r="T264" s="298"/>
      <c r="U264" s="315"/>
      <c r="V264" s="298"/>
      <c r="W264" s="315"/>
      <c r="X264" s="298"/>
      <c r="Y264" s="315"/>
      <c r="Z264" s="282" t="s">
        <v>290</v>
      </c>
      <c r="AA264" s="282" t="s">
        <v>290</v>
      </c>
    </row>
    <row r="265" spans="1:27" s="294" customFormat="1" x14ac:dyDescent="0.25">
      <c r="A265" s="333" t="s">
        <v>784</v>
      </c>
      <c r="B265" s="300" t="s">
        <v>752</v>
      </c>
      <c r="C265" s="311" t="s">
        <v>755</v>
      </c>
      <c r="D265" s="282">
        <v>1270.4642430000001</v>
      </c>
      <c r="E265" s="282">
        <v>1523.7347108900001</v>
      </c>
      <c r="F265" s="298">
        <v>1614.1136702008707</v>
      </c>
      <c r="G265" s="284">
        <v>1219.9882348900003</v>
      </c>
      <c r="H265" s="298">
        <v>1571.0913186008725</v>
      </c>
      <c r="I265" s="284">
        <v>493.77894696239997</v>
      </c>
      <c r="J265" s="298">
        <v>1553.0276024808716</v>
      </c>
      <c r="K265" s="284">
        <v>694.23898303642329</v>
      </c>
      <c r="L265" s="298">
        <v>1523.9493532683962</v>
      </c>
      <c r="M265" s="284">
        <v>596.83594882869716</v>
      </c>
      <c r="N265" s="298">
        <v>1511.0716130548365</v>
      </c>
      <c r="O265" s="284">
        <v>611.70535460564304</v>
      </c>
      <c r="P265" s="298">
        <v>1498.4777555391015</v>
      </c>
      <c r="Q265" s="284">
        <v>560.09555934216826</v>
      </c>
      <c r="R265" s="298">
        <v>0</v>
      </c>
      <c r="S265" s="284">
        <v>513.19381974107216</v>
      </c>
      <c r="T265" s="298">
        <v>0</v>
      </c>
      <c r="U265" s="284">
        <v>464.88502795194273</v>
      </c>
      <c r="V265" s="298">
        <v>0</v>
      </c>
      <c r="W265" s="284">
        <v>415.12697240914031</v>
      </c>
      <c r="X265" s="298">
        <v>0</v>
      </c>
      <c r="Y265" s="284">
        <v>363.87617520005256</v>
      </c>
      <c r="Z265" s="282" t="s">
        <v>290</v>
      </c>
      <c r="AA265" s="282" t="s">
        <v>290</v>
      </c>
    </row>
    <row r="266" spans="1:27" s="294" customFormat="1" x14ac:dyDescent="0.25">
      <c r="A266" s="333" t="s">
        <v>785</v>
      </c>
      <c r="B266" s="305" t="s">
        <v>64</v>
      </c>
      <c r="C266" s="311" t="s">
        <v>755</v>
      </c>
      <c r="D266" s="282">
        <v>949.67823601000009</v>
      </c>
      <c r="E266" s="282">
        <v>1215.5575467399999</v>
      </c>
      <c r="F266" s="298">
        <v>948.4</v>
      </c>
      <c r="G266" s="284">
        <v>877.07038010999997</v>
      </c>
      <c r="H266" s="298">
        <v>854.4</v>
      </c>
      <c r="I266" s="284">
        <v>71.511857629999867</v>
      </c>
      <c r="J266" s="298">
        <v>769.80000000000007</v>
      </c>
      <c r="K266" s="284">
        <v>305.03607512562746</v>
      </c>
      <c r="L266" s="298">
        <v>725.6</v>
      </c>
      <c r="M266" s="284">
        <v>184.68945548103633</v>
      </c>
      <c r="N266" s="298">
        <v>657</v>
      </c>
      <c r="O266" s="284">
        <v>184.95836459485324</v>
      </c>
      <c r="P266" s="298">
        <v>449.14837185883931</v>
      </c>
      <c r="Q266" s="284">
        <v>116.67100979483536</v>
      </c>
      <c r="R266" s="298">
        <v>0</v>
      </c>
      <c r="S266" s="284">
        <v>52.439940407830171</v>
      </c>
      <c r="T266" s="298">
        <v>0</v>
      </c>
      <c r="U266" s="284">
        <v>4.1311486187007977</v>
      </c>
      <c r="V266" s="298">
        <v>0</v>
      </c>
      <c r="W266" s="284">
        <v>-45.62690692410164</v>
      </c>
      <c r="X266" s="298">
        <v>0</v>
      </c>
      <c r="Y266" s="284">
        <v>-96.877704133189397</v>
      </c>
      <c r="Z266" s="282" t="s">
        <v>290</v>
      </c>
      <c r="AA266" s="282" t="s">
        <v>290</v>
      </c>
    </row>
    <row r="267" spans="1:27" s="294" customFormat="1" x14ac:dyDescent="0.25">
      <c r="A267" s="333" t="s">
        <v>786</v>
      </c>
      <c r="B267" s="300" t="s">
        <v>1075</v>
      </c>
      <c r="C267" s="311" t="s">
        <v>755</v>
      </c>
      <c r="D267" s="282" t="s">
        <v>290</v>
      </c>
      <c r="E267" s="282" t="s">
        <v>290</v>
      </c>
      <c r="F267" s="298"/>
      <c r="G267" s="282"/>
      <c r="H267" s="298"/>
      <c r="I267" s="282"/>
      <c r="J267" s="298"/>
      <c r="K267" s="282"/>
      <c r="L267" s="298"/>
      <c r="M267" s="282"/>
      <c r="N267" s="298"/>
      <c r="O267" s="282"/>
      <c r="P267" s="298"/>
      <c r="Q267" s="282"/>
      <c r="R267" s="298"/>
      <c r="S267" s="282"/>
      <c r="T267" s="298"/>
      <c r="U267" s="282"/>
      <c r="V267" s="298"/>
      <c r="W267" s="282"/>
      <c r="X267" s="298"/>
      <c r="Y267" s="282"/>
      <c r="Z267" s="282" t="s">
        <v>290</v>
      </c>
      <c r="AA267" s="282" t="s">
        <v>290</v>
      </c>
    </row>
    <row r="268" spans="1:27" s="294" customFormat="1" x14ac:dyDescent="0.25">
      <c r="A268" s="333" t="s">
        <v>787</v>
      </c>
      <c r="B268" s="305" t="s">
        <v>64</v>
      </c>
      <c r="C268" s="311" t="s">
        <v>755</v>
      </c>
      <c r="D268" s="282" t="s">
        <v>290</v>
      </c>
      <c r="E268" s="282" t="s">
        <v>290</v>
      </c>
      <c r="F268" s="298"/>
      <c r="G268" s="282"/>
      <c r="H268" s="298"/>
      <c r="I268" s="282"/>
      <c r="J268" s="298"/>
      <c r="K268" s="282"/>
      <c r="L268" s="298"/>
      <c r="M268" s="282"/>
      <c r="N268" s="298"/>
      <c r="O268" s="282"/>
      <c r="P268" s="298"/>
      <c r="Q268" s="282"/>
      <c r="R268" s="298"/>
      <c r="S268" s="282"/>
      <c r="T268" s="298"/>
      <c r="U268" s="282"/>
      <c r="V268" s="298"/>
      <c r="W268" s="282"/>
      <c r="X268" s="298"/>
      <c r="Y268" s="282"/>
      <c r="Z268" s="282" t="s">
        <v>290</v>
      </c>
      <c r="AA268" s="282" t="s">
        <v>290</v>
      </c>
    </row>
    <row r="269" spans="1:27" s="294" customFormat="1" x14ac:dyDescent="0.25">
      <c r="A269" s="333" t="s">
        <v>788</v>
      </c>
      <c r="B269" s="300" t="s">
        <v>753</v>
      </c>
      <c r="C269" s="311" t="s">
        <v>755</v>
      </c>
      <c r="D269" s="282">
        <v>0</v>
      </c>
      <c r="E269" s="282">
        <v>0</v>
      </c>
      <c r="F269" s="298"/>
      <c r="G269" s="282"/>
      <c r="H269" s="298"/>
      <c r="I269" s="282"/>
      <c r="J269" s="298"/>
      <c r="K269" s="282"/>
      <c r="L269" s="298"/>
      <c r="M269" s="282"/>
      <c r="N269" s="298"/>
      <c r="O269" s="282"/>
      <c r="P269" s="298"/>
      <c r="Q269" s="282"/>
      <c r="R269" s="298"/>
      <c r="S269" s="282"/>
      <c r="T269" s="298"/>
      <c r="U269" s="282"/>
      <c r="V269" s="298"/>
      <c r="W269" s="282"/>
      <c r="X269" s="298"/>
      <c r="Y269" s="282"/>
      <c r="Z269" s="282" t="s">
        <v>290</v>
      </c>
      <c r="AA269" s="282" t="s">
        <v>290</v>
      </c>
    </row>
    <row r="270" spans="1:27" s="294" customFormat="1" x14ac:dyDescent="0.25">
      <c r="A270" s="333" t="s">
        <v>789</v>
      </c>
      <c r="B270" s="305" t="s">
        <v>64</v>
      </c>
      <c r="C270" s="311" t="s">
        <v>755</v>
      </c>
      <c r="D270" s="282">
        <v>0</v>
      </c>
      <c r="E270" s="282">
        <v>0</v>
      </c>
      <c r="F270" s="298"/>
      <c r="G270" s="282"/>
      <c r="H270" s="298"/>
      <c r="I270" s="282"/>
      <c r="J270" s="298"/>
      <c r="K270" s="282"/>
      <c r="L270" s="298"/>
      <c r="M270" s="282"/>
      <c r="N270" s="298"/>
      <c r="O270" s="282"/>
      <c r="P270" s="298"/>
      <c r="Q270" s="282"/>
      <c r="R270" s="298"/>
      <c r="S270" s="282"/>
      <c r="T270" s="298"/>
      <c r="U270" s="282"/>
      <c r="V270" s="298"/>
      <c r="W270" s="282"/>
      <c r="X270" s="298"/>
      <c r="Y270" s="282"/>
      <c r="Z270" s="282" t="s">
        <v>290</v>
      </c>
      <c r="AA270" s="282" t="s">
        <v>290</v>
      </c>
    </row>
    <row r="271" spans="1:27" s="294" customFormat="1" ht="15.75" customHeight="1" x14ac:dyDescent="0.25">
      <c r="A271" s="333" t="s">
        <v>1136</v>
      </c>
      <c r="B271" s="300" t="s">
        <v>754</v>
      </c>
      <c r="C271" s="311" t="s">
        <v>755</v>
      </c>
      <c r="D271" s="282" t="s">
        <v>290</v>
      </c>
      <c r="E271" s="282" t="s">
        <v>290</v>
      </c>
      <c r="F271" s="298"/>
      <c r="G271" s="282"/>
      <c r="H271" s="298"/>
      <c r="I271" s="282"/>
      <c r="J271" s="298"/>
      <c r="K271" s="282"/>
      <c r="L271" s="298"/>
      <c r="M271" s="282"/>
      <c r="N271" s="298"/>
      <c r="O271" s="282"/>
      <c r="P271" s="298"/>
      <c r="Q271" s="282"/>
      <c r="R271" s="298"/>
      <c r="S271" s="282"/>
      <c r="T271" s="298"/>
      <c r="U271" s="282"/>
      <c r="V271" s="298"/>
      <c r="W271" s="282"/>
      <c r="X271" s="298"/>
      <c r="Y271" s="282"/>
      <c r="Z271" s="282" t="s">
        <v>290</v>
      </c>
      <c r="AA271" s="282" t="s">
        <v>290</v>
      </c>
    </row>
    <row r="272" spans="1:27" s="294" customFormat="1" x14ac:dyDescent="0.25">
      <c r="A272" s="333" t="s">
        <v>790</v>
      </c>
      <c r="B272" s="305" t="s">
        <v>64</v>
      </c>
      <c r="C272" s="311" t="s">
        <v>755</v>
      </c>
      <c r="D272" s="282" t="s">
        <v>290</v>
      </c>
      <c r="E272" s="282" t="s">
        <v>290</v>
      </c>
      <c r="F272" s="298"/>
      <c r="G272" s="282"/>
      <c r="H272" s="298"/>
      <c r="I272" s="282"/>
      <c r="J272" s="298"/>
      <c r="K272" s="282"/>
      <c r="L272" s="298"/>
      <c r="M272" s="282"/>
      <c r="N272" s="298"/>
      <c r="O272" s="282"/>
      <c r="P272" s="298"/>
      <c r="Q272" s="282"/>
      <c r="R272" s="298"/>
      <c r="S272" s="282"/>
      <c r="T272" s="298"/>
      <c r="U272" s="282"/>
      <c r="V272" s="298"/>
      <c r="W272" s="282"/>
      <c r="X272" s="298"/>
      <c r="Y272" s="282"/>
      <c r="Z272" s="282" t="s">
        <v>290</v>
      </c>
      <c r="AA272" s="282" t="s">
        <v>290</v>
      </c>
    </row>
    <row r="273" spans="1:27" s="294" customFormat="1" x14ac:dyDescent="0.25">
      <c r="A273" s="333" t="s">
        <v>905</v>
      </c>
      <c r="B273" s="300" t="s">
        <v>1082</v>
      </c>
      <c r="C273" s="311" t="s">
        <v>755</v>
      </c>
      <c r="D273" s="282" t="s">
        <v>290</v>
      </c>
      <c r="E273" s="282" t="s">
        <v>290</v>
      </c>
      <c r="F273" s="298"/>
      <c r="G273" s="282"/>
      <c r="H273" s="298"/>
      <c r="I273" s="282"/>
      <c r="J273" s="298"/>
      <c r="K273" s="282"/>
      <c r="L273" s="298"/>
      <c r="M273" s="282"/>
      <c r="N273" s="298"/>
      <c r="O273" s="282"/>
      <c r="P273" s="298"/>
      <c r="Q273" s="282"/>
      <c r="R273" s="298"/>
      <c r="S273" s="282"/>
      <c r="T273" s="298"/>
      <c r="U273" s="282"/>
      <c r="V273" s="298"/>
      <c r="W273" s="282"/>
      <c r="X273" s="298"/>
      <c r="Y273" s="282"/>
      <c r="Z273" s="282" t="s">
        <v>290</v>
      </c>
      <c r="AA273" s="282" t="s">
        <v>290</v>
      </c>
    </row>
    <row r="274" spans="1:27" s="294" customFormat="1" x14ac:dyDescent="0.25">
      <c r="A274" s="333" t="s">
        <v>791</v>
      </c>
      <c r="B274" s="305" t="s">
        <v>64</v>
      </c>
      <c r="C274" s="311" t="s">
        <v>755</v>
      </c>
      <c r="D274" s="282" t="s">
        <v>290</v>
      </c>
      <c r="E274" s="282" t="s">
        <v>290</v>
      </c>
      <c r="F274" s="298"/>
      <c r="G274" s="282"/>
      <c r="H274" s="298"/>
      <c r="I274" s="282"/>
      <c r="J274" s="298"/>
      <c r="K274" s="282"/>
      <c r="L274" s="298"/>
      <c r="M274" s="282"/>
      <c r="N274" s="298"/>
      <c r="O274" s="282"/>
      <c r="P274" s="298"/>
      <c r="Q274" s="282"/>
      <c r="R274" s="298"/>
      <c r="S274" s="282"/>
      <c r="T274" s="298"/>
      <c r="U274" s="282"/>
      <c r="V274" s="298"/>
      <c r="W274" s="282"/>
      <c r="X274" s="298"/>
      <c r="Y274" s="282"/>
      <c r="Z274" s="282" t="s">
        <v>290</v>
      </c>
      <c r="AA274" s="282" t="s">
        <v>290</v>
      </c>
    </row>
    <row r="275" spans="1:27" s="294" customFormat="1" ht="31.5" x14ac:dyDescent="0.25">
      <c r="A275" s="333" t="s">
        <v>792</v>
      </c>
      <c r="B275" s="301" t="s">
        <v>1057</v>
      </c>
      <c r="C275" s="311" t="s">
        <v>755</v>
      </c>
      <c r="D275" s="282" t="s">
        <v>290</v>
      </c>
      <c r="E275" s="282" t="s">
        <v>290</v>
      </c>
      <c r="F275" s="282">
        <f t="shared" ref="F275" si="268">F277+F279</f>
        <v>0</v>
      </c>
      <c r="G275" s="282"/>
      <c r="H275" s="282">
        <f t="shared" ref="H275" si="269">H277+H279</f>
        <v>0</v>
      </c>
      <c r="I275" s="282"/>
      <c r="J275" s="282">
        <f t="shared" ref="J275" si="270">J277+J279</f>
        <v>0</v>
      </c>
      <c r="K275" s="282"/>
      <c r="L275" s="282">
        <f>L277+L279</f>
        <v>0</v>
      </c>
      <c r="M275" s="282"/>
      <c r="N275" s="282">
        <f>N277+N279</f>
        <v>0</v>
      </c>
      <c r="O275" s="282"/>
      <c r="P275" s="282">
        <f>P277+P279</f>
        <v>0</v>
      </c>
      <c r="Q275" s="282"/>
      <c r="R275" s="282">
        <f>R277+R279</f>
        <v>0</v>
      </c>
      <c r="S275" s="282"/>
      <c r="T275" s="282">
        <f>T277+T279</f>
        <v>0</v>
      </c>
      <c r="U275" s="282"/>
      <c r="V275" s="282">
        <f>V277+V279</f>
        <v>0</v>
      </c>
      <c r="W275" s="282"/>
      <c r="X275" s="282">
        <f>X277+X279</f>
        <v>0</v>
      </c>
      <c r="Y275" s="282"/>
      <c r="Z275" s="282" t="s">
        <v>290</v>
      </c>
      <c r="AA275" s="282" t="s">
        <v>290</v>
      </c>
    </row>
    <row r="276" spans="1:27" s="294" customFormat="1" x14ac:dyDescent="0.25">
      <c r="A276" s="333" t="s">
        <v>793</v>
      </c>
      <c r="B276" s="305" t="s">
        <v>64</v>
      </c>
      <c r="C276" s="311" t="s">
        <v>755</v>
      </c>
      <c r="D276" s="282" t="s">
        <v>290</v>
      </c>
      <c r="E276" s="282" t="s">
        <v>290</v>
      </c>
      <c r="F276" s="298"/>
      <c r="G276" s="282"/>
      <c r="H276" s="298"/>
      <c r="I276" s="282"/>
      <c r="J276" s="298"/>
      <c r="K276" s="282"/>
      <c r="L276" s="298"/>
      <c r="M276" s="282"/>
      <c r="N276" s="298"/>
      <c r="O276" s="282"/>
      <c r="P276" s="298"/>
      <c r="Q276" s="282"/>
      <c r="R276" s="298"/>
      <c r="S276" s="282"/>
      <c r="T276" s="298"/>
      <c r="U276" s="282"/>
      <c r="V276" s="298"/>
      <c r="W276" s="282"/>
      <c r="X276" s="298"/>
      <c r="Y276" s="282"/>
      <c r="Z276" s="282" t="s">
        <v>290</v>
      </c>
      <c r="AA276" s="282" t="s">
        <v>290</v>
      </c>
    </row>
    <row r="277" spans="1:27" s="294" customFormat="1" x14ac:dyDescent="0.25">
      <c r="A277" s="333" t="s">
        <v>1013</v>
      </c>
      <c r="B277" s="305" t="s">
        <v>649</v>
      </c>
      <c r="C277" s="311" t="s">
        <v>755</v>
      </c>
      <c r="D277" s="282" t="s">
        <v>290</v>
      </c>
      <c r="E277" s="282" t="s">
        <v>290</v>
      </c>
      <c r="F277" s="298"/>
      <c r="G277" s="282"/>
      <c r="H277" s="298"/>
      <c r="I277" s="282"/>
      <c r="J277" s="298"/>
      <c r="K277" s="282"/>
      <c r="L277" s="298"/>
      <c r="M277" s="282"/>
      <c r="N277" s="298"/>
      <c r="O277" s="282"/>
      <c r="P277" s="298"/>
      <c r="Q277" s="282"/>
      <c r="R277" s="298"/>
      <c r="S277" s="282"/>
      <c r="T277" s="298"/>
      <c r="U277" s="282"/>
      <c r="V277" s="298"/>
      <c r="W277" s="282"/>
      <c r="X277" s="298"/>
      <c r="Y277" s="282"/>
      <c r="Z277" s="282" t="s">
        <v>290</v>
      </c>
      <c r="AA277" s="282" t="s">
        <v>290</v>
      </c>
    </row>
    <row r="278" spans="1:27" s="294" customFormat="1" x14ac:dyDescent="0.25">
      <c r="A278" s="333" t="s">
        <v>1015</v>
      </c>
      <c r="B278" s="306" t="s">
        <v>64</v>
      </c>
      <c r="C278" s="311" t="s">
        <v>755</v>
      </c>
      <c r="D278" s="282" t="s">
        <v>290</v>
      </c>
      <c r="E278" s="282" t="s">
        <v>290</v>
      </c>
      <c r="F278" s="298"/>
      <c r="G278" s="282"/>
      <c r="H278" s="298"/>
      <c r="I278" s="282"/>
      <c r="J278" s="298"/>
      <c r="K278" s="282"/>
      <c r="L278" s="298"/>
      <c r="M278" s="282"/>
      <c r="N278" s="298"/>
      <c r="O278" s="282"/>
      <c r="P278" s="298"/>
      <c r="Q278" s="282"/>
      <c r="R278" s="298"/>
      <c r="S278" s="282"/>
      <c r="T278" s="298"/>
      <c r="U278" s="282"/>
      <c r="V278" s="298"/>
      <c r="W278" s="282"/>
      <c r="X278" s="298"/>
      <c r="Y278" s="282"/>
      <c r="Z278" s="282" t="s">
        <v>290</v>
      </c>
      <c r="AA278" s="282" t="s">
        <v>290</v>
      </c>
    </row>
    <row r="279" spans="1:27" s="294" customFormat="1" x14ac:dyDescent="0.25">
      <c r="A279" s="333" t="s">
        <v>1014</v>
      </c>
      <c r="B279" s="305" t="s">
        <v>637</v>
      </c>
      <c r="C279" s="311" t="s">
        <v>755</v>
      </c>
      <c r="D279" s="282" t="s">
        <v>290</v>
      </c>
      <c r="E279" s="282" t="s">
        <v>290</v>
      </c>
      <c r="F279" s="298"/>
      <c r="G279" s="282"/>
      <c r="H279" s="298"/>
      <c r="I279" s="282"/>
      <c r="J279" s="298"/>
      <c r="K279" s="282"/>
      <c r="L279" s="298"/>
      <c r="M279" s="282"/>
      <c r="N279" s="298"/>
      <c r="O279" s="282"/>
      <c r="P279" s="298"/>
      <c r="Q279" s="282"/>
      <c r="R279" s="298"/>
      <c r="S279" s="282"/>
      <c r="T279" s="298"/>
      <c r="U279" s="282"/>
      <c r="V279" s="298"/>
      <c r="W279" s="282"/>
      <c r="X279" s="298"/>
      <c r="Y279" s="282"/>
      <c r="Z279" s="282" t="s">
        <v>290</v>
      </c>
      <c r="AA279" s="282" t="s">
        <v>290</v>
      </c>
    </row>
    <row r="280" spans="1:27" s="294" customFormat="1" x14ac:dyDescent="0.25">
      <c r="A280" s="333" t="s">
        <v>1016</v>
      </c>
      <c r="B280" s="306" t="s">
        <v>64</v>
      </c>
      <c r="C280" s="311" t="s">
        <v>755</v>
      </c>
      <c r="D280" s="282" t="s">
        <v>290</v>
      </c>
      <c r="E280" s="282" t="s">
        <v>290</v>
      </c>
      <c r="F280" s="298"/>
      <c r="G280" s="282"/>
      <c r="H280" s="298"/>
      <c r="I280" s="282"/>
      <c r="J280" s="298"/>
      <c r="K280" s="282"/>
      <c r="L280" s="298"/>
      <c r="M280" s="282"/>
      <c r="N280" s="298"/>
      <c r="O280" s="282"/>
      <c r="P280" s="298"/>
      <c r="Q280" s="282"/>
      <c r="R280" s="298"/>
      <c r="S280" s="282"/>
      <c r="T280" s="298"/>
      <c r="U280" s="282"/>
      <c r="V280" s="298"/>
      <c r="W280" s="282"/>
      <c r="X280" s="298"/>
      <c r="Y280" s="282"/>
      <c r="Z280" s="282" t="s">
        <v>290</v>
      </c>
      <c r="AA280" s="282" t="s">
        <v>290</v>
      </c>
    </row>
    <row r="281" spans="1:27" s="294" customFormat="1" x14ac:dyDescent="0.25">
      <c r="A281" s="333" t="s">
        <v>794</v>
      </c>
      <c r="B281" s="301" t="s">
        <v>802</v>
      </c>
      <c r="C281" s="311" t="s">
        <v>755</v>
      </c>
      <c r="D281" s="282">
        <v>192.21547320312015</v>
      </c>
      <c r="E281" s="282">
        <v>166.96428910999998</v>
      </c>
      <c r="F281" s="298">
        <v>160.07820547999972</v>
      </c>
      <c r="G281" s="284">
        <v>209.65082154102311</v>
      </c>
      <c r="H281" s="298">
        <v>157.14430800086325</v>
      </c>
      <c r="I281" s="284">
        <v>75.402719183983834</v>
      </c>
      <c r="J281" s="298">
        <v>157.16443069805973</v>
      </c>
      <c r="K281" s="284">
        <v>117.13581590401134</v>
      </c>
      <c r="L281" s="298">
        <v>157.29272130731033</v>
      </c>
      <c r="M281" s="284">
        <v>73.631647113411077</v>
      </c>
      <c r="N281" s="298">
        <v>209.23175239150009</v>
      </c>
      <c r="O281" s="284">
        <v>71.816647113411022</v>
      </c>
      <c r="P281" s="298">
        <v>300.48939936608735</v>
      </c>
      <c r="Q281" s="284">
        <v>69.965347113410985</v>
      </c>
      <c r="R281" s="298">
        <v>0</v>
      </c>
      <c r="S281" s="284">
        <v>68.0766471134109</v>
      </c>
      <c r="T281" s="298">
        <v>0</v>
      </c>
      <c r="U281" s="284">
        <v>68.076647113410843</v>
      </c>
      <c r="V281" s="298">
        <v>0</v>
      </c>
      <c r="W281" s="284">
        <v>68.076647113410786</v>
      </c>
      <c r="X281" s="298">
        <v>0</v>
      </c>
      <c r="Y281" s="284">
        <v>68.076647113410786</v>
      </c>
      <c r="Z281" s="282" t="s">
        <v>290</v>
      </c>
      <c r="AA281" s="282" t="s">
        <v>290</v>
      </c>
    </row>
    <row r="282" spans="1:27" s="294" customFormat="1" x14ac:dyDescent="0.25">
      <c r="A282" s="333" t="s">
        <v>795</v>
      </c>
      <c r="B282" s="305" t="s">
        <v>64</v>
      </c>
      <c r="C282" s="311" t="s">
        <v>755</v>
      </c>
      <c r="D282" s="282">
        <v>74.731064949999791</v>
      </c>
      <c r="E282" s="282">
        <v>119.41101883754733</v>
      </c>
      <c r="F282" s="298">
        <v>32.015641095999946</v>
      </c>
      <c r="G282" s="284">
        <v>102.82888026833609</v>
      </c>
      <c r="H282" s="298">
        <v>31.428861600172652</v>
      </c>
      <c r="I282" s="284">
        <v>41.918173738421757</v>
      </c>
      <c r="J282" s="298">
        <v>31.432886139611949</v>
      </c>
      <c r="K282" s="284">
        <v>13.055138207269692</v>
      </c>
      <c r="L282" s="298">
        <v>31.458544261462066</v>
      </c>
      <c r="M282" s="284">
        <v>8.2064680394784091</v>
      </c>
      <c r="N282" s="298">
        <v>41.846350478300025</v>
      </c>
      <c r="O282" s="284">
        <v>8.004180842660503</v>
      </c>
      <c r="P282" s="298">
        <v>60.097879873217472</v>
      </c>
      <c r="Q282" s="284">
        <v>7.7978479019063514</v>
      </c>
      <c r="R282" s="298">
        <v>0</v>
      </c>
      <c r="S282" s="284">
        <v>7.5873466189146299</v>
      </c>
      <c r="T282" s="298">
        <v>0</v>
      </c>
      <c r="U282" s="284">
        <v>7.5873466189146272</v>
      </c>
      <c r="V282" s="298">
        <v>0</v>
      </c>
      <c r="W282" s="284">
        <v>7.5873466189145091</v>
      </c>
      <c r="X282" s="298">
        <v>0</v>
      </c>
      <c r="Y282" s="284">
        <v>7.5873466189145091</v>
      </c>
      <c r="Z282" s="282" t="s">
        <v>290</v>
      </c>
      <c r="AA282" s="282" t="s">
        <v>290</v>
      </c>
    </row>
    <row r="283" spans="1:27" s="294" customFormat="1" x14ac:dyDescent="0.25">
      <c r="A283" s="333" t="s">
        <v>577</v>
      </c>
      <c r="B283" s="307" t="s">
        <v>1058</v>
      </c>
      <c r="C283" s="311" t="s">
        <v>755</v>
      </c>
      <c r="D283" s="309">
        <v>3409.5918056487558</v>
      </c>
      <c r="E283" s="309">
        <v>5074.4963701617571</v>
      </c>
      <c r="F283" s="282">
        <f t="shared" ref="F283" si="271">F284+F286+F291+F293+F295+F297+F299+F301+F303</f>
        <v>5030.9633504161739</v>
      </c>
      <c r="G283" s="312">
        <v>4257.7875893274741</v>
      </c>
      <c r="H283" s="282">
        <f t="shared" ref="H283" si="272">H284+H286+H291+H293+H295+H297+H299+H301+H303</f>
        <v>2287.2237477392796</v>
      </c>
      <c r="I283" s="312">
        <v>3626.5435433974685</v>
      </c>
      <c r="J283" s="282">
        <f t="shared" ref="J283" si="273">J284+J286+J291+J293+J295+J297+J299+J301+J303</f>
        <v>1735.4475814826901</v>
      </c>
      <c r="K283" s="312">
        <v>3067.8147201719639</v>
      </c>
      <c r="L283" s="282">
        <f>L284+L286+L291+L293+L295+L297+L299+L301+L303</f>
        <v>1315.245531998102</v>
      </c>
      <c r="M283" s="312">
        <v>1526.1045516764841</v>
      </c>
      <c r="N283" s="282">
        <f>N284+N286+N291+N293+N295+N297+N299+N301+N303</f>
        <v>1077.8408935231237</v>
      </c>
      <c r="O283" s="312">
        <v>1577.0633400352147</v>
      </c>
      <c r="P283" s="282">
        <f>P284+P286+P291+P293+P295+P297+P299+P301+P303</f>
        <v>1002.5739636437706</v>
      </c>
      <c r="Q283" s="312">
        <v>1555.4886714487727</v>
      </c>
      <c r="R283" s="282">
        <f>R284+R286+R291+R293+R295+R297+R299+R301+R303</f>
        <v>0</v>
      </c>
      <c r="S283" s="312">
        <v>1646.1802154228465</v>
      </c>
      <c r="T283" s="282">
        <f>T284+T286+T291+T293+T295+T297+T299+T301+T303</f>
        <v>0</v>
      </c>
      <c r="U283" s="312">
        <v>1666.123403176711</v>
      </c>
      <c r="V283" s="282">
        <f>V284+V286+V291+V293+V295+V297+V299+V301+V303</f>
        <v>0</v>
      </c>
      <c r="W283" s="312">
        <v>1664.0104237887276</v>
      </c>
      <c r="X283" s="282">
        <f>X284+X286+X291+X293+X295+X297+X299+X301+X303</f>
        <v>0</v>
      </c>
      <c r="Y283" s="312">
        <v>1654.2173587312955</v>
      </c>
      <c r="Z283" s="282" t="s">
        <v>290</v>
      </c>
      <c r="AA283" s="282" t="s">
        <v>290</v>
      </c>
    </row>
    <row r="284" spans="1:27" s="294" customFormat="1" x14ac:dyDescent="0.25">
      <c r="A284" s="333" t="s">
        <v>679</v>
      </c>
      <c r="B284" s="301" t="s">
        <v>574</v>
      </c>
      <c r="C284" s="311" t="s">
        <v>755</v>
      </c>
      <c r="D284" s="282" t="s">
        <v>290</v>
      </c>
      <c r="E284" s="282" t="s">
        <v>290</v>
      </c>
      <c r="F284" s="298">
        <v>0</v>
      </c>
      <c r="G284" s="282"/>
      <c r="H284" s="298">
        <v>0</v>
      </c>
      <c r="I284" s="282"/>
      <c r="J284" s="298">
        <v>0</v>
      </c>
      <c r="K284" s="282"/>
      <c r="L284" s="298">
        <v>0</v>
      </c>
      <c r="M284" s="282"/>
      <c r="N284" s="298">
        <v>0</v>
      </c>
      <c r="O284" s="282"/>
      <c r="P284" s="298">
        <v>0</v>
      </c>
      <c r="Q284" s="282"/>
      <c r="R284" s="298">
        <v>0</v>
      </c>
      <c r="S284" s="282"/>
      <c r="T284" s="298">
        <v>0</v>
      </c>
      <c r="U284" s="282"/>
      <c r="V284" s="298">
        <v>0</v>
      </c>
      <c r="W284" s="282"/>
      <c r="X284" s="298">
        <v>0</v>
      </c>
      <c r="Y284" s="282"/>
      <c r="Z284" s="282" t="s">
        <v>290</v>
      </c>
      <c r="AA284" s="282" t="s">
        <v>290</v>
      </c>
    </row>
    <row r="285" spans="1:27" s="294" customFormat="1" x14ac:dyDescent="0.25">
      <c r="A285" s="333" t="s">
        <v>680</v>
      </c>
      <c r="B285" s="305" t="s">
        <v>64</v>
      </c>
      <c r="C285" s="311" t="s">
        <v>755</v>
      </c>
      <c r="D285" s="282" t="s">
        <v>290</v>
      </c>
      <c r="E285" s="282" t="s">
        <v>290</v>
      </c>
      <c r="F285" s="298">
        <v>0</v>
      </c>
      <c r="G285" s="282"/>
      <c r="H285" s="298">
        <v>0</v>
      </c>
      <c r="I285" s="282"/>
      <c r="J285" s="298">
        <v>0</v>
      </c>
      <c r="K285" s="282"/>
      <c r="L285" s="298">
        <v>0</v>
      </c>
      <c r="M285" s="282"/>
      <c r="N285" s="298">
        <v>0</v>
      </c>
      <c r="O285" s="282"/>
      <c r="P285" s="298">
        <v>0</v>
      </c>
      <c r="Q285" s="282"/>
      <c r="R285" s="298">
        <v>0</v>
      </c>
      <c r="S285" s="282"/>
      <c r="T285" s="298">
        <v>0</v>
      </c>
      <c r="U285" s="282"/>
      <c r="V285" s="298">
        <v>0</v>
      </c>
      <c r="W285" s="282"/>
      <c r="X285" s="298">
        <v>0</v>
      </c>
      <c r="Y285" s="282"/>
      <c r="Z285" s="282" t="s">
        <v>290</v>
      </c>
      <c r="AA285" s="282" t="s">
        <v>290</v>
      </c>
    </row>
    <row r="286" spans="1:27" s="294" customFormat="1" x14ac:dyDescent="0.25">
      <c r="A286" s="333" t="s">
        <v>681</v>
      </c>
      <c r="B286" s="301" t="s">
        <v>1059</v>
      </c>
      <c r="C286" s="311" t="s">
        <v>755</v>
      </c>
      <c r="D286" s="282">
        <f>D289</f>
        <v>197.05359240000001</v>
      </c>
      <c r="E286" s="282">
        <f t="shared" ref="E286" si="274">E289</f>
        <v>206.78288270199999</v>
      </c>
      <c r="F286" s="282">
        <f t="shared" ref="F286" si="275">F287+F289</f>
        <v>340.36508346002796</v>
      </c>
      <c r="G286" s="282">
        <f>G287+G289</f>
        <v>188.42272793000001</v>
      </c>
      <c r="H286" s="282">
        <f t="shared" ref="H286:I286" si="276">H287+H289</f>
        <v>274.10530346002804</v>
      </c>
      <c r="I286" s="282">
        <f t="shared" si="276"/>
        <v>-2.9999814614711797E-9</v>
      </c>
      <c r="J286" s="282">
        <f t="shared" ref="J286" si="277">J287+J289</f>
        <v>239.69442839956818</v>
      </c>
      <c r="K286" s="282">
        <f t="shared" ref="K286:Y286" si="278">K287+K289</f>
        <v>6.2991131128794517</v>
      </c>
      <c r="L286" s="282">
        <f t="shared" si="278"/>
        <v>18.364631217255955</v>
      </c>
      <c r="M286" s="282">
        <f t="shared" si="278"/>
        <v>6.2991131128792182</v>
      </c>
      <c r="N286" s="282">
        <f t="shared" si="278"/>
        <v>23.368354627777823</v>
      </c>
      <c r="O286" s="282">
        <f t="shared" si="278"/>
        <v>6.2991121175424194</v>
      </c>
      <c r="P286" s="282">
        <f t="shared" si="278"/>
        <v>23.368354627777823</v>
      </c>
      <c r="Q286" s="282">
        <f t="shared" si="278"/>
        <v>6.2991110610689498</v>
      </c>
      <c r="R286" s="282">
        <f t="shared" si="278"/>
        <v>0</v>
      </c>
      <c r="S286" s="282">
        <f t="shared" si="278"/>
        <v>6.2991099396108181</v>
      </c>
      <c r="T286" s="282">
        <f t="shared" si="278"/>
        <v>0</v>
      </c>
      <c r="U286" s="282">
        <f t="shared" si="278"/>
        <v>6.2991099396108181</v>
      </c>
      <c r="V286" s="282">
        <f t="shared" si="278"/>
        <v>0</v>
      </c>
      <c r="W286" s="282">
        <f t="shared" si="278"/>
        <v>6.2991099396108181</v>
      </c>
      <c r="X286" s="282">
        <f t="shared" si="278"/>
        <v>0</v>
      </c>
      <c r="Y286" s="282">
        <f t="shared" si="278"/>
        <v>6.2991099396108181</v>
      </c>
      <c r="Z286" s="282" t="s">
        <v>290</v>
      </c>
      <c r="AA286" s="282" t="s">
        <v>290</v>
      </c>
    </row>
    <row r="287" spans="1:27" s="294" customFormat="1" x14ac:dyDescent="0.25">
      <c r="A287" s="333" t="s">
        <v>683</v>
      </c>
      <c r="B287" s="305" t="s">
        <v>644</v>
      </c>
      <c r="C287" s="311" t="s">
        <v>755</v>
      </c>
      <c r="D287" s="282" t="s">
        <v>290</v>
      </c>
      <c r="E287" s="282" t="s">
        <v>290</v>
      </c>
      <c r="F287" s="298">
        <v>0</v>
      </c>
      <c r="G287" s="282"/>
      <c r="H287" s="298">
        <v>0</v>
      </c>
      <c r="I287" s="282"/>
      <c r="J287" s="298">
        <v>0</v>
      </c>
      <c r="K287" s="282"/>
      <c r="L287" s="298">
        <v>0</v>
      </c>
      <c r="M287" s="282"/>
      <c r="N287" s="298">
        <v>0</v>
      </c>
      <c r="O287" s="282"/>
      <c r="P287" s="298">
        <v>0</v>
      </c>
      <c r="Q287" s="282"/>
      <c r="R287" s="298">
        <v>0</v>
      </c>
      <c r="S287" s="282"/>
      <c r="T287" s="298">
        <v>0</v>
      </c>
      <c r="U287" s="282"/>
      <c r="V287" s="298">
        <v>0</v>
      </c>
      <c r="W287" s="282"/>
      <c r="X287" s="298">
        <v>0</v>
      </c>
      <c r="Y287" s="282"/>
      <c r="Z287" s="282" t="s">
        <v>290</v>
      </c>
      <c r="AA287" s="282" t="s">
        <v>290</v>
      </c>
    </row>
    <row r="288" spans="1:27" s="294" customFormat="1" x14ac:dyDescent="0.25">
      <c r="A288" s="333" t="s">
        <v>684</v>
      </c>
      <c r="B288" s="306" t="s">
        <v>64</v>
      </c>
      <c r="C288" s="311" t="s">
        <v>755</v>
      </c>
      <c r="D288" s="282" t="s">
        <v>290</v>
      </c>
      <c r="E288" s="282" t="s">
        <v>290</v>
      </c>
      <c r="F288" s="298">
        <v>0</v>
      </c>
      <c r="G288" s="282"/>
      <c r="H288" s="298">
        <v>0</v>
      </c>
      <c r="I288" s="282"/>
      <c r="J288" s="298">
        <v>0</v>
      </c>
      <c r="K288" s="282"/>
      <c r="L288" s="298">
        <v>0</v>
      </c>
      <c r="M288" s="282"/>
      <c r="N288" s="298">
        <v>0</v>
      </c>
      <c r="O288" s="282"/>
      <c r="P288" s="298">
        <v>0</v>
      </c>
      <c r="Q288" s="282"/>
      <c r="R288" s="298">
        <v>0</v>
      </c>
      <c r="S288" s="282"/>
      <c r="T288" s="298">
        <v>0</v>
      </c>
      <c r="U288" s="282"/>
      <c r="V288" s="298">
        <v>0</v>
      </c>
      <c r="W288" s="282"/>
      <c r="X288" s="298">
        <v>0</v>
      </c>
      <c r="Y288" s="282"/>
      <c r="Z288" s="282" t="s">
        <v>290</v>
      </c>
      <c r="AA288" s="282" t="s">
        <v>290</v>
      </c>
    </row>
    <row r="289" spans="1:27" s="294" customFormat="1" x14ac:dyDescent="0.25">
      <c r="A289" s="333" t="s">
        <v>685</v>
      </c>
      <c r="B289" s="305" t="s">
        <v>705</v>
      </c>
      <c r="C289" s="311" t="s">
        <v>755</v>
      </c>
      <c r="D289" s="316">
        <v>197.05359240000001</v>
      </c>
      <c r="E289" s="316">
        <v>206.78288270199999</v>
      </c>
      <c r="F289" s="298">
        <v>340.36508346002796</v>
      </c>
      <c r="G289" s="316">
        <v>188.42272793000001</v>
      </c>
      <c r="H289" s="298">
        <v>274.10530346002804</v>
      </c>
      <c r="I289" s="316">
        <v>-2.9999814614711797E-9</v>
      </c>
      <c r="J289" s="298">
        <v>239.69442839956818</v>
      </c>
      <c r="K289" s="316">
        <v>6.2991131128794517</v>
      </c>
      <c r="L289" s="298">
        <v>18.364631217255955</v>
      </c>
      <c r="M289" s="316">
        <v>6.2991131128792182</v>
      </c>
      <c r="N289" s="298">
        <v>23.368354627777823</v>
      </c>
      <c r="O289" s="316">
        <v>6.2991121175424194</v>
      </c>
      <c r="P289" s="298">
        <v>23.368354627777823</v>
      </c>
      <c r="Q289" s="316">
        <v>6.2991110610689498</v>
      </c>
      <c r="R289" s="298">
        <v>0</v>
      </c>
      <c r="S289" s="316">
        <v>6.2991099396108181</v>
      </c>
      <c r="T289" s="298">
        <v>0</v>
      </c>
      <c r="U289" s="316">
        <v>6.2991099396108181</v>
      </c>
      <c r="V289" s="298">
        <v>0</v>
      </c>
      <c r="W289" s="316">
        <v>6.2991099396108181</v>
      </c>
      <c r="X289" s="298">
        <v>0</v>
      </c>
      <c r="Y289" s="316">
        <v>6.2991099396108181</v>
      </c>
      <c r="Z289" s="282" t="s">
        <v>290</v>
      </c>
      <c r="AA289" s="282" t="s">
        <v>290</v>
      </c>
    </row>
    <row r="290" spans="1:27" s="294" customFormat="1" x14ac:dyDescent="0.25">
      <c r="A290" s="333" t="s">
        <v>686</v>
      </c>
      <c r="B290" s="306" t="s">
        <v>64</v>
      </c>
      <c r="C290" s="311" t="s">
        <v>755</v>
      </c>
      <c r="D290" s="316">
        <v>129.78060886</v>
      </c>
      <c r="E290" s="316">
        <v>137.38254000000001</v>
      </c>
      <c r="F290" s="298">
        <v>169.97284576233827</v>
      </c>
      <c r="G290" s="316">
        <v>123.40954018000001</v>
      </c>
      <c r="H290" s="298">
        <v>169.87228406606971</v>
      </c>
      <c r="I290" s="316">
        <v>0</v>
      </c>
      <c r="J290" s="298">
        <v>137.66341833333735</v>
      </c>
      <c r="K290" s="316">
        <v>0</v>
      </c>
      <c r="L290" s="298">
        <v>0</v>
      </c>
      <c r="M290" s="316">
        <v>0</v>
      </c>
      <c r="N290" s="298">
        <v>0</v>
      </c>
      <c r="O290" s="316">
        <v>0</v>
      </c>
      <c r="P290" s="298">
        <v>0</v>
      </c>
      <c r="Q290" s="316">
        <v>0</v>
      </c>
      <c r="R290" s="298">
        <v>0</v>
      </c>
      <c r="S290" s="316">
        <v>0</v>
      </c>
      <c r="T290" s="298">
        <v>0</v>
      </c>
      <c r="U290" s="316">
        <v>0</v>
      </c>
      <c r="V290" s="298">
        <v>0</v>
      </c>
      <c r="W290" s="316">
        <v>0</v>
      </c>
      <c r="X290" s="298">
        <v>0</v>
      </c>
      <c r="Y290" s="316">
        <v>0</v>
      </c>
      <c r="Z290" s="282" t="s">
        <v>290</v>
      </c>
      <c r="AA290" s="282" t="s">
        <v>290</v>
      </c>
    </row>
    <row r="291" spans="1:27" s="294" customFormat="1" ht="31.5" x14ac:dyDescent="0.25">
      <c r="A291" s="333" t="s">
        <v>682</v>
      </c>
      <c r="B291" s="301" t="s">
        <v>914</v>
      </c>
      <c r="C291" s="311" t="s">
        <v>755</v>
      </c>
      <c r="D291" s="282">
        <v>551.17658499999993</v>
      </c>
      <c r="E291" s="282">
        <v>549.08755299999996</v>
      </c>
      <c r="F291" s="298">
        <v>144.48855870763666</v>
      </c>
      <c r="G291" s="284">
        <v>280.81306046999998</v>
      </c>
      <c r="H291" s="298">
        <v>147.22662854075898</v>
      </c>
      <c r="I291" s="284">
        <v>115.78653374619999</v>
      </c>
      <c r="J291" s="298">
        <v>155.32381319320481</v>
      </c>
      <c r="K291" s="284">
        <v>74.310055744660318</v>
      </c>
      <c r="L291" s="298">
        <v>170.05444415158266</v>
      </c>
      <c r="M291" s="284">
        <v>74.264864387419308</v>
      </c>
      <c r="N291" s="298">
        <v>180.68905829425341</v>
      </c>
      <c r="O291" s="284">
        <v>77.198850432089756</v>
      </c>
      <c r="P291" s="298">
        <v>180.68905829425341</v>
      </c>
      <c r="Q291" s="284">
        <v>80.794789648741016</v>
      </c>
      <c r="R291" s="298">
        <v>0</v>
      </c>
      <c r="S291" s="284">
        <v>84.565889620449866</v>
      </c>
      <c r="T291" s="298">
        <v>0</v>
      </c>
      <c r="U291" s="284">
        <v>87.102866309063273</v>
      </c>
      <c r="V291" s="298">
        <v>0</v>
      </c>
      <c r="W291" s="284">
        <v>89.715952298335267</v>
      </c>
      <c r="X291" s="298">
        <v>0</v>
      </c>
      <c r="Y291" s="284">
        <v>92.407430867285228</v>
      </c>
      <c r="Z291" s="282" t="s">
        <v>290</v>
      </c>
      <c r="AA291" s="282" t="s">
        <v>290</v>
      </c>
    </row>
    <row r="292" spans="1:27" s="294" customFormat="1" x14ac:dyDescent="0.25">
      <c r="A292" s="333" t="s">
        <v>687</v>
      </c>
      <c r="B292" s="305" t="s">
        <v>64</v>
      </c>
      <c r="C292" s="311" t="s">
        <v>755</v>
      </c>
      <c r="D292" s="282">
        <v>418.10947536999998</v>
      </c>
      <c r="E292" s="282">
        <v>419.28145000000001</v>
      </c>
      <c r="F292" s="298">
        <v>0</v>
      </c>
      <c r="G292" s="284">
        <v>157.78345033000014</v>
      </c>
      <c r="H292" s="298">
        <v>0</v>
      </c>
      <c r="I292" s="284">
        <v>-9.9998287623748182E-9</v>
      </c>
      <c r="J292" s="298">
        <v>0</v>
      </c>
      <c r="K292" s="284">
        <v>0</v>
      </c>
      <c r="L292" s="298">
        <v>0</v>
      </c>
      <c r="M292" s="284">
        <v>0</v>
      </c>
      <c r="N292" s="298">
        <v>0</v>
      </c>
      <c r="O292" s="284">
        <v>0</v>
      </c>
      <c r="P292" s="298">
        <v>0</v>
      </c>
      <c r="Q292" s="284">
        <v>0</v>
      </c>
      <c r="R292" s="298">
        <v>0</v>
      </c>
      <c r="S292" s="284">
        <v>0</v>
      </c>
      <c r="T292" s="298">
        <v>0</v>
      </c>
      <c r="U292" s="284">
        <v>0</v>
      </c>
      <c r="V292" s="298">
        <v>0</v>
      </c>
      <c r="W292" s="284">
        <v>0</v>
      </c>
      <c r="X292" s="298">
        <v>0</v>
      </c>
      <c r="Y292" s="284">
        <v>0</v>
      </c>
      <c r="Z292" s="282" t="s">
        <v>290</v>
      </c>
      <c r="AA292" s="282" t="s">
        <v>290</v>
      </c>
    </row>
    <row r="293" spans="1:27" s="294" customFormat="1" x14ac:dyDescent="0.25">
      <c r="A293" s="333" t="s">
        <v>688</v>
      </c>
      <c r="B293" s="301" t="s">
        <v>706</v>
      </c>
      <c r="C293" s="311" t="s">
        <v>755</v>
      </c>
      <c r="D293" s="282">
        <v>15.032243950200071</v>
      </c>
      <c r="E293" s="282">
        <v>38.939362470200102</v>
      </c>
      <c r="F293" s="298">
        <v>63.847882813950491</v>
      </c>
      <c r="G293" s="284">
        <v>10.888138990000002</v>
      </c>
      <c r="H293" s="298">
        <v>63.847882813950505</v>
      </c>
      <c r="I293" s="284">
        <v>7.1493570452000172</v>
      </c>
      <c r="J293" s="298">
        <v>47.418573853190345</v>
      </c>
      <c r="K293" s="284">
        <v>6.550503246306536</v>
      </c>
      <c r="L293" s="298">
        <v>48.188529785574381</v>
      </c>
      <c r="M293" s="284">
        <v>6.5505032463065289</v>
      </c>
      <c r="N293" s="298">
        <v>9.0062206139559269</v>
      </c>
      <c r="O293" s="284">
        <v>6.5505032463065289</v>
      </c>
      <c r="P293" s="298">
        <v>9.0062206139559269</v>
      </c>
      <c r="Q293" s="284">
        <v>6.5505032463065289</v>
      </c>
      <c r="R293" s="298">
        <v>0</v>
      </c>
      <c r="S293" s="284">
        <v>6.5505032463065289</v>
      </c>
      <c r="T293" s="298">
        <v>0</v>
      </c>
      <c r="U293" s="284">
        <v>13.299777052126155</v>
      </c>
      <c r="V293" s="298">
        <v>0</v>
      </c>
      <c r="W293" s="284">
        <v>13.718785996767139</v>
      </c>
      <c r="X293" s="298">
        <v>0</v>
      </c>
      <c r="Y293" s="284">
        <v>14.15036520974731</v>
      </c>
      <c r="Z293" s="282" t="s">
        <v>290</v>
      </c>
      <c r="AA293" s="282" t="s">
        <v>290</v>
      </c>
    </row>
    <row r="294" spans="1:27" s="294" customFormat="1" x14ac:dyDescent="0.25">
      <c r="A294" s="333" t="s">
        <v>693</v>
      </c>
      <c r="B294" s="305" t="s">
        <v>64</v>
      </c>
      <c r="C294" s="311" t="s">
        <v>755</v>
      </c>
      <c r="D294" s="282">
        <v>0</v>
      </c>
      <c r="E294" s="282">
        <v>22.957409999999999</v>
      </c>
      <c r="F294" s="298">
        <v>49.999991080200097</v>
      </c>
      <c r="G294" s="284">
        <v>0</v>
      </c>
      <c r="H294" s="298">
        <v>52.204837402984673</v>
      </c>
      <c r="I294" s="284">
        <v>0</v>
      </c>
      <c r="J294" s="298">
        <v>35.000000000000277</v>
      </c>
      <c r="K294" s="284">
        <v>0</v>
      </c>
      <c r="L294" s="298">
        <v>34.999999999999552</v>
      </c>
      <c r="M294" s="284">
        <v>0</v>
      </c>
      <c r="N294" s="298">
        <v>0</v>
      </c>
      <c r="O294" s="284">
        <v>0</v>
      </c>
      <c r="P294" s="298">
        <v>0</v>
      </c>
      <c r="Q294" s="284">
        <v>0</v>
      </c>
      <c r="R294" s="298">
        <v>0</v>
      </c>
      <c r="S294" s="284">
        <v>0</v>
      </c>
      <c r="T294" s="298">
        <v>0</v>
      </c>
      <c r="U294" s="284">
        <v>0</v>
      </c>
      <c r="V294" s="298">
        <v>0</v>
      </c>
      <c r="W294" s="284">
        <v>0</v>
      </c>
      <c r="X294" s="298">
        <v>0</v>
      </c>
      <c r="Y294" s="284">
        <v>0</v>
      </c>
      <c r="Z294" s="282" t="s">
        <v>290</v>
      </c>
      <c r="AA294" s="282" t="s">
        <v>290</v>
      </c>
    </row>
    <row r="295" spans="1:27" s="294" customFormat="1" x14ac:dyDescent="0.25">
      <c r="A295" s="333" t="s">
        <v>689</v>
      </c>
      <c r="B295" s="301" t="s">
        <v>707</v>
      </c>
      <c r="C295" s="311" t="s">
        <v>755</v>
      </c>
      <c r="D295" s="282">
        <v>74.045356603952357</v>
      </c>
      <c r="E295" s="282">
        <v>73.905000000000001</v>
      </c>
      <c r="F295" s="298">
        <v>94.934223333952247</v>
      </c>
      <c r="G295" s="284"/>
      <c r="H295" s="298">
        <v>94.934223333952247</v>
      </c>
      <c r="I295" s="284"/>
      <c r="J295" s="298">
        <v>94.934223333952247</v>
      </c>
      <c r="K295" s="284"/>
      <c r="L295" s="298">
        <v>94.934223333952247</v>
      </c>
      <c r="M295" s="284"/>
      <c r="N295" s="298">
        <v>94.934223333952247</v>
      </c>
      <c r="O295" s="284"/>
      <c r="P295" s="298">
        <v>94.934223333952247</v>
      </c>
      <c r="Q295" s="284"/>
      <c r="R295" s="298">
        <v>0</v>
      </c>
      <c r="S295" s="284"/>
      <c r="T295" s="298">
        <v>0</v>
      </c>
      <c r="U295" s="284"/>
      <c r="V295" s="298">
        <v>0</v>
      </c>
      <c r="W295" s="284"/>
      <c r="X295" s="298">
        <v>0</v>
      </c>
      <c r="Y295" s="284"/>
      <c r="Z295" s="282" t="s">
        <v>290</v>
      </c>
      <c r="AA295" s="282" t="s">
        <v>290</v>
      </c>
    </row>
    <row r="296" spans="1:27" s="294" customFormat="1" x14ac:dyDescent="0.25">
      <c r="A296" s="333" t="s">
        <v>694</v>
      </c>
      <c r="B296" s="305" t="s">
        <v>64</v>
      </c>
      <c r="C296" s="311" t="s">
        <v>755</v>
      </c>
      <c r="D296" s="282">
        <v>0</v>
      </c>
      <c r="E296" s="282">
        <v>0</v>
      </c>
      <c r="F296" s="298">
        <v>0</v>
      </c>
      <c r="G296" s="282"/>
      <c r="H296" s="298">
        <v>0</v>
      </c>
      <c r="I296" s="282"/>
      <c r="J296" s="298">
        <v>0</v>
      </c>
      <c r="K296" s="282"/>
      <c r="L296" s="298">
        <v>0</v>
      </c>
      <c r="M296" s="282"/>
      <c r="N296" s="298">
        <v>0</v>
      </c>
      <c r="O296" s="282"/>
      <c r="P296" s="298">
        <v>0</v>
      </c>
      <c r="Q296" s="282"/>
      <c r="R296" s="298">
        <v>0</v>
      </c>
      <c r="S296" s="282"/>
      <c r="T296" s="298">
        <v>0</v>
      </c>
      <c r="U296" s="282"/>
      <c r="V296" s="298">
        <v>0</v>
      </c>
      <c r="W296" s="282"/>
      <c r="X296" s="298">
        <v>0</v>
      </c>
      <c r="Y296" s="282"/>
      <c r="Z296" s="282" t="s">
        <v>290</v>
      </c>
      <c r="AA296" s="282" t="s">
        <v>290</v>
      </c>
    </row>
    <row r="297" spans="1:27" s="294" customFormat="1" x14ac:dyDescent="0.25">
      <c r="A297" s="333" t="s">
        <v>690</v>
      </c>
      <c r="B297" s="301" t="s">
        <v>708</v>
      </c>
      <c r="C297" s="311" t="s">
        <v>755</v>
      </c>
      <c r="D297" s="282">
        <v>144.20217745905734</v>
      </c>
      <c r="E297" s="282">
        <v>189.332334</v>
      </c>
      <c r="F297" s="298">
        <v>185.10763402015519</v>
      </c>
      <c r="G297" s="284"/>
      <c r="H297" s="298">
        <v>255.3516345990495</v>
      </c>
      <c r="I297" s="284"/>
      <c r="J297" s="298">
        <v>209.76418849354556</v>
      </c>
      <c r="K297" s="284"/>
      <c r="L297" s="298">
        <v>229.86710975734755</v>
      </c>
      <c r="M297" s="284"/>
      <c r="N297" s="298">
        <v>97.801282281128636</v>
      </c>
      <c r="O297" s="284"/>
      <c r="P297" s="298">
        <v>97.801282281128636</v>
      </c>
      <c r="Q297" s="284"/>
      <c r="R297" s="298">
        <v>0</v>
      </c>
      <c r="S297" s="284"/>
      <c r="T297" s="298">
        <v>0</v>
      </c>
      <c r="U297" s="284"/>
      <c r="V297" s="298">
        <v>0</v>
      </c>
      <c r="W297" s="284"/>
      <c r="X297" s="298">
        <v>0</v>
      </c>
      <c r="Y297" s="284"/>
      <c r="Z297" s="282" t="s">
        <v>290</v>
      </c>
      <c r="AA297" s="282" t="s">
        <v>290</v>
      </c>
    </row>
    <row r="298" spans="1:27" s="294" customFormat="1" x14ac:dyDescent="0.25">
      <c r="A298" s="333" t="s">
        <v>695</v>
      </c>
      <c r="B298" s="305" t="s">
        <v>64</v>
      </c>
      <c r="C298" s="311" t="s">
        <v>755</v>
      </c>
      <c r="D298" s="282">
        <v>0</v>
      </c>
      <c r="E298" s="282">
        <v>0</v>
      </c>
      <c r="F298" s="298">
        <v>0</v>
      </c>
      <c r="G298" s="284"/>
      <c r="H298" s="298">
        <v>0</v>
      </c>
      <c r="I298" s="284"/>
      <c r="J298" s="298">
        <v>0</v>
      </c>
      <c r="K298" s="284"/>
      <c r="L298" s="298">
        <v>0</v>
      </c>
      <c r="M298" s="284"/>
      <c r="N298" s="298">
        <v>0</v>
      </c>
      <c r="O298" s="284"/>
      <c r="P298" s="298">
        <v>0</v>
      </c>
      <c r="Q298" s="284"/>
      <c r="R298" s="298">
        <v>0</v>
      </c>
      <c r="S298" s="284"/>
      <c r="T298" s="298">
        <v>0</v>
      </c>
      <c r="U298" s="284"/>
      <c r="V298" s="298">
        <v>0</v>
      </c>
      <c r="W298" s="284"/>
      <c r="X298" s="298">
        <v>0</v>
      </c>
      <c r="Y298" s="284"/>
      <c r="Z298" s="282" t="s">
        <v>290</v>
      </c>
      <c r="AA298" s="282" t="s">
        <v>290</v>
      </c>
    </row>
    <row r="299" spans="1:27" s="294" customFormat="1" x14ac:dyDescent="0.25">
      <c r="A299" s="333" t="s">
        <v>691</v>
      </c>
      <c r="B299" s="301" t="s">
        <v>709</v>
      </c>
      <c r="C299" s="311" t="s">
        <v>755</v>
      </c>
      <c r="D299" s="282">
        <v>1723.3722642499999</v>
      </c>
      <c r="E299" s="282">
        <v>2964.98660281822</v>
      </c>
      <c r="F299" s="298">
        <v>2777.2233186991998</v>
      </c>
      <c r="G299" s="284">
        <v>2717.9366142600002</v>
      </c>
      <c r="H299" s="298">
        <v>1375.6594304396631</v>
      </c>
      <c r="I299" s="284">
        <v>2729.8622228999998</v>
      </c>
      <c r="J299" s="298">
        <v>116.1876376774597</v>
      </c>
      <c r="K299" s="284">
        <v>2148.6632950141998</v>
      </c>
      <c r="L299" s="298">
        <v>115.47491207051057</v>
      </c>
      <c r="M299" s="284">
        <v>577.24711954840006</v>
      </c>
      <c r="N299" s="298">
        <v>115.47491844508684</v>
      </c>
      <c r="O299" s="284">
        <v>575.43212614840002</v>
      </c>
      <c r="P299" s="298">
        <v>115.37149846708684</v>
      </c>
      <c r="Q299" s="284">
        <v>573.58083288039995</v>
      </c>
      <c r="R299" s="298">
        <v>0</v>
      </c>
      <c r="S299" s="284">
        <v>571.6921397484</v>
      </c>
      <c r="T299" s="298">
        <v>0</v>
      </c>
      <c r="U299" s="284">
        <v>571.6921397484</v>
      </c>
      <c r="V299" s="298">
        <v>0</v>
      </c>
      <c r="W299" s="284">
        <v>571.6921397484</v>
      </c>
      <c r="X299" s="298">
        <v>0</v>
      </c>
      <c r="Y299" s="284">
        <v>571.6921397484</v>
      </c>
      <c r="Z299" s="282" t="s">
        <v>290</v>
      </c>
      <c r="AA299" s="282" t="s">
        <v>290</v>
      </c>
    </row>
    <row r="300" spans="1:27" s="294" customFormat="1" x14ac:dyDescent="0.25">
      <c r="A300" s="333" t="s">
        <v>696</v>
      </c>
      <c r="B300" s="305" t="s">
        <v>64</v>
      </c>
      <c r="C300" s="311" t="s">
        <v>755</v>
      </c>
      <c r="D300" s="282">
        <v>0</v>
      </c>
      <c r="E300" s="282">
        <v>0</v>
      </c>
      <c r="F300" s="298">
        <v>0</v>
      </c>
      <c r="G300" s="284"/>
      <c r="H300" s="298">
        <v>0</v>
      </c>
      <c r="I300" s="284"/>
      <c r="J300" s="298">
        <v>0</v>
      </c>
      <c r="K300" s="284"/>
      <c r="L300" s="298">
        <v>0</v>
      </c>
      <c r="M300" s="284"/>
      <c r="N300" s="298">
        <v>0</v>
      </c>
      <c r="O300" s="284"/>
      <c r="P300" s="298">
        <v>0</v>
      </c>
      <c r="Q300" s="284"/>
      <c r="R300" s="298">
        <v>0</v>
      </c>
      <c r="S300" s="284"/>
      <c r="T300" s="298">
        <v>0</v>
      </c>
      <c r="U300" s="284"/>
      <c r="V300" s="298">
        <v>0</v>
      </c>
      <c r="W300" s="284"/>
      <c r="X300" s="298">
        <v>0</v>
      </c>
      <c r="Y300" s="284"/>
      <c r="Z300" s="282" t="s">
        <v>290</v>
      </c>
      <c r="AA300" s="282" t="s">
        <v>290</v>
      </c>
    </row>
    <row r="301" spans="1:27" s="294" customFormat="1" ht="31.5" x14ac:dyDescent="0.25">
      <c r="A301" s="333" t="s">
        <v>692</v>
      </c>
      <c r="B301" s="301" t="s">
        <v>740</v>
      </c>
      <c r="C301" s="311" t="s">
        <v>755</v>
      </c>
      <c r="D301" s="282">
        <v>530.82920459299964</v>
      </c>
      <c r="E301" s="282">
        <v>593.77786560259972</v>
      </c>
      <c r="F301" s="298">
        <v>961.65899999999988</v>
      </c>
      <c r="G301" s="284">
        <v>473.84688675000007</v>
      </c>
      <c r="H301" s="298">
        <v>426.3845</v>
      </c>
      <c r="I301" s="284">
        <v>323.66170924000022</v>
      </c>
      <c r="J301" s="298">
        <v>426.63347329999863</v>
      </c>
      <c r="K301" s="284">
        <v>395.69445302019477</v>
      </c>
      <c r="L301" s="298">
        <v>409.00333829999869</v>
      </c>
      <c r="M301" s="284">
        <v>375.04476902139459</v>
      </c>
      <c r="N301" s="298">
        <v>390.58560859999858</v>
      </c>
      <c r="O301" s="284">
        <v>353.56157366199403</v>
      </c>
      <c r="P301" s="298">
        <v>390.5856085999983</v>
      </c>
      <c r="Q301" s="284">
        <v>331.21370917059477</v>
      </c>
      <c r="R301" s="298">
        <v>0</v>
      </c>
      <c r="S301" s="284">
        <v>300.61984245761693</v>
      </c>
      <c r="T301" s="298">
        <v>0</v>
      </c>
      <c r="U301" s="284">
        <v>270.0259757446392</v>
      </c>
      <c r="V301" s="298">
        <v>0</v>
      </c>
      <c r="W301" s="284">
        <v>239.4321090316613</v>
      </c>
      <c r="X301" s="298">
        <v>0</v>
      </c>
      <c r="Y301" s="284">
        <v>208.83824231868354</v>
      </c>
      <c r="Z301" s="282" t="s">
        <v>290</v>
      </c>
      <c r="AA301" s="282" t="s">
        <v>290</v>
      </c>
    </row>
    <row r="302" spans="1:27" s="294" customFormat="1" x14ac:dyDescent="0.25">
      <c r="A302" s="333" t="s">
        <v>697</v>
      </c>
      <c r="B302" s="305" t="s">
        <v>64</v>
      </c>
      <c r="C302" s="311" t="s">
        <v>755</v>
      </c>
      <c r="D302" s="282">
        <v>0</v>
      </c>
      <c r="E302" s="282">
        <v>0</v>
      </c>
      <c r="F302" s="298">
        <v>0</v>
      </c>
      <c r="G302" s="284">
        <v>130.87052266000001</v>
      </c>
      <c r="H302" s="298">
        <v>0</v>
      </c>
      <c r="I302" s="284">
        <v>0</v>
      </c>
      <c r="J302" s="298">
        <v>0</v>
      </c>
      <c r="K302" s="284">
        <v>0</v>
      </c>
      <c r="L302" s="298">
        <v>0</v>
      </c>
      <c r="M302" s="284">
        <v>0</v>
      </c>
      <c r="N302" s="298">
        <v>0</v>
      </c>
      <c r="O302" s="284">
        <v>0</v>
      </c>
      <c r="P302" s="298">
        <v>0</v>
      </c>
      <c r="Q302" s="284">
        <v>0</v>
      </c>
      <c r="R302" s="298">
        <v>0</v>
      </c>
      <c r="S302" s="284">
        <v>0</v>
      </c>
      <c r="T302" s="298">
        <v>0</v>
      </c>
      <c r="U302" s="284">
        <v>0</v>
      </c>
      <c r="V302" s="298">
        <v>0</v>
      </c>
      <c r="W302" s="284">
        <v>0</v>
      </c>
      <c r="X302" s="298">
        <v>0</v>
      </c>
      <c r="Y302" s="284">
        <v>0</v>
      </c>
      <c r="Z302" s="282" t="s">
        <v>290</v>
      </c>
      <c r="AA302" s="282" t="s">
        <v>290</v>
      </c>
    </row>
    <row r="303" spans="1:27" s="294" customFormat="1" x14ac:dyDescent="0.25">
      <c r="A303" s="333" t="s">
        <v>924</v>
      </c>
      <c r="B303" s="301" t="s">
        <v>925</v>
      </c>
      <c r="C303" s="311" t="s">
        <v>755</v>
      </c>
      <c r="D303" s="282">
        <f>D283-D286-D291-D293-D295-D297-D299-D301</f>
        <v>173.88038139254638</v>
      </c>
      <c r="E303" s="282">
        <f>E283-E286-E291-E293-E295-E297-E299-E301</f>
        <v>457.68476956873712</v>
      </c>
      <c r="F303" s="298">
        <v>463.33764938125182</v>
      </c>
      <c r="G303" s="282">
        <v>585.88016092747421</v>
      </c>
      <c r="H303" s="298">
        <v>-350.28585544812256</v>
      </c>
      <c r="I303" s="282">
        <v>450.08372046906874</v>
      </c>
      <c r="J303" s="298">
        <v>445.49124323177057</v>
      </c>
      <c r="K303" s="282">
        <v>436.29730003372305</v>
      </c>
      <c r="L303" s="298">
        <v>229.35834338188005</v>
      </c>
      <c r="M303" s="282">
        <v>486.69818236008439</v>
      </c>
      <c r="N303" s="298">
        <v>165.9812273269701</v>
      </c>
      <c r="O303" s="282">
        <v>558.02117442888198</v>
      </c>
      <c r="P303" s="298">
        <v>90.817717425617559</v>
      </c>
      <c r="Q303" s="282">
        <v>557.04972544166139</v>
      </c>
      <c r="R303" s="298">
        <v>0</v>
      </c>
      <c r="S303" s="282">
        <v>676.45273041046244</v>
      </c>
      <c r="T303" s="298">
        <v>0</v>
      </c>
      <c r="U303" s="282">
        <v>717.70353438287157</v>
      </c>
      <c r="V303" s="298">
        <v>0</v>
      </c>
      <c r="W303" s="282">
        <v>743.15232677395318</v>
      </c>
      <c r="X303" s="298">
        <v>0</v>
      </c>
      <c r="Y303" s="282">
        <v>760.83007064756839</v>
      </c>
      <c r="Z303" s="282" t="s">
        <v>290</v>
      </c>
      <c r="AA303" s="282" t="s">
        <v>290</v>
      </c>
    </row>
    <row r="304" spans="1:27" s="294" customFormat="1" x14ac:dyDescent="0.25">
      <c r="A304" s="333" t="s">
        <v>926</v>
      </c>
      <c r="B304" s="305" t="s">
        <v>64</v>
      </c>
      <c r="C304" s="311" t="s">
        <v>755</v>
      </c>
      <c r="D304" s="282">
        <v>90.502851649999968</v>
      </c>
      <c r="E304" s="282">
        <v>227.80208746182581</v>
      </c>
      <c r="F304" s="298">
        <v>0</v>
      </c>
      <c r="G304" s="284">
        <v>190.2754191630878</v>
      </c>
      <c r="H304" s="298">
        <v>0</v>
      </c>
      <c r="I304" s="284">
        <v>35.850297742468832</v>
      </c>
      <c r="J304" s="298">
        <v>0</v>
      </c>
      <c r="K304" s="284">
        <v>11.023023128729768</v>
      </c>
      <c r="L304" s="298">
        <v>0</v>
      </c>
      <c r="M304" s="284">
        <v>11.023023128729768</v>
      </c>
      <c r="N304" s="298">
        <v>0</v>
      </c>
      <c r="O304" s="284">
        <v>11.023023128729765</v>
      </c>
      <c r="P304" s="298">
        <v>0</v>
      </c>
      <c r="Q304" s="284">
        <v>11.023023128729765</v>
      </c>
      <c r="R304" s="298">
        <v>0</v>
      </c>
      <c r="S304" s="284">
        <v>11.023023128729765</v>
      </c>
      <c r="T304" s="298">
        <v>0</v>
      </c>
      <c r="U304" s="284">
        <v>11.023023128729765</v>
      </c>
      <c r="V304" s="298">
        <v>0</v>
      </c>
      <c r="W304" s="284">
        <v>11.023023128729772</v>
      </c>
      <c r="X304" s="298">
        <v>0</v>
      </c>
      <c r="Y304" s="284">
        <v>11.023023128729765</v>
      </c>
      <c r="Z304" s="282" t="s">
        <v>290</v>
      </c>
      <c r="AA304" s="282" t="s">
        <v>290</v>
      </c>
    </row>
    <row r="305" spans="1:27" s="294" customFormat="1" ht="31.5" x14ac:dyDescent="0.25">
      <c r="A305" s="333" t="s">
        <v>578</v>
      </c>
      <c r="B305" s="307" t="s">
        <v>1060</v>
      </c>
      <c r="C305" s="311" t="s">
        <v>33</v>
      </c>
      <c r="D305" s="282">
        <f t="shared" ref="D305:Q305" si="279">IFERROR(D167/(D23*1.18)*100,0)</f>
        <v>98.00134371393348</v>
      </c>
      <c r="E305" s="282">
        <f t="shared" si="279"/>
        <v>114.37661119468872</v>
      </c>
      <c r="F305" s="346">
        <f t="shared" ref="F305:F313" si="280">F167/(F23*1.18)</f>
        <v>1.1110879098785849</v>
      </c>
      <c r="G305" s="282">
        <f t="shared" si="279"/>
        <v>99.722573198911064</v>
      </c>
      <c r="H305" s="346">
        <f t="shared" ref="H305:H313" si="281">H167/(H23*1.18)</f>
        <v>1.0795374071694712</v>
      </c>
      <c r="I305" s="282">
        <f t="shared" si="279"/>
        <v>102.41763988040216</v>
      </c>
      <c r="J305" s="346">
        <f t="shared" ref="J305:J313" si="282">J167/(J23*1.18)</f>
        <v>0.9860336710070603</v>
      </c>
      <c r="K305" s="282">
        <f t="shared" si="279"/>
        <v>91.421512012777029</v>
      </c>
      <c r="L305" s="346">
        <f t="shared" ref="L305" si="283">L167/(L23*1.18)</f>
        <v>0.99325194884090906</v>
      </c>
      <c r="M305" s="282">
        <f t="shared" si="279"/>
        <v>86.662335633768421</v>
      </c>
      <c r="N305" s="346">
        <f t="shared" ref="N305" si="284">N167/(N23*1.18)</f>
        <v>0.99205923968468879</v>
      </c>
      <c r="O305" s="282">
        <f t="shared" si="279"/>
        <v>100.67536674738042</v>
      </c>
      <c r="P305" s="346">
        <f t="shared" ref="P305" si="285">P167/(P23*1.18)</f>
        <v>0.99239719227829026</v>
      </c>
      <c r="Q305" s="282">
        <f t="shared" si="279"/>
        <v>101.6483501236672</v>
      </c>
      <c r="R305" s="346"/>
      <c r="S305" s="282">
        <f t="shared" ref="S305" si="286">IFERROR(S167/(S23*1.18)*100,0)</f>
        <v>101.37795239285276</v>
      </c>
      <c r="T305" s="346"/>
      <c r="U305" s="282">
        <f t="shared" ref="U305" si="287">IFERROR(U167/(U23*1.18)*100,0)</f>
        <v>101.37769612042543</v>
      </c>
      <c r="V305" s="346"/>
      <c r="W305" s="282">
        <f t="shared" ref="W305" si="288">IFERROR(W167/(W23*1.18)*100,0)</f>
        <v>101.37744737796449</v>
      </c>
      <c r="X305" s="346"/>
      <c r="Y305" s="282">
        <f t="shared" ref="Y305" si="289">IFERROR(Y167/(Y23*1.18)*100,0)</f>
        <v>101.37720588042956</v>
      </c>
      <c r="Z305" s="282" t="s">
        <v>290</v>
      </c>
      <c r="AA305" s="282" t="s">
        <v>290</v>
      </c>
    </row>
    <row r="306" spans="1:27" s="294" customFormat="1" x14ac:dyDescent="0.25">
      <c r="A306" s="333" t="s">
        <v>698</v>
      </c>
      <c r="B306" s="301" t="s">
        <v>964</v>
      </c>
      <c r="C306" s="311" t="s">
        <v>33</v>
      </c>
      <c r="D306" s="282" t="s">
        <v>290</v>
      </c>
      <c r="E306" s="282" t="s">
        <v>290</v>
      </c>
      <c r="F306" s="346"/>
      <c r="G306" s="282" t="s">
        <v>290</v>
      </c>
      <c r="H306" s="346"/>
      <c r="I306" s="282" t="s">
        <v>290</v>
      </c>
      <c r="J306" s="346"/>
      <c r="K306" s="282" t="s">
        <v>290</v>
      </c>
      <c r="L306" s="346"/>
      <c r="M306" s="282" t="s">
        <v>290</v>
      </c>
      <c r="N306" s="346"/>
      <c r="O306" s="282" t="s">
        <v>290</v>
      </c>
      <c r="P306" s="346"/>
      <c r="Q306" s="282" t="s">
        <v>290</v>
      </c>
      <c r="R306" s="346"/>
      <c r="S306" s="282" t="s">
        <v>290</v>
      </c>
      <c r="T306" s="346"/>
      <c r="U306" s="282" t="s">
        <v>290</v>
      </c>
      <c r="V306" s="346"/>
      <c r="W306" s="282" t="s">
        <v>290</v>
      </c>
      <c r="X306" s="346"/>
      <c r="Y306" s="282" t="s">
        <v>290</v>
      </c>
      <c r="Z306" s="282" t="s">
        <v>290</v>
      </c>
      <c r="AA306" s="282" t="s">
        <v>290</v>
      </c>
    </row>
    <row r="307" spans="1:27" s="294" customFormat="1" ht="31.5" x14ac:dyDescent="0.25">
      <c r="A307" s="333" t="s">
        <v>929</v>
      </c>
      <c r="B307" s="301" t="s">
        <v>965</v>
      </c>
      <c r="C307" s="311" t="s">
        <v>33</v>
      </c>
      <c r="D307" s="282" t="s">
        <v>290</v>
      </c>
      <c r="E307" s="282" t="s">
        <v>290</v>
      </c>
      <c r="F307" s="346"/>
      <c r="G307" s="282" t="s">
        <v>290</v>
      </c>
      <c r="H307" s="346"/>
      <c r="I307" s="282" t="s">
        <v>290</v>
      </c>
      <c r="J307" s="346"/>
      <c r="K307" s="282" t="s">
        <v>290</v>
      </c>
      <c r="L307" s="346"/>
      <c r="M307" s="282" t="s">
        <v>290</v>
      </c>
      <c r="N307" s="346"/>
      <c r="O307" s="282" t="s">
        <v>290</v>
      </c>
      <c r="P307" s="346"/>
      <c r="Q307" s="282" t="s">
        <v>290</v>
      </c>
      <c r="R307" s="346"/>
      <c r="S307" s="282" t="s">
        <v>290</v>
      </c>
      <c r="T307" s="346"/>
      <c r="U307" s="282" t="s">
        <v>290</v>
      </c>
      <c r="V307" s="346"/>
      <c r="W307" s="282" t="s">
        <v>290</v>
      </c>
      <c r="X307" s="346"/>
      <c r="Y307" s="282" t="s">
        <v>290</v>
      </c>
      <c r="Z307" s="282" t="s">
        <v>290</v>
      </c>
      <c r="AA307" s="282" t="s">
        <v>290</v>
      </c>
    </row>
    <row r="308" spans="1:27" s="294" customFormat="1" ht="31.5" x14ac:dyDescent="0.25">
      <c r="A308" s="333" t="s">
        <v>930</v>
      </c>
      <c r="B308" s="301" t="s">
        <v>966</v>
      </c>
      <c r="C308" s="311" t="s">
        <v>33</v>
      </c>
      <c r="D308" s="282" t="s">
        <v>290</v>
      </c>
      <c r="E308" s="282" t="s">
        <v>290</v>
      </c>
      <c r="F308" s="346"/>
      <c r="G308" s="282" t="s">
        <v>290</v>
      </c>
      <c r="H308" s="346"/>
      <c r="I308" s="282" t="s">
        <v>290</v>
      </c>
      <c r="J308" s="346"/>
      <c r="K308" s="282" t="s">
        <v>290</v>
      </c>
      <c r="L308" s="346"/>
      <c r="M308" s="282" t="s">
        <v>290</v>
      </c>
      <c r="N308" s="346"/>
      <c r="O308" s="282" t="s">
        <v>290</v>
      </c>
      <c r="P308" s="346"/>
      <c r="Q308" s="282" t="s">
        <v>290</v>
      </c>
      <c r="R308" s="346"/>
      <c r="S308" s="282" t="s">
        <v>290</v>
      </c>
      <c r="T308" s="346"/>
      <c r="U308" s="282" t="s">
        <v>290</v>
      </c>
      <c r="V308" s="346"/>
      <c r="W308" s="282" t="s">
        <v>290</v>
      </c>
      <c r="X308" s="346"/>
      <c r="Y308" s="282" t="s">
        <v>290</v>
      </c>
      <c r="Z308" s="282" t="s">
        <v>290</v>
      </c>
      <c r="AA308" s="282" t="s">
        <v>290</v>
      </c>
    </row>
    <row r="309" spans="1:27" s="294" customFormat="1" ht="31.5" x14ac:dyDescent="0.25">
      <c r="A309" s="333" t="s">
        <v>1017</v>
      </c>
      <c r="B309" s="301" t="s">
        <v>967</v>
      </c>
      <c r="C309" s="311" t="s">
        <v>33</v>
      </c>
      <c r="D309" s="282" t="s">
        <v>290</v>
      </c>
      <c r="E309" s="282" t="s">
        <v>290</v>
      </c>
      <c r="F309" s="346"/>
      <c r="G309" s="282" t="s">
        <v>290</v>
      </c>
      <c r="H309" s="346"/>
      <c r="I309" s="282" t="s">
        <v>290</v>
      </c>
      <c r="J309" s="346"/>
      <c r="K309" s="282" t="s">
        <v>290</v>
      </c>
      <c r="L309" s="346"/>
      <c r="M309" s="282" t="s">
        <v>290</v>
      </c>
      <c r="N309" s="346"/>
      <c r="O309" s="282" t="s">
        <v>290</v>
      </c>
      <c r="P309" s="346"/>
      <c r="Q309" s="282" t="s">
        <v>290</v>
      </c>
      <c r="R309" s="346"/>
      <c r="S309" s="282" t="s">
        <v>290</v>
      </c>
      <c r="T309" s="346"/>
      <c r="U309" s="282" t="s">
        <v>290</v>
      </c>
      <c r="V309" s="346"/>
      <c r="W309" s="282" t="s">
        <v>290</v>
      </c>
      <c r="X309" s="346"/>
      <c r="Y309" s="282" t="s">
        <v>290</v>
      </c>
      <c r="Z309" s="282" t="s">
        <v>290</v>
      </c>
      <c r="AA309" s="282" t="s">
        <v>290</v>
      </c>
    </row>
    <row r="310" spans="1:27" s="294" customFormat="1" x14ac:dyDescent="0.25">
      <c r="A310" s="333" t="s">
        <v>699</v>
      </c>
      <c r="B310" s="300" t="s">
        <v>1083</v>
      </c>
      <c r="C310" s="311" t="s">
        <v>33</v>
      </c>
      <c r="D310" s="282" t="s">
        <v>290</v>
      </c>
      <c r="E310" s="282" t="s">
        <v>290</v>
      </c>
      <c r="F310" s="346"/>
      <c r="G310" s="282" t="s">
        <v>290</v>
      </c>
      <c r="H310" s="346"/>
      <c r="I310" s="282" t="s">
        <v>290</v>
      </c>
      <c r="J310" s="346"/>
      <c r="K310" s="282" t="s">
        <v>290</v>
      </c>
      <c r="L310" s="346"/>
      <c r="M310" s="282" t="s">
        <v>290</v>
      </c>
      <c r="N310" s="346"/>
      <c r="O310" s="282" t="s">
        <v>290</v>
      </c>
      <c r="P310" s="346"/>
      <c r="Q310" s="282" t="s">
        <v>290</v>
      </c>
      <c r="R310" s="346"/>
      <c r="S310" s="282" t="s">
        <v>290</v>
      </c>
      <c r="T310" s="346"/>
      <c r="U310" s="282" t="s">
        <v>290</v>
      </c>
      <c r="V310" s="346"/>
      <c r="W310" s="282" t="s">
        <v>290</v>
      </c>
      <c r="X310" s="346"/>
      <c r="Y310" s="282" t="s">
        <v>290</v>
      </c>
      <c r="Z310" s="282" t="s">
        <v>290</v>
      </c>
      <c r="AA310" s="282" t="s">
        <v>290</v>
      </c>
    </row>
    <row r="311" spans="1:27" s="294" customFormat="1" x14ac:dyDescent="0.25">
      <c r="A311" s="333" t="s">
        <v>700</v>
      </c>
      <c r="B311" s="300" t="s">
        <v>968</v>
      </c>
      <c r="C311" s="311" t="s">
        <v>33</v>
      </c>
      <c r="D311" s="282">
        <v>93.68225019298329</v>
      </c>
      <c r="E311" s="282">
        <v>97.00661272592528</v>
      </c>
      <c r="F311" s="346">
        <f t="shared" si="280"/>
        <v>0.98898499112649396</v>
      </c>
      <c r="G311" s="282">
        <f t="shared" ref="G311" si="290">IFERROR(G173/(G29*1.18)*100,0)</f>
        <v>102.79546077387032</v>
      </c>
      <c r="H311" s="346">
        <f t="shared" si="281"/>
        <v>1.0049999424466627</v>
      </c>
      <c r="I311" s="282">
        <v>100.97881443757683</v>
      </c>
      <c r="J311" s="346">
        <f t="shared" si="282"/>
        <v>1.00200001064643</v>
      </c>
      <c r="K311" s="282">
        <v>97.614405503275563</v>
      </c>
      <c r="L311" s="346">
        <f t="shared" ref="L311" si="291">L173/(L29*1.18)</f>
        <v>1.002434971941069</v>
      </c>
      <c r="M311" s="282">
        <v>101.09688330036899</v>
      </c>
      <c r="N311" s="346">
        <f t="shared" ref="N311" si="292">N173/(N29*1.18)</f>
        <v>1.0011150009345382</v>
      </c>
      <c r="O311" s="282">
        <v>99.841259668669792</v>
      </c>
      <c r="P311" s="346">
        <f t="shared" ref="P311" si="293">P173/(P29*1.18)</f>
        <v>1.001115000934538</v>
      </c>
      <c r="Q311" s="282">
        <v>100.532493351594</v>
      </c>
      <c r="R311" s="346"/>
      <c r="S311" s="282">
        <v>100.46609376904301</v>
      </c>
      <c r="T311" s="346"/>
      <c r="U311" s="282">
        <v>100.46609376904301</v>
      </c>
      <c r="V311" s="346"/>
      <c r="W311" s="282">
        <v>100.46609376904301</v>
      </c>
      <c r="X311" s="346"/>
      <c r="Y311" s="282">
        <v>100.46609376904301</v>
      </c>
      <c r="Z311" s="282" t="s">
        <v>290</v>
      </c>
      <c r="AA311" s="282" t="s">
        <v>290</v>
      </c>
    </row>
    <row r="312" spans="1:27" s="294" customFormat="1" x14ac:dyDescent="0.25">
      <c r="A312" s="333" t="s">
        <v>701</v>
      </c>
      <c r="B312" s="300" t="s">
        <v>1076</v>
      </c>
      <c r="C312" s="311"/>
      <c r="D312" s="282" t="s">
        <v>290</v>
      </c>
      <c r="E312" s="282" t="s">
        <v>290</v>
      </c>
      <c r="F312" s="347"/>
      <c r="G312" s="282" t="s">
        <v>290</v>
      </c>
      <c r="H312" s="347"/>
      <c r="I312" s="284" t="s">
        <v>290</v>
      </c>
      <c r="J312" s="347"/>
      <c r="K312" s="284" t="s">
        <v>290</v>
      </c>
      <c r="L312" s="347"/>
      <c r="M312" s="284" t="s">
        <v>290</v>
      </c>
      <c r="N312" s="347"/>
      <c r="O312" s="284" t="s">
        <v>290</v>
      </c>
      <c r="P312" s="347"/>
      <c r="Q312" s="284" t="s">
        <v>290</v>
      </c>
      <c r="R312" s="347"/>
      <c r="S312" s="284" t="s">
        <v>290</v>
      </c>
      <c r="T312" s="347"/>
      <c r="U312" s="284" t="s">
        <v>290</v>
      </c>
      <c r="V312" s="347"/>
      <c r="W312" s="284" t="s">
        <v>290</v>
      </c>
      <c r="X312" s="347"/>
      <c r="Y312" s="284" t="s">
        <v>290</v>
      </c>
      <c r="Z312" s="282" t="s">
        <v>290</v>
      </c>
      <c r="AA312" s="282" t="s">
        <v>290</v>
      </c>
    </row>
    <row r="313" spans="1:27" s="294" customFormat="1" x14ac:dyDescent="0.25">
      <c r="A313" s="333" t="s">
        <v>702</v>
      </c>
      <c r="B313" s="300" t="s">
        <v>969</v>
      </c>
      <c r="C313" s="311" t="s">
        <v>33</v>
      </c>
      <c r="D313" s="282">
        <f t="shared" ref="D313:Q313" si="294">IFERROR(D175/(D31*1.18)*100,0)</f>
        <v>199.74323413606746</v>
      </c>
      <c r="E313" s="282">
        <f t="shared" si="294"/>
        <v>674.87043091829435</v>
      </c>
      <c r="F313" s="346">
        <f t="shared" si="280"/>
        <v>0.6214431760482434</v>
      </c>
      <c r="G313" s="282">
        <f t="shared" si="294"/>
        <v>60.148231891185731</v>
      </c>
      <c r="H313" s="346">
        <f t="shared" si="281"/>
        <v>0.16569872572640937</v>
      </c>
      <c r="I313" s="282">
        <f t="shared" si="294"/>
        <v>103.01895896655174</v>
      </c>
      <c r="J313" s="346">
        <f t="shared" si="282"/>
        <v>8.3103238539728369E-2</v>
      </c>
      <c r="K313" s="282">
        <f t="shared" si="294"/>
        <v>12.753935773066665</v>
      </c>
      <c r="L313" s="346">
        <f t="shared" ref="L313" si="295">L175/(L31*1.18)</f>
        <v>0.71614747797606282</v>
      </c>
      <c r="M313" s="282">
        <f t="shared" si="294"/>
        <v>12.441713767803293</v>
      </c>
      <c r="N313" s="346">
        <f t="shared" ref="N313" si="296">N175/(N31*1.18)</f>
        <v>1.0000036363768594</v>
      </c>
      <c r="O313" s="282">
        <f t="shared" si="294"/>
        <v>100.00036363768594</v>
      </c>
      <c r="P313" s="346">
        <f t="shared" ref="P313" si="297">P175/(P31*1.18)</f>
        <v>0.95000345455801649</v>
      </c>
      <c r="Q313" s="282">
        <f t="shared" si="294"/>
        <v>100.00036363768594</v>
      </c>
      <c r="R313" s="346"/>
      <c r="S313" s="282">
        <f t="shared" ref="S313" si="298">IFERROR(S175/(S31*1.18)*100,0)</f>
        <v>100.00036363768594</v>
      </c>
      <c r="T313" s="346"/>
      <c r="U313" s="282">
        <f t="shared" ref="U313" si="299">IFERROR(U175/(U31*1.18)*100,0)</f>
        <v>100</v>
      </c>
      <c r="V313" s="346"/>
      <c r="W313" s="282">
        <f t="shared" ref="W313" si="300">IFERROR(W175/(W31*1.18)*100,0)</f>
        <v>100</v>
      </c>
      <c r="X313" s="346"/>
      <c r="Y313" s="282">
        <f t="shared" ref="Y313" si="301">IFERROR(Y175/(Y31*1.18)*100,0)</f>
        <v>100</v>
      </c>
      <c r="Z313" s="282" t="s">
        <v>290</v>
      </c>
      <c r="AA313" s="282" t="s">
        <v>290</v>
      </c>
    </row>
    <row r="314" spans="1:27" s="294" customFormat="1" ht="19.5" customHeight="1" x14ac:dyDescent="0.25">
      <c r="A314" s="333" t="s">
        <v>703</v>
      </c>
      <c r="B314" s="300" t="s">
        <v>1084</v>
      </c>
      <c r="C314" s="311" t="s">
        <v>33</v>
      </c>
      <c r="D314" s="282" t="s">
        <v>290</v>
      </c>
      <c r="E314" s="282" t="s">
        <v>290</v>
      </c>
      <c r="F314" s="346"/>
      <c r="G314" s="282" t="s">
        <v>290</v>
      </c>
      <c r="H314" s="346"/>
      <c r="I314" s="282" t="s">
        <v>290</v>
      </c>
      <c r="J314" s="346"/>
      <c r="K314" s="282" t="s">
        <v>290</v>
      </c>
      <c r="L314" s="346"/>
      <c r="M314" s="282" t="s">
        <v>290</v>
      </c>
      <c r="N314" s="346"/>
      <c r="O314" s="282" t="s">
        <v>290</v>
      </c>
      <c r="P314" s="346"/>
      <c r="Q314" s="282" t="s">
        <v>290</v>
      </c>
      <c r="R314" s="346"/>
      <c r="S314" s="282" t="s">
        <v>290</v>
      </c>
      <c r="T314" s="346"/>
      <c r="U314" s="282" t="s">
        <v>290</v>
      </c>
      <c r="V314" s="346"/>
      <c r="W314" s="282" t="s">
        <v>290</v>
      </c>
      <c r="X314" s="346"/>
      <c r="Y314" s="282" t="s">
        <v>290</v>
      </c>
      <c r="Z314" s="282" t="s">
        <v>290</v>
      </c>
      <c r="AA314" s="282" t="s">
        <v>290</v>
      </c>
    </row>
    <row r="315" spans="1:27" s="294" customFormat="1" ht="36.75" customHeight="1" x14ac:dyDescent="0.25">
      <c r="A315" s="333" t="s">
        <v>704</v>
      </c>
      <c r="B315" s="301" t="s">
        <v>1061</v>
      </c>
      <c r="C315" s="311" t="s">
        <v>33</v>
      </c>
      <c r="D315" s="282" t="s">
        <v>290</v>
      </c>
      <c r="E315" s="282" t="s">
        <v>290</v>
      </c>
      <c r="F315" s="346"/>
      <c r="G315" s="282" t="s">
        <v>290</v>
      </c>
      <c r="H315" s="346"/>
      <c r="I315" s="282" t="s">
        <v>290</v>
      </c>
      <c r="J315" s="346"/>
      <c r="K315" s="282" t="s">
        <v>290</v>
      </c>
      <c r="L315" s="346"/>
      <c r="M315" s="282" t="s">
        <v>290</v>
      </c>
      <c r="N315" s="346"/>
      <c r="O315" s="282" t="s">
        <v>290</v>
      </c>
      <c r="P315" s="346"/>
      <c r="Q315" s="282" t="s">
        <v>290</v>
      </c>
      <c r="R315" s="346"/>
      <c r="S315" s="282" t="s">
        <v>290</v>
      </c>
      <c r="T315" s="346"/>
      <c r="U315" s="282" t="s">
        <v>290</v>
      </c>
      <c r="V315" s="346"/>
      <c r="W315" s="282" t="s">
        <v>290</v>
      </c>
      <c r="X315" s="346"/>
      <c r="Y315" s="282" t="s">
        <v>290</v>
      </c>
      <c r="Z315" s="282" t="s">
        <v>290</v>
      </c>
      <c r="AA315" s="282" t="s">
        <v>290</v>
      </c>
    </row>
    <row r="316" spans="1:27" s="294" customFormat="1" ht="19.5" customHeight="1" x14ac:dyDescent="0.25">
      <c r="A316" s="333" t="s">
        <v>1137</v>
      </c>
      <c r="B316" s="317" t="s">
        <v>649</v>
      </c>
      <c r="C316" s="311" t="s">
        <v>33</v>
      </c>
      <c r="D316" s="282" t="s">
        <v>290</v>
      </c>
      <c r="E316" s="282" t="s">
        <v>290</v>
      </c>
      <c r="F316" s="346"/>
      <c r="G316" s="282" t="s">
        <v>290</v>
      </c>
      <c r="H316" s="346"/>
      <c r="I316" s="282" t="s">
        <v>290</v>
      </c>
      <c r="J316" s="346"/>
      <c r="K316" s="282" t="s">
        <v>290</v>
      </c>
      <c r="L316" s="346"/>
      <c r="M316" s="282" t="s">
        <v>290</v>
      </c>
      <c r="N316" s="346"/>
      <c r="O316" s="282" t="s">
        <v>290</v>
      </c>
      <c r="P316" s="346"/>
      <c r="Q316" s="282" t="s">
        <v>290</v>
      </c>
      <c r="R316" s="346"/>
      <c r="S316" s="282" t="s">
        <v>290</v>
      </c>
      <c r="T316" s="346"/>
      <c r="U316" s="282" t="s">
        <v>290</v>
      </c>
      <c r="V316" s="346"/>
      <c r="W316" s="282" t="s">
        <v>290</v>
      </c>
      <c r="X316" s="346"/>
      <c r="Y316" s="282" t="s">
        <v>290</v>
      </c>
      <c r="Z316" s="282" t="s">
        <v>290</v>
      </c>
      <c r="AA316" s="282" t="s">
        <v>290</v>
      </c>
    </row>
    <row r="317" spans="1:27" s="294" customFormat="1" ht="19.5" customHeight="1" x14ac:dyDescent="0.25">
      <c r="A317" s="333" t="s">
        <v>1138</v>
      </c>
      <c r="B317" s="317" t="s">
        <v>637</v>
      </c>
      <c r="C317" s="311" t="s">
        <v>33</v>
      </c>
      <c r="D317" s="282" t="s">
        <v>290</v>
      </c>
      <c r="E317" s="282" t="s">
        <v>290</v>
      </c>
      <c r="F317" s="346"/>
      <c r="G317" s="282" t="s">
        <v>290</v>
      </c>
      <c r="H317" s="346"/>
      <c r="I317" s="282" t="s">
        <v>290</v>
      </c>
      <c r="J317" s="346"/>
      <c r="K317" s="282" t="s">
        <v>290</v>
      </c>
      <c r="L317" s="346"/>
      <c r="M317" s="282" t="s">
        <v>290</v>
      </c>
      <c r="N317" s="346"/>
      <c r="O317" s="282" t="s">
        <v>290</v>
      </c>
      <c r="P317" s="346"/>
      <c r="Q317" s="282" t="s">
        <v>290</v>
      </c>
      <c r="R317" s="346"/>
      <c r="S317" s="282" t="s">
        <v>290</v>
      </c>
      <c r="T317" s="346"/>
      <c r="U317" s="282" t="s">
        <v>290</v>
      </c>
      <c r="V317" s="346"/>
      <c r="W317" s="282" t="s">
        <v>290</v>
      </c>
      <c r="X317" s="346"/>
      <c r="Y317" s="282" t="s">
        <v>290</v>
      </c>
      <c r="Z317" s="282" t="s">
        <v>290</v>
      </c>
      <c r="AA317" s="282" t="s">
        <v>290</v>
      </c>
    </row>
    <row r="318" spans="1:27" s="294" customFormat="1" ht="15.6" customHeight="1" x14ac:dyDescent="0.25">
      <c r="A318" s="334" t="s">
        <v>1128</v>
      </c>
      <c r="B318" s="334"/>
      <c r="C318" s="334"/>
      <c r="D318" s="335"/>
      <c r="E318" s="335"/>
      <c r="F318" s="335"/>
      <c r="G318" s="335"/>
      <c r="H318" s="335"/>
      <c r="I318" s="335"/>
      <c r="J318" s="335"/>
      <c r="K318" s="335"/>
      <c r="L318" s="335"/>
      <c r="M318" s="335"/>
      <c r="N318" s="335"/>
      <c r="O318" s="335"/>
      <c r="P318" s="335"/>
      <c r="Q318" s="335"/>
      <c r="R318" s="335"/>
      <c r="S318" s="335"/>
      <c r="T318" s="335"/>
      <c r="U318" s="335"/>
      <c r="V318" s="335"/>
      <c r="W318" s="335"/>
      <c r="X318" s="335"/>
      <c r="Y318" s="335"/>
      <c r="Z318" s="335"/>
      <c r="AA318" s="335"/>
    </row>
    <row r="319" spans="1:27" ht="31.5" x14ac:dyDescent="0.25">
      <c r="A319" s="333" t="s">
        <v>579</v>
      </c>
      <c r="B319" s="310" t="s">
        <v>614</v>
      </c>
      <c r="C319" s="311" t="s">
        <v>290</v>
      </c>
      <c r="D319" s="282" t="s">
        <v>290</v>
      </c>
      <c r="E319" s="282" t="s">
        <v>290</v>
      </c>
      <c r="F319" s="303"/>
      <c r="G319" s="282" t="s">
        <v>290</v>
      </c>
      <c r="H319" s="303"/>
      <c r="I319" s="282" t="s">
        <v>290</v>
      </c>
      <c r="J319" s="303"/>
      <c r="K319" s="282" t="s">
        <v>290</v>
      </c>
      <c r="L319" s="303"/>
      <c r="M319" s="282" t="s">
        <v>290</v>
      </c>
      <c r="N319" s="303"/>
      <c r="O319" s="282" t="s">
        <v>290</v>
      </c>
      <c r="P319" s="303"/>
      <c r="Q319" s="282" t="s">
        <v>290</v>
      </c>
      <c r="R319" s="303"/>
      <c r="S319" s="282" t="s">
        <v>290</v>
      </c>
      <c r="T319" s="303"/>
      <c r="U319" s="282" t="s">
        <v>290</v>
      </c>
      <c r="V319" s="303"/>
      <c r="W319" s="282" t="s">
        <v>290</v>
      </c>
      <c r="X319" s="303"/>
      <c r="Y319" s="282" t="s">
        <v>290</v>
      </c>
      <c r="Z319" s="282" t="s">
        <v>290</v>
      </c>
      <c r="AA319" s="282" t="s">
        <v>290</v>
      </c>
    </row>
    <row r="320" spans="1:27" x14ac:dyDescent="0.25">
      <c r="A320" s="333" t="s">
        <v>580</v>
      </c>
      <c r="B320" s="307" t="s">
        <v>615</v>
      </c>
      <c r="C320" s="311" t="s">
        <v>36</v>
      </c>
      <c r="D320" s="282" t="s">
        <v>290</v>
      </c>
      <c r="E320" s="282" t="s">
        <v>290</v>
      </c>
      <c r="F320" s="298"/>
      <c r="G320" s="282" t="s">
        <v>290</v>
      </c>
      <c r="H320" s="298"/>
      <c r="I320" s="282" t="s">
        <v>290</v>
      </c>
      <c r="J320" s="298"/>
      <c r="K320" s="282" t="s">
        <v>290</v>
      </c>
      <c r="L320" s="298"/>
      <c r="M320" s="282" t="s">
        <v>290</v>
      </c>
      <c r="N320" s="298"/>
      <c r="O320" s="282" t="s">
        <v>290</v>
      </c>
      <c r="P320" s="298"/>
      <c r="Q320" s="282" t="s">
        <v>290</v>
      </c>
      <c r="R320" s="298"/>
      <c r="S320" s="282" t="s">
        <v>290</v>
      </c>
      <c r="T320" s="298"/>
      <c r="U320" s="282" t="s">
        <v>290</v>
      </c>
      <c r="V320" s="298"/>
      <c r="W320" s="282" t="s">
        <v>290</v>
      </c>
      <c r="X320" s="298"/>
      <c r="Y320" s="282" t="s">
        <v>290</v>
      </c>
      <c r="Z320" s="299" t="s">
        <v>290</v>
      </c>
      <c r="AA320" s="299" t="s">
        <v>290</v>
      </c>
    </row>
    <row r="321" spans="1:27" x14ac:dyDescent="0.25">
      <c r="A321" s="333" t="s">
        <v>581</v>
      </c>
      <c r="B321" s="307" t="s">
        <v>616</v>
      </c>
      <c r="C321" s="311" t="s">
        <v>617</v>
      </c>
      <c r="D321" s="282" t="s">
        <v>290</v>
      </c>
      <c r="E321" s="282" t="s">
        <v>290</v>
      </c>
      <c r="F321" s="298"/>
      <c r="G321" s="282" t="s">
        <v>290</v>
      </c>
      <c r="H321" s="298"/>
      <c r="I321" s="282" t="s">
        <v>290</v>
      </c>
      <c r="J321" s="298"/>
      <c r="K321" s="282" t="s">
        <v>290</v>
      </c>
      <c r="L321" s="298"/>
      <c r="M321" s="282" t="s">
        <v>290</v>
      </c>
      <c r="N321" s="298"/>
      <c r="O321" s="282" t="s">
        <v>290</v>
      </c>
      <c r="P321" s="298"/>
      <c r="Q321" s="282" t="s">
        <v>290</v>
      </c>
      <c r="R321" s="298"/>
      <c r="S321" s="282" t="s">
        <v>290</v>
      </c>
      <c r="T321" s="298"/>
      <c r="U321" s="282" t="s">
        <v>290</v>
      </c>
      <c r="V321" s="298"/>
      <c r="W321" s="282" t="s">
        <v>290</v>
      </c>
      <c r="X321" s="298"/>
      <c r="Y321" s="282" t="s">
        <v>290</v>
      </c>
      <c r="Z321" s="299" t="s">
        <v>290</v>
      </c>
      <c r="AA321" s="299" t="s">
        <v>290</v>
      </c>
    </row>
    <row r="322" spans="1:27" x14ac:dyDescent="0.25">
      <c r="A322" s="333" t="s">
        <v>582</v>
      </c>
      <c r="B322" s="307" t="s">
        <v>618</v>
      </c>
      <c r="C322" s="311" t="s">
        <v>36</v>
      </c>
      <c r="D322" s="282" t="s">
        <v>290</v>
      </c>
      <c r="E322" s="282" t="s">
        <v>290</v>
      </c>
      <c r="F322" s="298"/>
      <c r="G322" s="282" t="s">
        <v>290</v>
      </c>
      <c r="H322" s="298"/>
      <c r="I322" s="282" t="s">
        <v>290</v>
      </c>
      <c r="J322" s="298"/>
      <c r="K322" s="282" t="s">
        <v>290</v>
      </c>
      <c r="L322" s="298"/>
      <c r="M322" s="282" t="s">
        <v>290</v>
      </c>
      <c r="N322" s="298"/>
      <c r="O322" s="282" t="s">
        <v>290</v>
      </c>
      <c r="P322" s="298"/>
      <c r="Q322" s="282" t="s">
        <v>290</v>
      </c>
      <c r="R322" s="298"/>
      <c r="S322" s="282" t="s">
        <v>290</v>
      </c>
      <c r="T322" s="298"/>
      <c r="U322" s="282" t="s">
        <v>290</v>
      </c>
      <c r="V322" s="298"/>
      <c r="W322" s="282" t="s">
        <v>290</v>
      </c>
      <c r="X322" s="298"/>
      <c r="Y322" s="282" t="s">
        <v>290</v>
      </c>
      <c r="Z322" s="299" t="s">
        <v>290</v>
      </c>
      <c r="AA322" s="299" t="s">
        <v>290</v>
      </c>
    </row>
    <row r="323" spans="1:27" x14ac:dyDescent="0.25">
      <c r="A323" s="333" t="s">
        <v>583</v>
      </c>
      <c r="B323" s="307" t="s">
        <v>620</v>
      </c>
      <c r="C323" s="311" t="s">
        <v>617</v>
      </c>
      <c r="D323" s="282" t="s">
        <v>290</v>
      </c>
      <c r="E323" s="282" t="s">
        <v>290</v>
      </c>
      <c r="F323" s="298"/>
      <c r="G323" s="282" t="s">
        <v>290</v>
      </c>
      <c r="H323" s="298"/>
      <c r="I323" s="282" t="s">
        <v>290</v>
      </c>
      <c r="J323" s="298"/>
      <c r="K323" s="282" t="s">
        <v>290</v>
      </c>
      <c r="L323" s="298"/>
      <c r="M323" s="282" t="s">
        <v>290</v>
      </c>
      <c r="N323" s="298"/>
      <c r="O323" s="282" t="s">
        <v>290</v>
      </c>
      <c r="P323" s="298"/>
      <c r="Q323" s="282" t="s">
        <v>290</v>
      </c>
      <c r="R323" s="298"/>
      <c r="S323" s="282" t="s">
        <v>290</v>
      </c>
      <c r="T323" s="298"/>
      <c r="U323" s="282" t="s">
        <v>290</v>
      </c>
      <c r="V323" s="298"/>
      <c r="W323" s="282" t="s">
        <v>290</v>
      </c>
      <c r="X323" s="298"/>
      <c r="Y323" s="282" t="s">
        <v>290</v>
      </c>
      <c r="Z323" s="299" t="s">
        <v>290</v>
      </c>
      <c r="AA323" s="299" t="s">
        <v>290</v>
      </c>
    </row>
    <row r="324" spans="1:27" x14ac:dyDescent="0.25">
      <c r="A324" s="333" t="s">
        <v>585</v>
      </c>
      <c r="B324" s="307" t="s">
        <v>619</v>
      </c>
      <c r="C324" s="311" t="s">
        <v>194</v>
      </c>
      <c r="D324" s="282" t="s">
        <v>290</v>
      </c>
      <c r="E324" s="282" t="s">
        <v>290</v>
      </c>
      <c r="F324" s="298"/>
      <c r="G324" s="282" t="s">
        <v>290</v>
      </c>
      <c r="H324" s="298"/>
      <c r="I324" s="282" t="s">
        <v>290</v>
      </c>
      <c r="J324" s="298"/>
      <c r="K324" s="282" t="s">
        <v>290</v>
      </c>
      <c r="L324" s="298"/>
      <c r="M324" s="282" t="s">
        <v>290</v>
      </c>
      <c r="N324" s="298"/>
      <c r="O324" s="282" t="s">
        <v>290</v>
      </c>
      <c r="P324" s="298"/>
      <c r="Q324" s="282" t="s">
        <v>290</v>
      </c>
      <c r="R324" s="298"/>
      <c r="S324" s="282" t="s">
        <v>290</v>
      </c>
      <c r="T324" s="298"/>
      <c r="U324" s="282" t="s">
        <v>290</v>
      </c>
      <c r="V324" s="298"/>
      <c r="W324" s="282" t="s">
        <v>290</v>
      </c>
      <c r="X324" s="298"/>
      <c r="Y324" s="282" t="s">
        <v>290</v>
      </c>
      <c r="Z324" s="299" t="s">
        <v>290</v>
      </c>
      <c r="AA324" s="299" t="s">
        <v>290</v>
      </c>
    </row>
    <row r="325" spans="1:27" x14ac:dyDescent="0.25">
      <c r="A325" s="333" t="s">
        <v>710</v>
      </c>
      <c r="B325" s="307" t="s">
        <v>584</v>
      </c>
      <c r="C325" s="311" t="s">
        <v>290</v>
      </c>
      <c r="D325" s="282" t="s">
        <v>290</v>
      </c>
      <c r="E325" s="282" t="s">
        <v>290</v>
      </c>
      <c r="F325" s="298"/>
      <c r="G325" s="282" t="s">
        <v>290</v>
      </c>
      <c r="H325" s="298"/>
      <c r="I325" s="282" t="s">
        <v>290</v>
      </c>
      <c r="J325" s="298"/>
      <c r="K325" s="282" t="s">
        <v>290</v>
      </c>
      <c r="L325" s="298"/>
      <c r="M325" s="282" t="s">
        <v>290</v>
      </c>
      <c r="N325" s="298"/>
      <c r="O325" s="282" t="s">
        <v>290</v>
      </c>
      <c r="P325" s="298"/>
      <c r="Q325" s="282" t="s">
        <v>290</v>
      </c>
      <c r="R325" s="298"/>
      <c r="S325" s="282" t="s">
        <v>290</v>
      </c>
      <c r="T325" s="298"/>
      <c r="U325" s="282" t="s">
        <v>290</v>
      </c>
      <c r="V325" s="298"/>
      <c r="W325" s="282" t="s">
        <v>290</v>
      </c>
      <c r="X325" s="298"/>
      <c r="Y325" s="282" t="s">
        <v>290</v>
      </c>
      <c r="Z325" s="299" t="s">
        <v>290</v>
      </c>
      <c r="AA325" s="299" t="s">
        <v>290</v>
      </c>
    </row>
    <row r="326" spans="1:27" x14ac:dyDescent="0.25">
      <c r="A326" s="333" t="s">
        <v>711</v>
      </c>
      <c r="B326" s="301" t="s">
        <v>587</v>
      </c>
      <c r="C326" s="311" t="s">
        <v>194</v>
      </c>
      <c r="D326" s="282" t="s">
        <v>290</v>
      </c>
      <c r="E326" s="282" t="s">
        <v>290</v>
      </c>
      <c r="F326" s="298"/>
      <c r="G326" s="282" t="s">
        <v>290</v>
      </c>
      <c r="H326" s="298"/>
      <c r="I326" s="282" t="s">
        <v>290</v>
      </c>
      <c r="J326" s="298"/>
      <c r="K326" s="282" t="s">
        <v>290</v>
      </c>
      <c r="L326" s="298"/>
      <c r="M326" s="282" t="s">
        <v>290</v>
      </c>
      <c r="N326" s="298"/>
      <c r="O326" s="282" t="s">
        <v>290</v>
      </c>
      <c r="P326" s="298"/>
      <c r="Q326" s="282" t="s">
        <v>290</v>
      </c>
      <c r="R326" s="298"/>
      <c r="S326" s="282" t="s">
        <v>290</v>
      </c>
      <c r="T326" s="298"/>
      <c r="U326" s="282" t="s">
        <v>290</v>
      </c>
      <c r="V326" s="298"/>
      <c r="W326" s="282" t="s">
        <v>290</v>
      </c>
      <c r="X326" s="298"/>
      <c r="Y326" s="282" t="s">
        <v>290</v>
      </c>
      <c r="Z326" s="299" t="s">
        <v>290</v>
      </c>
      <c r="AA326" s="299" t="s">
        <v>290</v>
      </c>
    </row>
    <row r="327" spans="1:27" x14ac:dyDescent="0.25">
      <c r="A327" s="333" t="s">
        <v>712</v>
      </c>
      <c r="B327" s="301" t="s">
        <v>586</v>
      </c>
      <c r="C327" s="311" t="s">
        <v>37</v>
      </c>
      <c r="D327" s="282" t="s">
        <v>290</v>
      </c>
      <c r="E327" s="282" t="s">
        <v>290</v>
      </c>
      <c r="F327" s="298"/>
      <c r="G327" s="282" t="s">
        <v>290</v>
      </c>
      <c r="H327" s="298"/>
      <c r="I327" s="282" t="s">
        <v>290</v>
      </c>
      <c r="J327" s="298"/>
      <c r="K327" s="282" t="s">
        <v>290</v>
      </c>
      <c r="L327" s="298"/>
      <c r="M327" s="282" t="s">
        <v>290</v>
      </c>
      <c r="N327" s="298"/>
      <c r="O327" s="282" t="s">
        <v>290</v>
      </c>
      <c r="P327" s="298"/>
      <c r="Q327" s="282" t="s">
        <v>290</v>
      </c>
      <c r="R327" s="298"/>
      <c r="S327" s="282" t="s">
        <v>290</v>
      </c>
      <c r="T327" s="298"/>
      <c r="U327" s="282" t="s">
        <v>290</v>
      </c>
      <c r="V327" s="298"/>
      <c r="W327" s="282" t="s">
        <v>290</v>
      </c>
      <c r="X327" s="298"/>
      <c r="Y327" s="282" t="s">
        <v>290</v>
      </c>
      <c r="Z327" s="299" t="s">
        <v>290</v>
      </c>
      <c r="AA327" s="299" t="s">
        <v>290</v>
      </c>
    </row>
    <row r="328" spans="1:27" x14ac:dyDescent="0.25">
      <c r="A328" s="333" t="s">
        <v>713</v>
      </c>
      <c r="B328" s="307" t="s">
        <v>919</v>
      </c>
      <c r="C328" s="311" t="s">
        <v>290</v>
      </c>
      <c r="D328" s="282" t="s">
        <v>290</v>
      </c>
      <c r="E328" s="282" t="s">
        <v>290</v>
      </c>
      <c r="F328" s="298"/>
      <c r="G328" s="282" t="s">
        <v>290</v>
      </c>
      <c r="H328" s="298"/>
      <c r="I328" s="282" t="s">
        <v>290</v>
      </c>
      <c r="J328" s="298"/>
      <c r="K328" s="282" t="s">
        <v>290</v>
      </c>
      <c r="L328" s="298"/>
      <c r="M328" s="282" t="s">
        <v>290</v>
      </c>
      <c r="N328" s="298"/>
      <c r="O328" s="282" t="s">
        <v>290</v>
      </c>
      <c r="P328" s="298"/>
      <c r="Q328" s="282" t="s">
        <v>290</v>
      </c>
      <c r="R328" s="298"/>
      <c r="S328" s="282" t="s">
        <v>290</v>
      </c>
      <c r="T328" s="298"/>
      <c r="U328" s="282" t="s">
        <v>290</v>
      </c>
      <c r="V328" s="298"/>
      <c r="W328" s="282" t="s">
        <v>290</v>
      </c>
      <c r="X328" s="298"/>
      <c r="Y328" s="282" t="s">
        <v>290</v>
      </c>
      <c r="Z328" s="299" t="s">
        <v>290</v>
      </c>
      <c r="AA328" s="299" t="s">
        <v>290</v>
      </c>
    </row>
    <row r="329" spans="1:27" x14ac:dyDescent="0.25">
      <c r="A329" s="333" t="s">
        <v>714</v>
      </c>
      <c r="B329" s="301" t="s">
        <v>587</v>
      </c>
      <c r="C329" s="311" t="s">
        <v>194</v>
      </c>
      <c r="D329" s="282" t="s">
        <v>290</v>
      </c>
      <c r="E329" s="282" t="s">
        <v>290</v>
      </c>
      <c r="F329" s="298"/>
      <c r="G329" s="282" t="s">
        <v>290</v>
      </c>
      <c r="H329" s="298"/>
      <c r="I329" s="282" t="s">
        <v>290</v>
      </c>
      <c r="J329" s="298"/>
      <c r="K329" s="282" t="s">
        <v>290</v>
      </c>
      <c r="L329" s="298"/>
      <c r="M329" s="282" t="s">
        <v>290</v>
      </c>
      <c r="N329" s="298"/>
      <c r="O329" s="282" t="s">
        <v>290</v>
      </c>
      <c r="P329" s="298"/>
      <c r="Q329" s="282" t="s">
        <v>290</v>
      </c>
      <c r="R329" s="298"/>
      <c r="S329" s="282" t="s">
        <v>290</v>
      </c>
      <c r="T329" s="298"/>
      <c r="U329" s="282" t="s">
        <v>290</v>
      </c>
      <c r="V329" s="298"/>
      <c r="W329" s="282" t="s">
        <v>290</v>
      </c>
      <c r="X329" s="298"/>
      <c r="Y329" s="282" t="s">
        <v>290</v>
      </c>
      <c r="Z329" s="299" t="s">
        <v>290</v>
      </c>
      <c r="AA329" s="299" t="s">
        <v>290</v>
      </c>
    </row>
    <row r="330" spans="1:27" x14ac:dyDescent="0.25">
      <c r="A330" s="333" t="s">
        <v>715</v>
      </c>
      <c r="B330" s="301" t="s">
        <v>588</v>
      </c>
      <c r="C330" s="311" t="s">
        <v>36</v>
      </c>
      <c r="D330" s="282" t="s">
        <v>290</v>
      </c>
      <c r="E330" s="282" t="s">
        <v>290</v>
      </c>
      <c r="F330" s="298"/>
      <c r="G330" s="282" t="s">
        <v>290</v>
      </c>
      <c r="H330" s="298"/>
      <c r="I330" s="282" t="s">
        <v>290</v>
      </c>
      <c r="J330" s="298"/>
      <c r="K330" s="282" t="s">
        <v>290</v>
      </c>
      <c r="L330" s="298"/>
      <c r="M330" s="282" t="s">
        <v>290</v>
      </c>
      <c r="N330" s="298"/>
      <c r="O330" s="282" t="s">
        <v>290</v>
      </c>
      <c r="P330" s="298"/>
      <c r="Q330" s="282" t="s">
        <v>290</v>
      </c>
      <c r="R330" s="298"/>
      <c r="S330" s="282" t="s">
        <v>290</v>
      </c>
      <c r="T330" s="298"/>
      <c r="U330" s="282" t="s">
        <v>290</v>
      </c>
      <c r="V330" s="298"/>
      <c r="W330" s="282" t="s">
        <v>290</v>
      </c>
      <c r="X330" s="298"/>
      <c r="Y330" s="282" t="s">
        <v>290</v>
      </c>
      <c r="Z330" s="299" t="s">
        <v>290</v>
      </c>
      <c r="AA330" s="299" t="s">
        <v>290</v>
      </c>
    </row>
    <row r="331" spans="1:27" x14ac:dyDescent="0.25">
      <c r="A331" s="333" t="s">
        <v>716</v>
      </c>
      <c r="B331" s="301" t="s">
        <v>586</v>
      </c>
      <c r="C331" s="311" t="s">
        <v>37</v>
      </c>
      <c r="D331" s="282" t="s">
        <v>290</v>
      </c>
      <c r="E331" s="282" t="s">
        <v>290</v>
      </c>
      <c r="F331" s="298"/>
      <c r="G331" s="282" t="s">
        <v>290</v>
      </c>
      <c r="H331" s="298"/>
      <c r="I331" s="282" t="s">
        <v>290</v>
      </c>
      <c r="J331" s="298"/>
      <c r="K331" s="282" t="s">
        <v>290</v>
      </c>
      <c r="L331" s="298"/>
      <c r="M331" s="282" t="s">
        <v>290</v>
      </c>
      <c r="N331" s="298"/>
      <c r="O331" s="282" t="s">
        <v>290</v>
      </c>
      <c r="P331" s="298"/>
      <c r="Q331" s="282" t="s">
        <v>290</v>
      </c>
      <c r="R331" s="298"/>
      <c r="S331" s="282" t="s">
        <v>290</v>
      </c>
      <c r="T331" s="298"/>
      <c r="U331" s="282" t="s">
        <v>290</v>
      </c>
      <c r="V331" s="298"/>
      <c r="W331" s="282" t="s">
        <v>290</v>
      </c>
      <c r="X331" s="298"/>
      <c r="Y331" s="282" t="s">
        <v>290</v>
      </c>
      <c r="Z331" s="299" t="s">
        <v>290</v>
      </c>
      <c r="AA331" s="299" t="s">
        <v>290</v>
      </c>
    </row>
    <row r="332" spans="1:27" x14ac:dyDescent="0.25">
      <c r="A332" s="333" t="s">
        <v>717</v>
      </c>
      <c r="B332" s="307" t="s">
        <v>34</v>
      </c>
      <c r="C332" s="311" t="s">
        <v>290</v>
      </c>
      <c r="D332" s="282" t="s">
        <v>290</v>
      </c>
      <c r="E332" s="282" t="s">
        <v>290</v>
      </c>
      <c r="F332" s="298"/>
      <c r="G332" s="282" t="s">
        <v>290</v>
      </c>
      <c r="H332" s="298"/>
      <c r="I332" s="282" t="s">
        <v>290</v>
      </c>
      <c r="J332" s="298"/>
      <c r="K332" s="282" t="s">
        <v>290</v>
      </c>
      <c r="L332" s="298"/>
      <c r="M332" s="282" t="s">
        <v>290</v>
      </c>
      <c r="N332" s="298"/>
      <c r="O332" s="282" t="s">
        <v>290</v>
      </c>
      <c r="P332" s="298"/>
      <c r="Q332" s="282" t="s">
        <v>290</v>
      </c>
      <c r="R332" s="298"/>
      <c r="S332" s="282" t="s">
        <v>290</v>
      </c>
      <c r="T332" s="298"/>
      <c r="U332" s="282" t="s">
        <v>290</v>
      </c>
      <c r="V332" s="298"/>
      <c r="W332" s="282" t="s">
        <v>290</v>
      </c>
      <c r="X332" s="298"/>
      <c r="Y332" s="282" t="s">
        <v>290</v>
      </c>
      <c r="Z332" s="299" t="s">
        <v>290</v>
      </c>
      <c r="AA332" s="299" t="s">
        <v>290</v>
      </c>
    </row>
    <row r="333" spans="1:27" x14ac:dyDescent="0.25">
      <c r="A333" s="333" t="s">
        <v>718</v>
      </c>
      <c r="B333" s="301" t="s">
        <v>587</v>
      </c>
      <c r="C333" s="311" t="s">
        <v>194</v>
      </c>
      <c r="D333" s="282" t="s">
        <v>290</v>
      </c>
      <c r="E333" s="282" t="s">
        <v>290</v>
      </c>
      <c r="F333" s="298"/>
      <c r="G333" s="282" t="s">
        <v>290</v>
      </c>
      <c r="H333" s="298"/>
      <c r="I333" s="282" t="s">
        <v>290</v>
      </c>
      <c r="J333" s="298"/>
      <c r="K333" s="282" t="s">
        <v>290</v>
      </c>
      <c r="L333" s="298"/>
      <c r="M333" s="282" t="s">
        <v>290</v>
      </c>
      <c r="N333" s="298"/>
      <c r="O333" s="282" t="s">
        <v>290</v>
      </c>
      <c r="P333" s="298"/>
      <c r="Q333" s="282" t="s">
        <v>290</v>
      </c>
      <c r="R333" s="298"/>
      <c r="S333" s="282" t="s">
        <v>290</v>
      </c>
      <c r="T333" s="298"/>
      <c r="U333" s="282" t="s">
        <v>290</v>
      </c>
      <c r="V333" s="298"/>
      <c r="W333" s="282" t="s">
        <v>290</v>
      </c>
      <c r="X333" s="298"/>
      <c r="Y333" s="282" t="s">
        <v>290</v>
      </c>
      <c r="Z333" s="299" t="s">
        <v>290</v>
      </c>
      <c r="AA333" s="299" t="s">
        <v>290</v>
      </c>
    </row>
    <row r="334" spans="1:27" x14ac:dyDescent="0.25">
      <c r="A334" s="333" t="s">
        <v>719</v>
      </c>
      <c r="B334" s="301" t="s">
        <v>586</v>
      </c>
      <c r="C334" s="311" t="s">
        <v>37</v>
      </c>
      <c r="D334" s="282" t="s">
        <v>290</v>
      </c>
      <c r="E334" s="282" t="s">
        <v>290</v>
      </c>
      <c r="F334" s="298"/>
      <c r="G334" s="282" t="s">
        <v>290</v>
      </c>
      <c r="H334" s="298"/>
      <c r="I334" s="282" t="s">
        <v>290</v>
      </c>
      <c r="J334" s="298"/>
      <c r="K334" s="282" t="s">
        <v>290</v>
      </c>
      <c r="L334" s="298"/>
      <c r="M334" s="282" t="s">
        <v>290</v>
      </c>
      <c r="N334" s="298"/>
      <c r="O334" s="282" t="s">
        <v>290</v>
      </c>
      <c r="P334" s="298"/>
      <c r="Q334" s="282" t="s">
        <v>290</v>
      </c>
      <c r="R334" s="298"/>
      <c r="S334" s="282" t="s">
        <v>290</v>
      </c>
      <c r="T334" s="298"/>
      <c r="U334" s="282" t="s">
        <v>290</v>
      </c>
      <c r="V334" s="298"/>
      <c r="W334" s="282" t="s">
        <v>290</v>
      </c>
      <c r="X334" s="298"/>
      <c r="Y334" s="282" t="s">
        <v>290</v>
      </c>
      <c r="Z334" s="299" t="s">
        <v>290</v>
      </c>
      <c r="AA334" s="299" t="s">
        <v>290</v>
      </c>
    </row>
    <row r="335" spans="1:27" x14ac:dyDescent="0.25">
      <c r="A335" s="333" t="s">
        <v>720</v>
      </c>
      <c r="B335" s="307" t="s">
        <v>35</v>
      </c>
      <c r="C335" s="311" t="s">
        <v>290</v>
      </c>
      <c r="D335" s="282" t="s">
        <v>290</v>
      </c>
      <c r="E335" s="282" t="s">
        <v>290</v>
      </c>
      <c r="F335" s="298"/>
      <c r="G335" s="282" t="s">
        <v>290</v>
      </c>
      <c r="H335" s="298"/>
      <c r="I335" s="282" t="s">
        <v>290</v>
      </c>
      <c r="J335" s="298"/>
      <c r="K335" s="282" t="s">
        <v>290</v>
      </c>
      <c r="L335" s="298"/>
      <c r="M335" s="282" t="s">
        <v>290</v>
      </c>
      <c r="N335" s="298"/>
      <c r="O335" s="282" t="s">
        <v>290</v>
      </c>
      <c r="P335" s="298"/>
      <c r="Q335" s="282" t="s">
        <v>290</v>
      </c>
      <c r="R335" s="298"/>
      <c r="S335" s="282" t="s">
        <v>290</v>
      </c>
      <c r="T335" s="298"/>
      <c r="U335" s="282" t="s">
        <v>290</v>
      </c>
      <c r="V335" s="298"/>
      <c r="W335" s="282" t="s">
        <v>290</v>
      </c>
      <c r="X335" s="298"/>
      <c r="Y335" s="282" t="s">
        <v>290</v>
      </c>
      <c r="Z335" s="299" t="s">
        <v>290</v>
      </c>
      <c r="AA335" s="299" t="s">
        <v>290</v>
      </c>
    </row>
    <row r="336" spans="1:27" x14ac:dyDescent="0.25">
      <c r="A336" s="333" t="s">
        <v>721</v>
      </c>
      <c r="B336" s="301" t="s">
        <v>587</v>
      </c>
      <c r="C336" s="311" t="s">
        <v>194</v>
      </c>
      <c r="D336" s="282" t="s">
        <v>290</v>
      </c>
      <c r="E336" s="282" t="s">
        <v>290</v>
      </c>
      <c r="F336" s="298"/>
      <c r="G336" s="282" t="s">
        <v>290</v>
      </c>
      <c r="H336" s="298"/>
      <c r="I336" s="282" t="s">
        <v>290</v>
      </c>
      <c r="J336" s="298"/>
      <c r="K336" s="282" t="s">
        <v>290</v>
      </c>
      <c r="L336" s="298"/>
      <c r="M336" s="282" t="s">
        <v>290</v>
      </c>
      <c r="N336" s="298"/>
      <c r="O336" s="282" t="s">
        <v>290</v>
      </c>
      <c r="P336" s="298"/>
      <c r="Q336" s="282" t="s">
        <v>290</v>
      </c>
      <c r="R336" s="298"/>
      <c r="S336" s="282" t="s">
        <v>290</v>
      </c>
      <c r="T336" s="298"/>
      <c r="U336" s="282" t="s">
        <v>290</v>
      </c>
      <c r="V336" s="298"/>
      <c r="W336" s="282" t="s">
        <v>290</v>
      </c>
      <c r="X336" s="298"/>
      <c r="Y336" s="282" t="s">
        <v>290</v>
      </c>
      <c r="Z336" s="299" t="s">
        <v>290</v>
      </c>
      <c r="AA336" s="299" t="s">
        <v>290</v>
      </c>
    </row>
    <row r="337" spans="1:27" x14ac:dyDescent="0.25">
      <c r="A337" s="333" t="s">
        <v>722</v>
      </c>
      <c r="B337" s="301" t="s">
        <v>588</v>
      </c>
      <c r="C337" s="311" t="s">
        <v>36</v>
      </c>
      <c r="D337" s="282" t="s">
        <v>290</v>
      </c>
      <c r="E337" s="282" t="s">
        <v>290</v>
      </c>
      <c r="F337" s="298"/>
      <c r="G337" s="282" t="s">
        <v>290</v>
      </c>
      <c r="H337" s="298"/>
      <c r="I337" s="282" t="s">
        <v>290</v>
      </c>
      <c r="J337" s="298"/>
      <c r="K337" s="282" t="s">
        <v>290</v>
      </c>
      <c r="L337" s="298"/>
      <c r="M337" s="282" t="s">
        <v>290</v>
      </c>
      <c r="N337" s="298"/>
      <c r="O337" s="282" t="s">
        <v>290</v>
      </c>
      <c r="P337" s="298"/>
      <c r="Q337" s="282" t="s">
        <v>290</v>
      </c>
      <c r="R337" s="298"/>
      <c r="S337" s="282" t="s">
        <v>290</v>
      </c>
      <c r="T337" s="298"/>
      <c r="U337" s="282" t="s">
        <v>290</v>
      </c>
      <c r="V337" s="298"/>
      <c r="W337" s="282" t="s">
        <v>290</v>
      </c>
      <c r="X337" s="298"/>
      <c r="Y337" s="282" t="s">
        <v>290</v>
      </c>
      <c r="Z337" s="299" t="s">
        <v>290</v>
      </c>
      <c r="AA337" s="299" t="s">
        <v>290</v>
      </c>
    </row>
    <row r="338" spans="1:27" x14ac:dyDescent="0.25">
      <c r="A338" s="333" t="s">
        <v>723</v>
      </c>
      <c r="B338" s="301" t="s">
        <v>586</v>
      </c>
      <c r="C338" s="311" t="s">
        <v>37</v>
      </c>
      <c r="D338" s="282" t="s">
        <v>290</v>
      </c>
      <c r="E338" s="282" t="s">
        <v>290</v>
      </c>
      <c r="F338" s="298"/>
      <c r="G338" s="282" t="s">
        <v>290</v>
      </c>
      <c r="H338" s="298"/>
      <c r="I338" s="282" t="s">
        <v>290</v>
      </c>
      <c r="J338" s="298"/>
      <c r="K338" s="282" t="s">
        <v>290</v>
      </c>
      <c r="L338" s="298"/>
      <c r="M338" s="282" t="s">
        <v>290</v>
      </c>
      <c r="N338" s="298"/>
      <c r="O338" s="282" t="s">
        <v>290</v>
      </c>
      <c r="P338" s="298"/>
      <c r="Q338" s="282" t="s">
        <v>290</v>
      </c>
      <c r="R338" s="298"/>
      <c r="S338" s="282" t="s">
        <v>290</v>
      </c>
      <c r="T338" s="298"/>
      <c r="U338" s="282" t="s">
        <v>290</v>
      </c>
      <c r="V338" s="298"/>
      <c r="W338" s="282" t="s">
        <v>290</v>
      </c>
      <c r="X338" s="298"/>
      <c r="Y338" s="282" t="s">
        <v>290</v>
      </c>
      <c r="Z338" s="299" t="s">
        <v>290</v>
      </c>
      <c r="AA338" s="299" t="s">
        <v>290</v>
      </c>
    </row>
    <row r="339" spans="1:27" s="318" customFormat="1" x14ac:dyDescent="0.25">
      <c r="A339" s="331" t="s">
        <v>589</v>
      </c>
      <c r="B339" s="308" t="s">
        <v>621</v>
      </c>
      <c r="C339" s="332" t="s">
        <v>290</v>
      </c>
      <c r="D339" s="309" t="s">
        <v>290</v>
      </c>
      <c r="E339" s="309" t="s">
        <v>290</v>
      </c>
      <c r="F339" s="303"/>
      <c r="G339" s="309" t="s">
        <v>290</v>
      </c>
      <c r="H339" s="303"/>
      <c r="I339" s="309" t="s">
        <v>290</v>
      </c>
      <c r="J339" s="303"/>
      <c r="K339" s="309" t="s">
        <v>290</v>
      </c>
      <c r="L339" s="303"/>
      <c r="M339" s="309" t="s">
        <v>290</v>
      </c>
      <c r="N339" s="303"/>
      <c r="O339" s="309" t="s">
        <v>290</v>
      </c>
      <c r="P339" s="303"/>
      <c r="Q339" s="309" t="s">
        <v>290</v>
      </c>
      <c r="R339" s="303"/>
      <c r="S339" s="309" t="s">
        <v>290</v>
      </c>
      <c r="T339" s="303"/>
      <c r="U339" s="309" t="s">
        <v>290</v>
      </c>
      <c r="V339" s="303"/>
      <c r="W339" s="309" t="s">
        <v>290</v>
      </c>
      <c r="X339" s="303"/>
      <c r="Y339" s="309" t="s">
        <v>290</v>
      </c>
      <c r="Z339" s="304" t="s">
        <v>290</v>
      </c>
      <c r="AA339" s="304" t="s">
        <v>290</v>
      </c>
    </row>
    <row r="340" spans="1:27" ht="31.5" x14ac:dyDescent="0.25">
      <c r="A340" s="333" t="s">
        <v>591</v>
      </c>
      <c r="B340" s="307" t="s">
        <v>1062</v>
      </c>
      <c r="C340" s="311" t="s">
        <v>194</v>
      </c>
      <c r="D340" s="282">
        <v>5219.5916770000003</v>
      </c>
      <c r="E340" s="282">
        <v>5115.3858900000005</v>
      </c>
      <c r="F340" s="298">
        <v>5115</v>
      </c>
      <c r="G340" s="282">
        <v>5057.7481479999997</v>
      </c>
      <c r="H340" s="298">
        <v>5124</v>
      </c>
      <c r="I340" s="282">
        <v>4989.721448970653</v>
      </c>
      <c r="J340" s="298">
        <v>5146</v>
      </c>
      <c r="K340" s="282">
        <v>4758.0162269706525</v>
      </c>
      <c r="L340" s="298">
        <v>5146</v>
      </c>
      <c r="M340" s="282">
        <v>4885.8710359999995</v>
      </c>
      <c r="N340" s="298">
        <v>5146</v>
      </c>
      <c r="O340" s="282">
        <v>4914.4362629999996</v>
      </c>
      <c r="P340" s="298">
        <v>5146</v>
      </c>
      <c r="Q340" s="282">
        <v>4935.9887239999998</v>
      </c>
      <c r="R340" s="298">
        <v>0</v>
      </c>
      <c r="S340" s="282">
        <v>4979.7687189999997</v>
      </c>
      <c r="T340" s="298">
        <v>0</v>
      </c>
      <c r="U340" s="282">
        <v>5023.9370228210628</v>
      </c>
      <c r="V340" s="298">
        <v>0</v>
      </c>
      <c r="W340" s="282">
        <v>5068.497079587396</v>
      </c>
      <c r="X340" s="298">
        <v>0</v>
      </c>
      <c r="Y340" s="282">
        <v>5113.4523639710342</v>
      </c>
      <c r="Z340" s="282">
        <f t="shared" ref="Z340:Z348" si="302">F340+H340+J340+L340+N340+P340</f>
        <v>30823</v>
      </c>
      <c r="AA340" s="282">
        <f t="shared" ref="AA340:AA348" si="303">I340+K340+M340+O340+Q340+S340+U340+W340+Y340+G340</f>
        <v>49727.437032320791</v>
      </c>
    </row>
    <row r="341" spans="1:27" ht="31.5" x14ac:dyDescent="0.25">
      <c r="A341" s="333" t="s">
        <v>724</v>
      </c>
      <c r="B341" s="301" t="s">
        <v>1063</v>
      </c>
      <c r="C341" s="311" t="s">
        <v>194</v>
      </c>
      <c r="D341" s="282">
        <v>0</v>
      </c>
      <c r="E341" s="282">
        <v>0</v>
      </c>
      <c r="F341" s="298">
        <f t="shared" ref="F341" si="304">F342+F343</f>
        <v>0</v>
      </c>
      <c r="G341" s="282">
        <v>0</v>
      </c>
      <c r="H341" s="298">
        <f t="shared" ref="H341" si="305">H342+H343</f>
        <v>0</v>
      </c>
      <c r="I341" s="282">
        <v>0</v>
      </c>
      <c r="J341" s="298">
        <f t="shared" ref="J341" si="306">J342+J343</f>
        <v>0</v>
      </c>
      <c r="K341" s="282">
        <v>0</v>
      </c>
      <c r="L341" s="298">
        <f>L342+L343</f>
        <v>0</v>
      </c>
      <c r="M341" s="282">
        <v>0</v>
      </c>
      <c r="N341" s="298">
        <f>N342+N343</f>
        <v>0</v>
      </c>
      <c r="O341" s="282">
        <v>0</v>
      </c>
      <c r="P341" s="298">
        <f>P342+P343</f>
        <v>0</v>
      </c>
      <c r="Q341" s="282">
        <v>0</v>
      </c>
      <c r="R341" s="298">
        <f>R342+R343</f>
        <v>0</v>
      </c>
      <c r="S341" s="282">
        <v>0</v>
      </c>
      <c r="T341" s="298">
        <f>T342+T343</f>
        <v>0</v>
      </c>
      <c r="U341" s="282">
        <v>0</v>
      </c>
      <c r="V341" s="298">
        <f>V342+V343</f>
        <v>0</v>
      </c>
      <c r="W341" s="282">
        <v>0</v>
      </c>
      <c r="X341" s="298">
        <f>X342+X343</f>
        <v>0</v>
      </c>
      <c r="Y341" s="282">
        <v>0</v>
      </c>
      <c r="Z341" s="282">
        <f t="shared" si="302"/>
        <v>0</v>
      </c>
      <c r="AA341" s="282">
        <f t="shared" si="303"/>
        <v>0</v>
      </c>
    </row>
    <row r="342" spans="1:27" x14ac:dyDescent="0.25">
      <c r="A342" s="333" t="s">
        <v>916</v>
      </c>
      <c r="B342" s="317" t="s">
        <v>970</v>
      </c>
      <c r="C342" s="311" t="s">
        <v>194</v>
      </c>
      <c r="D342" s="282">
        <v>0</v>
      </c>
      <c r="E342" s="282">
        <v>0</v>
      </c>
      <c r="F342" s="298">
        <v>0</v>
      </c>
      <c r="G342" s="282">
        <v>0</v>
      </c>
      <c r="H342" s="298">
        <v>0</v>
      </c>
      <c r="I342" s="282">
        <v>0</v>
      </c>
      <c r="J342" s="298">
        <v>0</v>
      </c>
      <c r="K342" s="282">
        <v>0</v>
      </c>
      <c r="L342" s="298">
        <v>0</v>
      </c>
      <c r="M342" s="282">
        <v>0</v>
      </c>
      <c r="N342" s="298">
        <v>0</v>
      </c>
      <c r="O342" s="282">
        <v>0</v>
      </c>
      <c r="P342" s="298">
        <v>0</v>
      </c>
      <c r="Q342" s="282">
        <v>0</v>
      </c>
      <c r="R342" s="298"/>
      <c r="S342" s="282">
        <v>0</v>
      </c>
      <c r="T342" s="298"/>
      <c r="U342" s="282">
        <v>0</v>
      </c>
      <c r="V342" s="298"/>
      <c r="W342" s="282">
        <v>0</v>
      </c>
      <c r="X342" s="298"/>
      <c r="Y342" s="282">
        <v>0</v>
      </c>
      <c r="Z342" s="282">
        <f t="shared" si="302"/>
        <v>0</v>
      </c>
      <c r="AA342" s="282">
        <f t="shared" si="303"/>
        <v>0</v>
      </c>
    </row>
    <row r="343" spans="1:27" x14ac:dyDescent="0.25">
      <c r="A343" s="333" t="s">
        <v>915</v>
      </c>
      <c r="B343" s="317" t="s">
        <v>971</v>
      </c>
      <c r="C343" s="311" t="s">
        <v>194</v>
      </c>
      <c r="D343" s="282">
        <v>0</v>
      </c>
      <c r="E343" s="282">
        <v>0</v>
      </c>
      <c r="F343" s="298">
        <v>0</v>
      </c>
      <c r="G343" s="282">
        <v>0</v>
      </c>
      <c r="H343" s="298">
        <v>0</v>
      </c>
      <c r="I343" s="282">
        <v>0</v>
      </c>
      <c r="J343" s="298">
        <v>0</v>
      </c>
      <c r="K343" s="282">
        <v>0</v>
      </c>
      <c r="L343" s="298">
        <v>0</v>
      </c>
      <c r="M343" s="282">
        <v>0</v>
      </c>
      <c r="N343" s="298">
        <v>0</v>
      </c>
      <c r="O343" s="282">
        <v>0</v>
      </c>
      <c r="P343" s="298">
        <v>0</v>
      </c>
      <c r="Q343" s="282">
        <v>0</v>
      </c>
      <c r="R343" s="298"/>
      <c r="S343" s="282">
        <v>0</v>
      </c>
      <c r="T343" s="298"/>
      <c r="U343" s="282">
        <v>0</v>
      </c>
      <c r="V343" s="298"/>
      <c r="W343" s="282">
        <v>0</v>
      </c>
      <c r="X343" s="298"/>
      <c r="Y343" s="282">
        <v>0</v>
      </c>
      <c r="Z343" s="282">
        <f t="shared" si="302"/>
        <v>0</v>
      </c>
      <c r="AA343" s="282">
        <f t="shared" si="303"/>
        <v>0</v>
      </c>
    </row>
    <row r="344" spans="1:27" x14ac:dyDescent="0.25">
      <c r="A344" s="333" t="s">
        <v>882</v>
      </c>
      <c r="B344" s="307" t="s">
        <v>1018</v>
      </c>
      <c r="C344" s="311" t="s">
        <v>194</v>
      </c>
      <c r="D344" s="282">
        <v>511.84751400000005</v>
      </c>
      <c r="E344" s="282">
        <v>489.05743800000164</v>
      </c>
      <c r="F344" s="298">
        <v>471.59754699999928</v>
      </c>
      <c r="G344" s="282">
        <v>457.916</v>
      </c>
      <c r="H344" s="298">
        <v>439.0289257356082</v>
      </c>
      <c r="I344" s="282">
        <v>425.93465500034836</v>
      </c>
      <c r="J344" s="298">
        <v>413.15048756726424</v>
      </c>
      <c r="K344" s="282">
        <v>406.16685722934818</v>
      </c>
      <c r="L344" s="298">
        <v>406.66239455851314</v>
      </c>
      <c r="M344" s="282">
        <v>397.62357632038857</v>
      </c>
      <c r="N344" s="298">
        <v>397.4725099048735</v>
      </c>
      <c r="O344" s="282">
        <v>394.52292813149961</v>
      </c>
      <c r="P344" s="298">
        <v>397.4725099048735</v>
      </c>
      <c r="Q344" s="282">
        <v>391.48834522401012</v>
      </c>
      <c r="R344" s="298">
        <v>0</v>
      </c>
      <c r="S344" s="282">
        <v>392.49376943493007</v>
      </c>
      <c r="T344" s="298">
        <v>0</v>
      </c>
      <c r="U344" s="282">
        <v>393.5017757861774</v>
      </c>
      <c r="V344" s="298">
        <v>0</v>
      </c>
      <c r="W344" s="282">
        <v>394.51237090923024</v>
      </c>
      <c r="X344" s="298">
        <v>0</v>
      </c>
      <c r="Y344" s="282">
        <v>395.5255614525978</v>
      </c>
      <c r="Z344" s="282">
        <f t="shared" si="302"/>
        <v>2525.3843746711318</v>
      </c>
      <c r="AA344" s="282">
        <f t="shared" si="303"/>
        <v>4049.6858394885307</v>
      </c>
    </row>
    <row r="345" spans="1:27" x14ac:dyDescent="0.25">
      <c r="A345" s="333" t="s">
        <v>883</v>
      </c>
      <c r="B345" s="307" t="s">
        <v>1064</v>
      </c>
      <c r="C345" s="311" t="s">
        <v>36</v>
      </c>
      <c r="D345" s="282">
        <v>122.75358333333334</v>
      </c>
      <c r="E345" s="282">
        <v>140.37141700000001</v>
      </c>
      <c r="F345" s="298">
        <v>300</v>
      </c>
      <c r="G345" s="282">
        <v>164.12490833333334</v>
      </c>
      <c r="H345" s="298">
        <v>140</v>
      </c>
      <c r="I345" s="282">
        <v>140.01355922601655</v>
      </c>
      <c r="J345" s="298">
        <v>140</v>
      </c>
      <c r="K345" s="282">
        <v>128.72150606339599</v>
      </c>
      <c r="L345" s="298">
        <v>140</v>
      </c>
      <c r="M345" s="282">
        <v>142.990506063396</v>
      </c>
      <c r="N345" s="298">
        <v>140</v>
      </c>
      <c r="O345" s="282">
        <v>142.990506063396</v>
      </c>
      <c r="P345" s="298">
        <v>140</v>
      </c>
      <c r="Q345" s="282">
        <v>142.990506063396</v>
      </c>
      <c r="R345" s="298">
        <v>0</v>
      </c>
      <c r="S345" s="282">
        <v>142.990506063396</v>
      </c>
      <c r="T345" s="298">
        <v>0</v>
      </c>
      <c r="U345" s="282">
        <v>142.990506063396</v>
      </c>
      <c r="V345" s="298">
        <v>0</v>
      </c>
      <c r="W345" s="282">
        <v>142.990506063396</v>
      </c>
      <c r="X345" s="298">
        <v>0</v>
      </c>
      <c r="Y345" s="282">
        <v>142.990506063396</v>
      </c>
      <c r="Z345" s="282">
        <f t="shared" si="302"/>
        <v>1000</v>
      </c>
      <c r="AA345" s="282">
        <f t="shared" si="303"/>
        <v>1433.7935160665179</v>
      </c>
    </row>
    <row r="346" spans="1:27" ht="31.5" x14ac:dyDescent="0.25">
      <c r="A346" s="333" t="s">
        <v>884</v>
      </c>
      <c r="B346" s="301" t="s">
        <v>1065</v>
      </c>
      <c r="C346" s="311" t="s">
        <v>36</v>
      </c>
      <c r="D346" s="282">
        <v>122.75358333333334</v>
      </c>
      <c r="E346" s="282">
        <v>141.77141700000001</v>
      </c>
      <c r="F346" s="298">
        <f>F347+F348</f>
        <v>0</v>
      </c>
      <c r="G346" s="282">
        <v>150.07198750000001</v>
      </c>
      <c r="H346" s="298">
        <f t="shared" ref="H346" si="307">H347+H348</f>
        <v>0</v>
      </c>
      <c r="I346" s="282">
        <v>0</v>
      </c>
      <c r="J346" s="298">
        <f t="shared" ref="J346" si="308">J347+J348</f>
        <v>0</v>
      </c>
      <c r="K346" s="282">
        <v>0</v>
      </c>
      <c r="L346" s="298">
        <f>L347+L348</f>
        <v>0</v>
      </c>
      <c r="M346" s="282">
        <v>0</v>
      </c>
      <c r="N346" s="298">
        <f>N347+N348</f>
        <v>0</v>
      </c>
      <c r="O346" s="282">
        <v>0</v>
      </c>
      <c r="P346" s="298">
        <f>P347+P348</f>
        <v>0</v>
      </c>
      <c r="Q346" s="282">
        <v>0</v>
      </c>
      <c r="R346" s="298">
        <f>R347+R348</f>
        <v>0</v>
      </c>
      <c r="S346" s="282">
        <v>0</v>
      </c>
      <c r="T346" s="298">
        <f>T347+T348</f>
        <v>0</v>
      </c>
      <c r="U346" s="282">
        <v>0</v>
      </c>
      <c r="V346" s="298">
        <f>V347+V348</f>
        <v>0</v>
      </c>
      <c r="W346" s="282">
        <v>0</v>
      </c>
      <c r="X346" s="298">
        <f>X347+X348</f>
        <v>0</v>
      </c>
      <c r="Y346" s="282">
        <v>0</v>
      </c>
      <c r="Z346" s="282">
        <f t="shared" si="302"/>
        <v>0</v>
      </c>
      <c r="AA346" s="282">
        <f t="shared" si="303"/>
        <v>150.07198750000001</v>
      </c>
    </row>
    <row r="347" spans="1:27" x14ac:dyDescent="0.25">
      <c r="A347" s="333" t="s">
        <v>917</v>
      </c>
      <c r="B347" s="317" t="s">
        <v>970</v>
      </c>
      <c r="C347" s="311" t="s">
        <v>36</v>
      </c>
      <c r="D347" s="282">
        <v>0</v>
      </c>
      <c r="E347" s="282">
        <v>0</v>
      </c>
      <c r="F347" s="298"/>
      <c r="G347" s="282">
        <v>0</v>
      </c>
      <c r="H347" s="298"/>
      <c r="I347" s="282">
        <v>0</v>
      </c>
      <c r="J347" s="298">
        <v>0</v>
      </c>
      <c r="K347" s="282">
        <v>0</v>
      </c>
      <c r="L347" s="298">
        <v>0</v>
      </c>
      <c r="M347" s="282">
        <v>0</v>
      </c>
      <c r="N347" s="298">
        <v>0</v>
      </c>
      <c r="O347" s="282">
        <v>0</v>
      </c>
      <c r="P347" s="298">
        <v>0</v>
      </c>
      <c r="Q347" s="282">
        <v>0</v>
      </c>
      <c r="R347" s="298"/>
      <c r="S347" s="282">
        <v>0</v>
      </c>
      <c r="T347" s="298"/>
      <c r="U347" s="282">
        <v>0</v>
      </c>
      <c r="V347" s="298"/>
      <c r="W347" s="282">
        <v>0</v>
      </c>
      <c r="X347" s="298"/>
      <c r="Y347" s="282">
        <v>0</v>
      </c>
      <c r="Z347" s="282">
        <f t="shared" si="302"/>
        <v>0</v>
      </c>
      <c r="AA347" s="282">
        <f t="shared" si="303"/>
        <v>0</v>
      </c>
    </row>
    <row r="348" spans="1:27" x14ac:dyDescent="0.25">
      <c r="A348" s="333" t="s">
        <v>918</v>
      </c>
      <c r="B348" s="317" t="s">
        <v>971</v>
      </c>
      <c r="C348" s="311" t="s">
        <v>36</v>
      </c>
      <c r="D348" s="282">
        <v>0</v>
      </c>
      <c r="E348" s="282">
        <v>0</v>
      </c>
      <c r="F348" s="298"/>
      <c r="G348" s="282">
        <v>0</v>
      </c>
      <c r="H348" s="298"/>
      <c r="I348" s="282">
        <v>0</v>
      </c>
      <c r="J348" s="298">
        <v>0</v>
      </c>
      <c r="K348" s="282">
        <v>0</v>
      </c>
      <c r="L348" s="298">
        <v>0</v>
      </c>
      <c r="M348" s="282">
        <v>0</v>
      </c>
      <c r="N348" s="298">
        <v>0</v>
      </c>
      <c r="O348" s="282">
        <v>0</v>
      </c>
      <c r="P348" s="298">
        <v>0</v>
      </c>
      <c r="Q348" s="282">
        <v>0</v>
      </c>
      <c r="R348" s="298"/>
      <c r="S348" s="282">
        <v>0</v>
      </c>
      <c r="T348" s="298"/>
      <c r="U348" s="282">
        <v>0</v>
      </c>
      <c r="V348" s="298"/>
      <c r="W348" s="282">
        <v>0</v>
      </c>
      <c r="X348" s="298"/>
      <c r="Y348" s="282">
        <v>0</v>
      </c>
      <c r="Z348" s="282">
        <f t="shared" si="302"/>
        <v>0</v>
      </c>
      <c r="AA348" s="282">
        <f t="shared" si="303"/>
        <v>0</v>
      </c>
    </row>
    <row r="349" spans="1:27" x14ac:dyDescent="0.25">
      <c r="A349" s="333" t="s">
        <v>885</v>
      </c>
      <c r="B349" s="307" t="s">
        <v>973</v>
      </c>
      <c r="C349" s="311" t="s">
        <v>972</v>
      </c>
      <c r="D349" s="298">
        <v>203000.43021000002</v>
      </c>
      <c r="E349" s="298">
        <v>208287.6</v>
      </c>
      <c r="F349" s="298">
        <v>211451</v>
      </c>
      <c r="G349" s="298">
        <v>211451</v>
      </c>
      <c r="H349" s="298">
        <v>218760</v>
      </c>
      <c r="I349" s="298">
        <v>218362</v>
      </c>
      <c r="J349" s="298">
        <v>221470.6</v>
      </c>
      <c r="K349" s="298">
        <v>222089</v>
      </c>
      <c r="L349" s="298">
        <v>221827.3</v>
      </c>
      <c r="M349" s="298">
        <v>224034</v>
      </c>
      <c r="N349" s="298">
        <v>221827.3</v>
      </c>
      <c r="O349" s="298">
        <v>225738</v>
      </c>
      <c r="P349" s="298">
        <v>221827.3</v>
      </c>
      <c r="Q349" s="298">
        <v>226199</v>
      </c>
      <c r="R349" s="298">
        <v>0</v>
      </c>
      <c r="S349" s="298">
        <v>226199</v>
      </c>
      <c r="T349" s="298">
        <v>0</v>
      </c>
      <c r="U349" s="298">
        <v>226199</v>
      </c>
      <c r="V349" s="298">
        <v>0</v>
      </c>
      <c r="W349" s="298">
        <v>226199</v>
      </c>
      <c r="X349" s="298">
        <v>0</v>
      </c>
      <c r="Y349" s="298">
        <v>226199</v>
      </c>
      <c r="Z349" s="299" t="s">
        <v>290</v>
      </c>
      <c r="AA349" s="299" t="s">
        <v>290</v>
      </c>
    </row>
    <row r="350" spans="1:27" ht="31.5" x14ac:dyDescent="0.25">
      <c r="A350" s="333" t="s">
        <v>886</v>
      </c>
      <c r="B350" s="307" t="s">
        <v>1025</v>
      </c>
      <c r="C350" s="311" t="s">
        <v>755</v>
      </c>
      <c r="D350" s="298">
        <v>4039.7012260399997</v>
      </c>
      <c r="E350" s="298">
        <v>4070.2486367900005</v>
      </c>
      <c r="F350" s="282">
        <f>F29-F63-F64-F57</f>
        <v>4272.3646578783546</v>
      </c>
      <c r="G350" s="298">
        <v>4279.8887662000006</v>
      </c>
      <c r="H350" s="282">
        <f t="shared" ref="H350" si="309">H29-H63-H64-H57</f>
        <v>4616.3033501510999</v>
      </c>
      <c r="I350" s="284">
        <v>4411.6042883199998</v>
      </c>
      <c r="J350" s="282">
        <f t="shared" ref="J350" si="310">J29-J63-J64-J57</f>
        <v>4910.6589031219428</v>
      </c>
      <c r="K350" s="284">
        <v>4827.4488133304758</v>
      </c>
      <c r="L350" s="282">
        <f>L29-L63-L64-L57</f>
        <v>5156.5588715771555</v>
      </c>
      <c r="M350" s="284">
        <v>5506.1889222560058</v>
      </c>
      <c r="N350" s="282">
        <f>N29-N63-N64-N57</f>
        <v>5372.3474705078079</v>
      </c>
      <c r="O350" s="284">
        <v>5837.2948053676619</v>
      </c>
      <c r="P350" s="282">
        <f>P29-P63-P64-P57</f>
        <v>5570.5755670490489</v>
      </c>
      <c r="Q350" s="284">
        <v>6020.2386573034219</v>
      </c>
      <c r="R350" s="282">
        <f>R29-R63-R64-R57</f>
        <v>0</v>
      </c>
      <c r="S350" s="284">
        <v>6226.636362058458</v>
      </c>
      <c r="T350" s="282">
        <f>T29-T63-T64-T57</f>
        <v>0</v>
      </c>
      <c r="U350" s="284">
        <v>6413.4354529202092</v>
      </c>
      <c r="V350" s="282">
        <f>V29-V63-V64-V57</f>
        <v>0</v>
      </c>
      <c r="W350" s="284">
        <v>6605.8385165078162</v>
      </c>
      <c r="X350" s="282">
        <f>X29-X63-X64-X57</f>
        <v>0</v>
      </c>
      <c r="Y350" s="284">
        <v>6804.0136720030514</v>
      </c>
      <c r="Z350" s="282">
        <f>F350+H350+J350+L350+N350+P350</f>
        <v>29898.808820285412</v>
      </c>
      <c r="AA350" s="282">
        <f>I350+K350+M350+O350+Q350+S350+U350+W350+Y350+G350</f>
        <v>56932.588256267096</v>
      </c>
    </row>
    <row r="351" spans="1:27" x14ac:dyDescent="0.25">
      <c r="A351" s="333" t="s">
        <v>592</v>
      </c>
      <c r="B351" s="310" t="s">
        <v>590</v>
      </c>
      <c r="C351" s="311" t="s">
        <v>290</v>
      </c>
      <c r="D351" s="282" t="s">
        <v>290</v>
      </c>
      <c r="E351" s="282" t="s">
        <v>290</v>
      </c>
      <c r="F351" s="303"/>
      <c r="G351" s="282" t="s">
        <v>290</v>
      </c>
      <c r="H351" s="303"/>
      <c r="I351" s="282" t="s">
        <v>290</v>
      </c>
      <c r="J351" s="303"/>
      <c r="K351" s="282" t="s">
        <v>290</v>
      </c>
      <c r="L351" s="303"/>
      <c r="M351" s="282" t="s">
        <v>290</v>
      </c>
      <c r="N351" s="303"/>
      <c r="O351" s="282" t="s">
        <v>290</v>
      </c>
      <c r="P351" s="303"/>
      <c r="Q351" s="282" t="s">
        <v>290</v>
      </c>
      <c r="R351" s="303"/>
      <c r="S351" s="282" t="s">
        <v>290</v>
      </c>
      <c r="T351" s="303"/>
      <c r="U351" s="282" t="s">
        <v>290</v>
      </c>
      <c r="V351" s="303"/>
      <c r="W351" s="282" t="s">
        <v>290</v>
      </c>
      <c r="X351" s="303"/>
      <c r="Y351" s="282" t="s">
        <v>290</v>
      </c>
      <c r="Z351" s="299" t="s">
        <v>290</v>
      </c>
      <c r="AA351" s="299" t="s">
        <v>290</v>
      </c>
    </row>
    <row r="352" spans="1:27" x14ac:dyDescent="0.25">
      <c r="A352" s="333" t="s">
        <v>594</v>
      </c>
      <c r="B352" s="307" t="s">
        <v>634</v>
      </c>
      <c r="C352" s="311" t="s">
        <v>194</v>
      </c>
      <c r="D352" s="282" t="s">
        <v>290</v>
      </c>
      <c r="E352" s="282" t="s">
        <v>290</v>
      </c>
      <c r="F352" s="298"/>
      <c r="G352" s="282" t="s">
        <v>290</v>
      </c>
      <c r="H352" s="298"/>
      <c r="I352" s="282" t="s">
        <v>290</v>
      </c>
      <c r="J352" s="298"/>
      <c r="K352" s="282" t="s">
        <v>290</v>
      </c>
      <c r="L352" s="298"/>
      <c r="M352" s="282" t="s">
        <v>290</v>
      </c>
      <c r="N352" s="298"/>
      <c r="O352" s="282" t="s">
        <v>290</v>
      </c>
      <c r="P352" s="298"/>
      <c r="Q352" s="282" t="s">
        <v>290</v>
      </c>
      <c r="R352" s="298"/>
      <c r="S352" s="282" t="s">
        <v>290</v>
      </c>
      <c r="T352" s="298"/>
      <c r="U352" s="282" t="s">
        <v>290</v>
      </c>
      <c r="V352" s="298"/>
      <c r="W352" s="282" t="s">
        <v>290</v>
      </c>
      <c r="X352" s="298"/>
      <c r="Y352" s="282" t="s">
        <v>290</v>
      </c>
      <c r="Z352" s="299" t="s">
        <v>290</v>
      </c>
      <c r="AA352" s="299" t="s">
        <v>290</v>
      </c>
    </row>
    <row r="353" spans="1:27" x14ac:dyDescent="0.25">
      <c r="A353" s="333" t="s">
        <v>595</v>
      </c>
      <c r="B353" s="307" t="s">
        <v>635</v>
      </c>
      <c r="C353" s="311" t="s">
        <v>617</v>
      </c>
      <c r="D353" s="282" t="s">
        <v>290</v>
      </c>
      <c r="E353" s="282" t="s">
        <v>290</v>
      </c>
      <c r="F353" s="298"/>
      <c r="G353" s="282" t="s">
        <v>290</v>
      </c>
      <c r="H353" s="298"/>
      <c r="I353" s="282" t="s">
        <v>290</v>
      </c>
      <c r="J353" s="298"/>
      <c r="K353" s="282" t="s">
        <v>290</v>
      </c>
      <c r="L353" s="298"/>
      <c r="M353" s="282" t="s">
        <v>290</v>
      </c>
      <c r="N353" s="298"/>
      <c r="O353" s="282" t="s">
        <v>290</v>
      </c>
      <c r="P353" s="298"/>
      <c r="Q353" s="282" t="s">
        <v>290</v>
      </c>
      <c r="R353" s="298"/>
      <c r="S353" s="282" t="s">
        <v>290</v>
      </c>
      <c r="T353" s="298"/>
      <c r="U353" s="282" t="s">
        <v>290</v>
      </c>
      <c r="V353" s="298"/>
      <c r="W353" s="282" t="s">
        <v>290</v>
      </c>
      <c r="X353" s="298"/>
      <c r="Y353" s="282" t="s">
        <v>290</v>
      </c>
      <c r="Z353" s="299" t="s">
        <v>290</v>
      </c>
      <c r="AA353" s="299" t="s">
        <v>290</v>
      </c>
    </row>
    <row r="354" spans="1:27" ht="47.25" x14ac:dyDescent="0.25">
      <c r="A354" s="333" t="s">
        <v>641</v>
      </c>
      <c r="B354" s="307" t="s">
        <v>974</v>
      </c>
      <c r="C354" s="311" t="s">
        <v>755</v>
      </c>
      <c r="D354" s="282" t="s">
        <v>290</v>
      </c>
      <c r="E354" s="282" t="s">
        <v>290</v>
      </c>
      <c r="F354" s="298"/>
      <c r="G354" s="282" t="s">
        <v>290</v>
      </c>
      <c r="H354" s="298"/>
      <c r="I354" s="282" t="s">
        <v>290</v>
      </c>
      <c r="J354" s="298"/>
      <c r="K354" s="282" t="s">
        <v>290</v>
      </c>
      <c r="L354" s="298"/>
      <c r="M354" s="282" t="s">
        <v>290</v>
      </c>
      <c r="N354" s="298"/>
      <c r="O354" s="282" t="s">
        <v>290</v>
      </c>
      <c r="P354" s="298"/>
      <c r="Q354" s="282" t="s">
        <v>290</v>
      </c>
      <c r="R354" s="298"/>
      <c r="S354" s="282" t="s">
        <v>290</v>
      </c>
      <c r="T354" s="298"/>
      <c r="U354" s="282" t="s">
        <v>290</v>
      </c>
      <c r="V354" s="298"/>
      <c r="W354" s="282" t="s">
        <v>290</v>
      </c>
      <c r="X354" s="298"/>
      <c r="Y354" s="282" t="s">
        <v>290</v>
      </c>
      <c r="Z354" s="299" t="s">
        <v>290</v>
      </c>
      <c r="AA354" s="299" t="s">
        <v>290</v>
      </c>
    </row>
    <row r="355" spans="1:27" ht="31.5" x14ac:dyDescent="0.25">
      <c r="A355" s="333" t="s">
        <v>725</v>
      </c>
      <c r="B355" s="307" t="s">
        <v>1019</v>
      </c>
      <c r="C355" s="311" t="s">
        <v>755</v>
      </c>
      <c r="D355" s="282" t="s">
        <v>290</v>
      </c>
      <c r="E355" s="282" t="s">
        <v>290</v>
      </c>
      <c r="F355" s="298"/>
      <c r="G355" s="282" t="s">
        <v>290</v>
      </c>
      <c r="H355" s="298"/>
      <c r="I355" s="282" t="s">
        <v>290</v>
      </c>
      <c r="J355" s="298"/>
      <c r="K355" s="282" t="s">
        <v>290</v>
      </c>
      <c r="L355" s="298"/>
      <c r="M355" s="282" t="s">
        <v>290</v>
      </c>
      <c r="N355" s="298"/>
      <c r="O355" s="282" t="s">
        <v>290</v>
      </c>
      <c r="P355" s="298"/>
      <c r="Q355" s="282" t="s">
        <v>290</v>
      </c>
      <c r="R355" s="298"/>
      <c r="S355" s="282" t="s">
        <v>290</v>
      </c>
      <c r="T355" s="298"/>
      <c r="U355" s="282" t="s">
        <v>290</v>
      </c>
      <c r="V355" s="298"/>
      <c r="W355" s="282" t="s">
        <v>290</v>
      </c>
      <c r="X355" s="298"/>
      <c r="Y355" s="282" t="s">
        <v>290</v>
      </c>
      <c r="Z355" s="299" t="s">
        <v>290</v>
      </c>
      <c r="AA355" s="299" t="s">
        <v>290</v>
      </c>
    </row>
    <row r="356" spans="1:27" x14ac:dyDescent="0.25">
      <c r="A356" s="333" t="s">
        <v>596</v>
      </c>
      <c r="B356" s="310" t="s">
        <v>593</v>
      </c>
      <c r="C356" s="338" t="s">
        <v>290</v>
      </c>
      <c r="D356" s="282" t="s">
        <v>290</v>
      </c>
      <c r="E356" s="282" t="s">
        <v>290</v>
      </c>
      <c r="F356" s="303"/>
      <c r="G356" s="282" t="s">
        <v>290</v>
      </c>
      <c r="H356" s="303"/>
      <c r="I356" s="282" t="s">
        <v>290</v>
      </c>
      <c r="J356" s="303"/>
      <c r="K356" s="282" t="s">
        <v>290</v>
      </c>
      <c r="L356" s="303"/>
      <c r="M356" s="282" t="s">
        <v>290</v>
      </c>
      <c r="N356" s="303"/>
      <c r="O356" s="282" t="s">
        <v>290</v>
      </c>
      <c r="P356" s="303"/>
      <c r="Q356" s="282" t="s">
        <v>290</v>
      </c>
      <c r="R356" s="303"/>
      <c r="S356" s="282" t="s">
        <v>290</v>
      </c>
      <c r="T356" s="303"/>
      <c r="U356" s="282" t="s">
        <v>290</v>
      </c>
      <c r="V356" s="303"/>
      <c r="W356" s="282" t="s">
        <v>290</v>
      </c>
      <c r="X356" s="303"/>
      <c r="Y356" s="282" t="s">
        <v>290</v>
      </c>
      <c r="Z356" s="299" t="s">
        <v>290</v>
      </c>
      <c r="AA356" s="299" t="s">
        <v>290</v>
      </c>
    </row>
    <row r="357" spans="1:27" ht="18" customHeight="1" x14ac:dyDescent="0.25">
      <c r="A357" s="333" t="s">
        <v>726</v>
      </c>
      <c r="B357" s="307" t="s">
        <v>744</v>
      </c>
      <c r="C357" s="311" t="s">
        <v>36</v>
      </c>
      <c r="D357" s="282" t="s">
        <v>290</v>
      </c>
      <c r="E357" s="282" t="s">
        <v>290</v>
      </c>
      <c r="F357" s="298">
        <f t="shared" ref="F357" si="311">F358+F359+F360</f>
        <v>0</v>
      </c>
      <c r="G357" s="282" t="s">
        <v>290</v>
      </c>
      <c r="H357" s="298">
        <f t="shared" ref="H357" si="312">H358+H359+H360</f>
        <v>0</v>
      </c>
      <c r="I357" s="282" t="s">
        <v>290</v>
      </c>
      <c r="J357" s="298">
        <f t="shared" ref="J357" si="313">J358+J359+J360</f>
        <v>0</v>
      </c>
      <c r="K357" s="282" t="s">
        <v>290</v>
      </c>
      <c r="L357" s="298">
        <f>L358+L359+L360</f>
        <v>0</v>
      </c>
      <c r="M357" s="282" t="s">
        <v>290</v>
      </c>
      <c r="N357" s="298">
        <f>N358+N359+N360</f>
        <v>0</v>
      </c>
      <c r="O357" s="282" t="s">
        <v>290</v>
      </c>
      <c r="P357" s="298">
        <f>P358+P359+P360</f>
        <v>0</v>
      </c>
      <c r="Q357" s="282" t="s">
        <v>290</v>
      </c>
      <c r="R357" s="298">
        <f>R358+R359+R360</f>
        <v>0</v>
      </c>
      <c r="S357" s="282" t="s">
        <v>290</v>
      </c>
      <c r="T357" s="298">
        <f>T358+T359+T360</f>
        <v>0</v>
      </c>
      <c r="U357" s="282" t="s">
        <v>290</v>
      </c>
      <c r="V357" s="298">
        <f>V358+V359+V360</f>
        <v>0</v>
      </c>
      <c r="W357" s="282" t="s">
        <v>290</v>
      </c>
      <c r="X357" s="298">
        <f>X358+X359+X360</f>
        <v>0</v>
      </c>
      <c r="Y357" s="282" t="s">
        <v>290</v>
      </c>
      <c r="Z357" s="299" t="s">
        <v>290</v>
      </c>
      <c r="AA357" s="299" t="s">
        <v>290</v>
      </c>
    </row>
    <row r="358" spans="1:27" ht="47.25" x14ac:dyDescent="0.25">
      <c r="A358" s="333" t="s">
        <v>727</v>
      </c>
      <c r="B358" s="301" t="s">
        <v>887</v>
      </c>
      <c r="C358" s="311" t="s">
        <v>36</v>
      </c>
      <c r="D358" s="282" t="s">
        <v>290</v>
      </c>
      <c r="E358" s="282" t="s">
        <v>290</v>
      </c>
      <c r="F358" s="298"/>
      <c r="G358" s="282" t="s">
        <v>290</v>
      </c>
      <c r="H358" s="298"/>
      <c r="I358" s="282" t="s">
        <v>290</v>
      </c>
      <c r="J358" s="298"/>
      <c r="K358" s="282" t="s">
        <v>290</v>
      </c>
      <c r="L358" s="298"/>
      <c r="M358" s="282" t="s">
        <v>290</v>
      </c>
      <c r="N358" s="298"/>
      <c r="O358" s="282" t="s">
        <v>290</v>
      </c>
      <c r="P358" s="298"/>
      <c r="Q358" s="282" t="s">
        <v>290</v>
      </c>
      <c r="R358" s="298"/>
      <c r="S358" s="282" t="s">
        <v>290</v>
      </c>
      <c r="T358" s="298"/>
      <c r="U358" s="282" t="s">
        <v>290</v>
      </c>
      <c r="V358" s="298"/>
      <c r="W358" s="282" t="s">
        <v>290</v>
      </c>
      <c r="X358" s="298"/>
      <c r="Y358" s="282" t="s">
        <v>290</v>
      </c>
      <c r="Z358" s="299" t="s">
        <v>290</v>
      </c>
      <c r="AA358" s="299" t="s">
        <v>290</v>
      </c>
    </row>
    <row r="359" spans="1:27" ht="47.25" x14ac:dyDescent="0.25">
      <c r="A359" s="333" t="s">
        <v>728</v>
      </c>
      <c r="B359" s="301" t="s">
        <v>888</v>
      </c>
      <c r="C359" s="311" t="s">
        <v>36</v>
      </c>
      <c r="D359" s="282" t="s">
        <v>290</v>
      </c>
      <c r="E359" s="282" t="s">
        <v>290</v>
      </c>
      <c r="F359" s="298"/>
      <c r="G359" s="282" t="s">
        <v>290</v>
      </c>
      <c r="H359" s="298"/>
      <c r="I359" s="282" t="s">
        <v>290</v>
      </c>
      <c r="J359" s="298"/>
      <c r="K359" s="282" t="s">
        <v>290</v>
      </c>
      <c r="L359" s="298"/>
      <c r="M359" s="282" t="s">
        <v>290</v>
      </c>
      <c r="N359" s="298"/>
      <c r="O359" s="282" t="s">
        <v>290</v>
      </c>
      <c r="P359" s="298"/>
      <c r="Q359" s="282" t="s">
        <v>290</v>
      </c>
      <c r="R359" s="298"/>
      <c r="S359" s="282" t="s">
        <v>290</v>
      </c>
      <c r="T359" s="298"/>
      <c r="U359" s="282" t="s">
        <v>290</v>
      </c>
      <c r="V359" s="298"/>
      <c r="W359" s="282" t="s">
        <v>290</v>
      </c>
      <c r="X359" s="298"/>
      <c r="Y359" s="282" t="s">
        <v>290</v>
      </c>
      <c r="Z359" s="299" t="s">
        <v>290</v>
      </c>
      <c r="AA359" s="299" t="s">
        <v>290</v>
      </c>
    </row>
    <row r="360" spans="1:27" ht="31.5" x14ac:dyDescent="0.25">
      <c r="A360" s="333" t="s">
        <v>729</v>
      </c>
      <c r="B360" s="301" t="s">
        <v>638</v>
      </c>
      <c r="C360" s="311" t="s">
        <v>36</v>
      </c>
      <c r="D360" s="282" t="s">
        <v>290</v>
      </c>
      <c r="E360" s="282" t="s">
        <v>290</v>
      </c>
      <c r="F360" s="298"/>
      <c r="G360" s="282" t="s">
        <v>290</v>
      </c>
      <c r="H360" s="298"/>
      <c r="I360" s="282" t="s">
        <v>290</v>
      </c>
      <c r="J360" s="298"/>
      <c r="K360" s="282" t="s">
        <v>290</v>
      </c>
      <c r="L360" s="298"/>
      <c r="M360" s="282" t="s">
        <v>290</v>
      </c>
      <c r="N360" s="298"/>
      <c r="O360" s="282" t="s">
        <v>290</v>
      </c>
      <c r="P360" s="298"/>
      <c r="Q360" s="282" t="s">
        <v>290</v>
      </c>
      <c r="R360" s="298"/>
      <c r="S360" s="282" t="s">
        <v>290</v>
      </c>
      <c r="T360" s="298"/>
      <c r="U360" s="282" t="s">
        <v>290</v>
      </c>
      <c r="V360" s="298"/>
      <c r="W360" s="282" t="s">
        <v>290</v>
      </c>
      <c r="X360" s="298"/>
      <c r="Y360" s="282" t="s">
        <v>290</v>
      </c>
      <c r="Z360" s="299" t="s">
        <v>290</v>
      </c>
      <c r="AA360" s="299" t="s">
        <v>290</v>
      </c>
    </row>
    <row r="361" spans="1:27" x14ac:dyDescent="0.25">
      <c r="A361" s="333" t="s">
        <v>730</v>
      </c>
      <c r="B361" s="307" t="s">
        <v>743</v>
      </c>
      <c r="C361" s="311" t="s">
        <v>194</v>
      </c>
      <c r="D361" s="282" t="s">
        <v>290</v>
      </c>
      <c r="E361" s="282" t="s">
        <v>290</v>
      </c>
      <c r="F361" s="298">
        <f t="shared" ref="F361" si="314">F362+F363</f>
        <v>0</v>
      </c>
      <c r="G361" s="282" t="s">
        <v>290</v>
      </c>
      <c r="H361" s="298">
        <f t="shared" ref="H361" si="315">H362+H363</f>
        <v>0</v>
      </c>
      <c r="I361" s="282" t="s">
        <v>290</v>
      </c>
      <c r="J361" s="298">
        <f t="shared" ref="J361" si="316">J362+J363</f>
        <v>0</v>
      </c>
      <c r="K361" s="282" t="s">
        <v>290</v>
      </c>
      <c r="L361" s="298">
        <f>L362+L363</f>
        <v>0</v>
      </c>
      <c r="M361" s="282" t="s">
        <v>290</v>
      </c>
      <c r="N361" s="298">
        <f>N362+N363</f>
        <v>0</v>
      </c>
      <c r="O361" s="282" t="s">
        <v>290</v>
      </c>
      <c r="P361" s="298">
        <f>P362+P363</f>
        <v>0</v>
      </c>
      <c r="Q361" s="282" t="s">
        <v>290</v>
      </c>
      <c r="R361" s="298">
        <f>R362+R363</f>
        <v>0</v>
      </c>
      <c r="S361" s="282" t="s">
        <v>290</v>
      </c>
      <c r="T361" s="298">
        <f>T362+T363</f>
        <v>0</v>
      </c>
      <c r="U361" s="282" t="s">
        <v>290</v>
      </c>
      <c r="V361" s="298">
        <f>V362+V363</f>
        <v>0</v>
      </c>
      <c r="W361" s="282" t="s">
        <v>290</v>
      </c>
      <c r="X361" s="298">
        <f>X362+X363</f>
        <v>0</v>
      </c>
      <c r="Y361" s="282" t="s">
        <v>290</v>
      </c>
      <c r="Z361" s="299" t="s">
        <v>290</v>
      </c>
      <c r="AA361" s="299" t="s">
        <v>290</v>
      </c>
    </row>
    <row r="362" spans="1:27" ht="31.5" x14ac:dyDescent="0.25">
      <c r="A362" s="333" t="s">
        <v>731</v>
      </c>
      <c r="B362" s="301" t="s">
        <v>639</v>
      </c>
      <c r="C362" s="311" t="s">
        <v>194</v>
      </c>
      <c r="D362" s="282" t="s">
        <v>290</v>
      </c>
      <c r="E362" s="282" t="s">
        <v>290</v>
      </c>
      <c r="F362" s="298"/>
      <c r="G362" s="282" t="s">
        <v>290</v>
      </c>
      <c r="H362" s="298"/>
      <c r="I362" s="282" t="s">
        <v>290</v>
      </c>
      <c r="J362" s="298"/>
      <c r="K362" s="282" t="s">
        <v>290</v>
      </c>
      <c r="L362" s="298"/>
      <c r="M362" s="282" t="s">
        <v>290</v>
      </c>
      <c r="N362" s="298"/>
      <c r="O362" s="282" t="s">
        <v>290</v>
      </c>
      <c r="P362" s="298"/>
      <c r="Q362" s="282" t="s">
        <v>290</v>
      </c>
      <c r="R362" s="298"/>
      <c r="S362" s="282" t="s">
        <v>290</v>
      </c>
      <c r="T362" s="298"/>
      <c r="U362" s="282" t="s">
        <v>290</v>
      </c>
      <c r="V362" s="298"/>
      <c r="W362" s="282" t="s">
        <v>290</v>
      </c>
      <c r="X362" s="298"/>
      <c r="Y362" s="282" t="s">
        <v>290</v>
      </c>
      <c r="Z362" s="299" t="s">
        <v>290</v>
      </c>
      <c r="AA362" s="299" t="s">
        <v>290</v>
      </c>
    </row>
    <row r="363" spans="1:27" x14ac:dyDescent="0.25">
      <c r="A363" s="333" t="s">
        <v>732</v>
      </c>
      <c r="B363" s="301" t="s">
        <v>640</v>
      </c>
      <c r="C363" s="311" t="s">
        <v>194</v>
      </c>
      <c r="D363" s="282" t="s">
        <v>290</v>
      </c>
      <c r="E363" s="282" t="s">
        <v>290</v>
      </c>
      <c r="F363" s="298"/>
      <c r="G363" s="282" t="s">
        <v>290</v>
      </c>
      <c r="H363" s="298"/>
      <c r="I363" s="282" t="s">
        <v>290</v>
      </c>
      <c r="J363" s="298"/>
      <c r="K363" s="282" t="s">
        <v>290</v>
      </c>
      <c r="L363" s="298"/>
      <c r="M363" s="282" t="s">
        <v>290</v>
      </c>
      <c r="N363" s="298"/>
      <c r="O363" s="282" t="s">
        <v>290</v>
      </c>
      <c r="P363" s="298"/>
      <c r="Q363" s="282" t="s">
        <v>290</v>
      </c>
      <c r="R363" s="298"/>
      <c r="S363" s="282" t="s">
        <v>290</v>
      </c>
      <c r="T363" s="298"/>
      <c r="U363" s="282" t="s">
        <v>290</v>
      </c>
      <c r="V363" s="298"/>
      <c r="W363" s="282" t="s">
        <v>290</v>
      </c>
      <c r="X363" s="298"/>
      <c r="Y363" s="282" t="s">
        <v>290</v>
      </c>
      <c r="Z363" s="299" t="s">
        <v>290</v>
      </c>
      <c r="AA363" s="299" t="s">
        <v>290</v>
      </c>
    </row>
    <row r="364" spans="1:27" ht="31.5" x14ac:dyDescent="0.25">
      <c r="A364" s="333" t="s">
        <v>733</v>
      </c>
      <c r="B364" s="307" t="s">
        <v>742</v>
      </c>
      <c r="C364" s="311" t="s">
        <v>755</v>
      </c>
      <c r="D364" s="282" t="s">
        <v>290</v>
      </c>
      <c r="E364" s="282" t="s">
        <v>290</v>
      </c>
      <c r="F364" s="298">
        <f t="shared" ref="F364" si="317">F365+F366</f>
        <v>0</v>
      </c>
      <c r="G364" s="282" t="s">
        <v>290</v>
      </c>
      <c r="H364" s="298">
        <f t="shared" ref="H364" si="318">H365+H366</f>
        <v>0</v>
      </c>
      <c r="I364" s="282" t="s">
        <v>290</v>
      </c>
      <c r="J364" s="298">
        <f t="shared" ref="J364" si="319">J365+J366</f>
        <v>0</v>
      </c>
      <c r="K364" s="282" t="s">
        <v>290</v>
      </c>
      <c r="L364" s="298">
        <f>L365+L366</f>
        <v>0</v>
      </c>
      <c r="M364" s="282" t="s">
        <v>290</v>
      </c>
      <c r="N364" s="298">
        <f>N365+N366</f>
        <v>0</v>
      </c>
      <c r="O364" s="282" t="s">
        <v>290</v>
      </c>
      <c r="P364" s="298">
        <f>P365+P366</f>
        <v>0</v>
      </c>
      <c r="Q364" s="282" t="s">
        <v>290</v>
      </c>
      <c r="R364" s="298">
        <f>R365+R366</f>
        <v>0</v>
      </c>
      <c r="S364" s="282" t="s">
        <v>290</v>
      </c>
      <c r="T364" s="298">
        <f>T365+T366</f>
        <v>0</v>
      </c>
      <c r="U364" s="282" t="s">
        <v>290</v>
      </c>
      <c r="V364" s="298">
        <f>V365+V366</f>
        <v>0</v>
      </c>
      <c r="W364" s="282" t="s">
        <v>290</v>
      </c>
      <c r="X364" s="298">
        <f>X365+X366</f>
        <v>0</v>
      </c>
      <c r="Y364" s="282" t="s">
        <v>290</v>
      </c>
      <c r="Z364" s="299" t="s">
        <v>290</v>
      </c>
      <c r="AA364" s="299" t="s">
        <v>290</v>
      </c>
    </row>
    <row r="365" spans="1:27" x14ac:dyDescent="0.25">
      <c r="A365" s="333" t="s">
        <v>734</v>
      </c>
      <c r="B365" s="301" t="s">
        <v>636</v>
      </c>
      <c r="C365" s="311" t="s">
        <v>755</v>
      </c>
      <c r="D365" s="282" t="s">
        <v>290</v>
      </c>
      <c r="E365" s="282" t="s">
        <v>290</v>
      </c>
      <c r="F365" s="298"/>
      <c r="G365" s="282" t="s">
        <v>290</v>
      </c>
      <c r="H365" s="298"/>
      <c r="I365" s="282" t="s">
        <v>290</v>
      </c>
      <c r="J365" s="298"/>
      <c r="K365" s="282" t="s">
        <v>290</v>
      </c>
      <c r="L365" s="298"/>
      <c r="M365" s="282" t="s">
        <v>290</v>
      </c>
      <c r="N365" s="298"/>
      <c r="O365" s="282" t="s">
        <v>290</v>
      </c>
      <c r="P365" s="298"/>
      <c r="Q365" s="282" t="s">
        <v>290</v>
      </c>
      <c r="R365" s="298"/>
      <c r="S365" s="282" t="s">
        <v>290</v>
      </c>
      <c r="T365" s="298"/>
      <c r="U365" s="282" t="s">
        <v>290</v>
      </c>
      <c r="V365" s="298"/>
      <c r="W365" s="282" t="s">
        <v>290</v>
      </c>
      <c r="X365" s="298"/>
      <c r="Y365" s="282" t="s">
        <v>290</v>
      </c>
      <c r="Z365" s="299" t="s">
        <v>290</v>
      </c>
      <c r="AA365" s="299" t="s">
        <v>290</v>
      </c>
    </row>
    <row r="366" spans="1:27" x14ac:dyDescent="0.25">
      <c r="A366" s="333" t="s">
        <v>735</v>
      </c>
      <c r="B366" s="301" t="s">
        <v>637</v>
      </c>
      <c r="C366" s="311" t="s">
        <v>755</v>
      </c>
      <c r="D366" s="282" t="s">
        <v>290</v>
      </c>
      <c r="E366" s="282" t="s">
        <v>290</v>
      </c>
      <c r="F366" s="298"/>
      <c r="G366" s="282" t="s">
        <v>290</v>
      </c>
      <c r="H366" s="298"/>
      <c r="I366" s="282" t="s">
        <v>290</v>
      </c>
      <c r="J366" s="298"/>
      <c r="K366" s="282" t="s">
        <v>290</v>
      </c>
      <c r="L366" s="298"/>
      <c r="M366" s="282" t="s">
        <v>290</v>
      </c>
      <c r="N366" s="298"/>
      <c r="O366" s="282" t="s">
        <v>290</v>
      </c>
      <c r="P366" s="298"/>
      <c r="Q366" s="282" t="s">
        <v>290</v>
      </c>
      <c r="R366" s="298"/>
      <c r="S366" s="282" t="s">
        <v>290</v>
      </c>
      <c r="T366" s="298"/>
      <c r="U366" s="282" t="s">
        <v>290</v>
      </c>
      <c r="V366" s="298"/>
      <c r="W366" s="282" t="s">
        <v>290</v>
      </c>
      <c r="X366" s="298"/>
      <c r="Y366" s="282" t="s">
        <v>290</v>
      </c>
      <c r="Z366" s="299" t="s">
        <v>290</v>
      </c>
      <c r="AA366" s="299" t="s">
        <v>290</v>
      </c>
    </row>
    <row r="367" spans="1:27" s="318" customFormat="1" x14ac:dyDescent="0.25">
      <c r="A367" s="331" t="s">
        <v>736</v>
      </c>
      <c r="B367" s="308" t="s">
        <v>889</v>
      </c>
      <c r="C367" s="332" t="s">
        <v>38</v>
      </c>
      <c r="D367" s="309">
        <v>2903.3750000000009</v>
      </c>
      <c r="E367" s="309">
        <v>2903.3750000000009</v>
      </c>
      <c r="F367" s="303">
        <v>2904</v>
      </c>
      <c r="G367" s="309">
        <v>2921.5324999999998</v>
      </c>
      <c r="H367" s="303">
        <v>2904</v>
      </c>
      <c r="I367" s="309">
        <v>2889.3325000000004</v>
      </c>
      <c r="J367" s="303">
        <v>2904</v>
      </c>
      <c r="K367" s="309">
        <v>2900</v>
      </c>
      <c r="L367" s="303">
        <v>2904</v>
      </c>
      <c r="M367" s="309">
        <f>K367</f>
        <v>2900</v>
      </c>
      <c r="N367" s="303">
        <v>2904</v>
      </c>
      <c r="O367" s="309">
        <f>M367</f>
        <v>2900</v>
      </c>
      <c r="P367" s="303">
        <v>2904</v>
      </c>
      <c r="Q367" s="309">
        <f>O367</f>
        <v>2900</v>
      </c>
      <c r="R367" s="303">
        <v>0</v>
      </c>
      <c r="S367" s="309">
        <f>Q367</f>
        <v>2900</v>
      </c>
      <c r="T367" s="303">
        <v>0</v>
      </c>
      <c r="U367" s="309">
        <f>S367</f>
        <v>2900</v>
      </c>
      <c r="V367" s="303">
        <v>0</v>
      </c>
      <c r="W367" s="309">
        <f>U367</f>
        <v>2900</v>
      </c>
      <c r="X367" s="303">
        <v>0</v>
      </c>
      <c r="Y367" s="309">
        <f>W367</f>
        <v>2900</v>
      </c>
      <c r="Z367" s="304" t="s">
        <v>290</v>
      </c>
      <c r="AA367" s="304" t="s">
        <v>290</v>
      </c>
    </row>
    <row r="368" spans="1:27" ht="33" customHeight="1" x14ac:dyDescent="0.25">
      <c r="A368" s="348"/>
      <c r="B368" s="349" t="s">
        <v>1159</v>
      </c>
      <c r="C368" s="350"/>
      <c r="D368" s="351"/>
      <c r="E368" s="351"/>
      <c r="F368" s="351"/>
      <c r="G368" s="351"/>
      <c r="H368" s="351"/>
      <c r="I368" s="351"/>
      <c r="J368" s="351"/>
      <c r="K368" s="351"/>
      <c r="L368" s="351"/>
      <c r="M368" s="351"/>
      <c r="N368" s="351"/>
      <c r="O368" s="351"/>
      <c r="P368" s="351"/>
      <c r="Q368" s="351"/>
      <c r="R368" s="351"/>
      <c r="S368" s="351"/>
      <c r="T368" s="351"/>
      <c r="U368" s="351"/>
      <c r="V368" s="351"/>
      <c r="W368" s="351"/>
      <c r="X368" s="351"/>
      <c r="Y368" s="351"/>
      <c r="Z368" s="351"/>
      <c r="AA368" s="351"/>
    </row>
    <row r="369" spans="1:27" ht="6.75" customHeight="1" x14ac:dyDescent="0.25">
      <c r="A369" s="339"/>
      <c r="B369" s="339"/>
      <c r="C369" s="339"/>
      <c r="D369" s="340"/>
      <c r="E369" s="340"/>
      <c r="F369" s="326"/>
      <c r="G369" s="340"/>
      <c r="H369" s="326"/>
      <c r="I369" s="340"/>
      <c r="J369" s="326"/>
      <c r="K369" s="340"/>
      <c r="L369" s="326"/>
      <c r="M369" s="340"/>
      <c r="N369" s="326"/>
      <c r="O369" s="340"/>
      <c r="P369" s="326"/>
      <c r="Q369" s="340"/>
      <c r="R369" s="326"/>
      <c r="S369" s="340"/>
      <c r="T369" s="326"/>
      <c r="U369" s="340"/>
      <c r="V369" s="326"/>
      <c r="W369" s="340"/>
      <c r="X369" s="326"/>
      <c r="Y369" s="340"/>
      <c r="Z369" s="340"/>
      <c r="AA369" s="340"/>
    </row>
    <row r="370" spans="1:27" ht="36" customHeight="1" x14ac:dyDescent="0.25">
      <c r="A370" s="381" t="s">
        <v>0</v>
      </c>
      <c r="B370" s="382" t="s">
        <v>1</v>
      </c>
      <c r="C370" s="382" t="s">
        <v>609</v>
      </c>
      <c r="D370" s="355" t="s">
        <v>1116</v>
      </c>
      <c r="E370" s="355" t="s">
        <v>1115</v>
      </c>
      <c r="F370" s="372" t="s">
        <v>1117</v>
      </c>
      <c r="G370" s="372"/>
      <c r="H370" s="373" t="s">
        <v>1118</v>
      </c>
      <c r="I370" s="373"/>
      <c r="J370" s="372" t="s">
        <v>1119</v>
      </c>
      <c r="K370" s="372"/>
      <c r="L370" s="373" t="s">
        <v>1120</v>
      </c>
      <c r="M370" s="373"/>
      <c r="N370" s="372" t="s">
        <v>1121</v>
      </c>
      <c r="O370" s="372"/>
      <c r="P370" s="373" t="s">
        <v>1122</v>
      </c>
      <c r="Q370" s="373"/>
      <c r="R370" s="373" t="s">
        <v>1123</v>
      </c>
      <c r="S370" s="373"/>
      <c r="T370" s="373" t="s">
        <v>1124</v>
      </c>
      <c r="U370" s="373"/>
      <c r="V370" s="373" t="s">
        <v>1125</v>
      </c>
      <c r="W370" s="373"/>
      <c r="X370" s="373" t="s">
        <v>1126</v>
      </c>
      <c r="Y370" s="373"/>
      <c r="Z370" s="378" t="s">
        <v>525</v>
      </c>
      <c r="AA370" s="378"/>
    </row>
    <row r="371" spans="1:27" ht="62.25" customHeight="1" x14ac:dyDescent="0.25">
      <c r="A371" s="381"/>
      <c r="B371" s="382"/>
      <c r="C371" s="382"/>
      <c r="D371" s="341" t="s">
        <v>195</v>
      </c>
      <c r="E371" s="341" t="s">
        <v>195</v>
      </c>
      <c r="F371" s="293" t="s">
        <v>1114</v>
      </c>
      <c r="G371" s="341" t="s">
        <v>195</v>
      </c>
      <c r="H371" s="293" t="s">
        <v>1114</v>
      </c>
      <c r="I371" s="293" t="s">
        <v>195</v>
      </c>
      <c r="J371" s="293" t="s">
        <v>1114</v>
      </c>
      <c r="K371" s="293" t="s">
        <v>610</v>
      </c>
      <c r="L371" s="293" t="s">
        <v>1114</v>
      </c>
      <c r="M371" s="293" t="s">
        <v>610</v>
      </c>
      <c r="N371" s="293" t="s">
        <v>1114</v>
      </c>
      <c r="O371" s="293" t="s">
        <v>610</v>
      </c>
      <c r="P371" s="293" t="s">
        <v>1114</v>
      </c>
      <c r="Q371" s="293" t="s">
        <v>610</v>
      </c>
      <c r="R371" s="293" t="s">
        <v>1114</v>
      </c>
      <c r="S371" s="293" t="s">
        <v>610</v>
      </c>
      <c r="T371" s="293" t="s">
        <v>1114</v>
      </c>
      <c r="U371" s="293" t="s">
        <v>610</v>
      </c>
      <c r="V371" s="293" t="s">
        <v>1114</v>
      </c>
      <c r="W371" s="293" t="s">
        <v>610</v>
      </c>
      <c r="X371" s="293" t="s">
        <v>1114</v>
      </c>
      <c r="Y371" s="293" t="s">
        <v>610</v>
      </c>
      <c r="Z371" s="341" t="s">
        <v>1114</v>
      </c>
      <c r="AA371" s="341" t="s">
        <v>610</v>
      </c>
    </row>
    <row r="372" spans="1:27" x14ac:dyDescent="0.25">
      <c r="A372" s="329">
        <v>1</v>
      </c>
      <c r="B372" s="330">
        <v>2</v>
      </c>
      <c r="C372" s="330">
        <v>3</v>
      </c>
      <c r="D372" s="342">
        <v>4</v>
      </c>
      <c r="E372" s="343">
        <v>5</v>
      </c>
      <c r="F372" s="330">
        <v>6</v>
      </c>
      <c r="G372" s="343">
        <v>7</v>
      </c>
      <c r="H372" s="330">
        <v>8</v>
      </c>
      <c r="I372" s="343">
        <v>9</v>
      </c>
      <c r="J372" s="330">
        <v>10</v>
      </c>
      <c r="K372" s="343">
        <v>11</v>
      </c>
      <c r="L372" s="330">
        <v>12</v>
      </c>
      <c r="M372" s="343">
        <v>13</v>
      </c>
      <c r="N372" s="330">
        <v>14</v>
      </c>
      <c r="O372" s="343">
        <v>15</v>
      </c>
      <c r="P372" s="330">
        <v>16</v>
      </c>
      <c r="Q372" s="343">
        <v>17</v>
      </c>
      <c r="R372" s="330">
        <v>18</v>
      </c>
      <c r="S372" s="343">
        <v>19</v>
      </c>
      <c r="T372" s="330">
        <v>20</v>
      </c>
      <c r="U372" s="343">
        <v>21</v>
      </c>
      <c r="V372" s="330">
        <v>22</v>
      </c>
      <c r="W372" s="343">
        <v>23</v>
      </c>
      <c r="X372" s="330">
        <v>24</v>
      </c>
      <c r="Y372" s="343">
        <v>25</v>
      </c>
      <c r="Z372" s="342">
        <v>26</v>
      </c>
      <c r="AA372" s="343">
        <v>27</v>
      </c>
    </row>
    <row r="373" spans="1:27" ht="30.75" customHeight="1" x14ac:dyDescent="0.25">
      <c r="A373" s="379" t="s">
        <v>1092</v>
      </c>
      <c r="B373" s="379"/>
      <c r="C373" s="311" t="s">
        <v>755</v>
      </c>
      <c r="D373" s="309">
        <f t="shared" ref="D373:E373" si="320">D374+D431</f>
        <v>1314.6946203899997</v>
      </c>
      <c r="E373" s="309">
        <f t="shared" si="320"/>
        <v>1718.5837618475261</v>
      </c>
      <c r="F373" s="309">
        <f t="shared" ref="F373" si="321">F374+F431</f>
        <v>1952.3411833542007</v>
      </c>
      <c r="G373" s="282">
        <v>2144.3682956499993</v>
      </c>
      <c r="H373" s="309">
        <f t="shared" ref="H373" si="322">H374+H431</f>
        <v>2657.3650290999999</v>
      </c>
      <c r="I373" s="282">
        <v>1993.516229397</v>
      </c>
      <c r="J373" s="309">
        <f t="shared" ref="J373" si="323">J374+J431</f>
        <v>1672.277613</v>
      </c>
      <c r="K373" s="282">
        <v>2600.8901582126</v>
      </c>
      <c r="L373" s="309">
        <f>L374+L431</f>
        <v>1233.041303</v>
      </c>
      <c r="M373" s="282">
        <v>1501.6912756207139</v>
      </c>
      <c r="N373" s="309">
        <f>N374+N431</f>
        <v>1294.1229780000001</v>
      </c>
      <c r="O373" s="282">
        <v>1294.1229773916002</v>
      </c>
      <c r="P373" s="309">
        <f>P374+P431</f>
        <v>1354.6034434023502</v>
      </c>
      <c r="Q373" s="282">
        <v>1354.6034434023504</v>
      </c>
      <c r="R373" s="309">
        <f>R374+R431</f>
        <v>0</v>
      </c>
      <c r="S373" s="282">
        <v>1354.6034434023504</v>
      </c>
      <c r="T373" s="309">
        <f>T374+T431</f>
        <v>0</v>
      </c>
      <c r="U373" s="282">
        <v>1740.2349429853139</v>
      </c>
      <c r="V373" s="309">
        <f>V374+V431</f>
        <v>0</v>
      </c>
      <c r="W373" s="282">
        <v>1809.8443407047266</v>
      </c>
      <c r="X373" s="309">
        <f>X374+X431</f>
        <v>0</v>
      </c>
      <c r="Y373" s="282">
        <v>1882.2381143329153</v>
      </c>
      <c r="Z373" s="282">
        <f>F373+H373+J373+L373+N373+P373</f>
        <v>10163.75154985655</v>
      </c>
      <c r="AA373" s="282">
        <f>I373+K373+M373+O373+Q373+S373+U373+W373+Y373+G373</f>
        <v>17676.113221099567</v>
      </c>
    </row>
    <row r="374" spans="1:27" x14ac:dyDescent="0.25">
      <c r="A374" s="333" t="s">
        <v>16</v>
      </c>
      <c r="B374" s="319" t="s">
        <v>1066</v>
      </c>
      <c r="C374" s="311" t="s">
        <v>755</v>
      </c>
      <c r="D374" s="309">
        <f t="shared" ref="D374:E374" si="324">D375+D399+D427+D428</f>
        <v>1260.9898003899998</v>
      </c>
      <c r="E374" s="309">
        <f t="shared" si="324"/>
        <v>1718.5837618475261</v>
      </c>
      <c r="F374" s="309">
        <f t="shared" ref="F374" si="325">F375+F399+F427+F428</f>
        <v>1952.3411833542007</v>
      </c>
      <c r="G374" s="282">
        <v>2144.3682956499993</v>
      </c>
      <c r="H374" s="309">
        <f t="shared" ref="H374" si="326">H375+H399+H427+H428</f>
        <v>2657.3650290999999</v>
      </c>
      <c r="I374" s="282">
        <v>1993.516229397</v>
      </c>
      <c r="J374" s="309">
        <f t="shared" ref="J374" si="327">J375+J399+J427+J428</f>
        <v>1672.277613</v>
      </c>
      <c r="K374" s="282">
        <v>2600.8901582126</v>
      </c>
      <c r="L374" s="309">
        <f>L375+L399+L427+L428</f>
        <v>1233.041303</v>
      </c>
      <c r="M374" s="282">
        <v>1501.6912756207139</v>
      </c>
      <c r="N374" s="309">
        <f>N375+N399+N427+N428</f>
        <v>1294.1229780000001</v>
      </c>
      <c r="O374" s="282">
        <v>1294.1229773916002</v>
      </c>
      <c r="P374" s="309">
        <f>P375+P399+P427+P428</f>
        <v>1354.6034434023502</v>
      </c>
      <c r="Q374" s="282">
        <v>1354.6034434023504</v>
      </c>
      <c r="R374" s="309">
        <f>R375+R399+R427+R428</f>
        <v>0</v>
      </c>
      <c r="S374" s="282">
        <v>1354.6034434023504</v>
      </c>
      <c r="T374" s="309">
        <f>T375+T399+T427+T428</f>
        <v>0</v>
      </c>
      <c r="U374" s="282">
        <v>1740.2349429853139</v>
      </c>
      <c r="V374" s="309">
        <f>V375+V399+V427+V428</f>
        <v>0</v>
      </c>
      <c r="W374" s="282">
        <v>1809.8443407047266</v>
      </c>
      <c r="X374" s="309">
        <f>X375+X399+X427+X428</f>
        <v>0</v>
      </c>
      <c r="Y374" s="282">
        <v>1882.2381143329153</v>
      </c>
      <c r="Z374" s="282">
        <f>F374+H374+J374+L374+N374+P374</f>
        <v>10163.75154985655</v>
      </c>
      <c r="AA374" s="282">
        <f t="shared" ref="AA374:AA375" si="328">I374+K374+M374+O374+Q374+S374+U374+W374+Y374+G374</f>
        <v>17676.113221099567</v>
      </c>
    </row>
    <row r="375" spans="1:27" x14ac:dyDescent="0.25">
      <c r="A375" s="333" t="s">
        <v>17</v>
      </c>
      <c r="B375" s="307" t="s">
        <v>202</v>
      </c>
      <c r="C375" s="311" t="s">
        <v>755</v>
      </c>
      <c r="D375" s="282">
        <f t="shared" ref="D375:E375" si="329">D376+D394+D398</f>
        <v>302.58648999999997</v>
      </c>
      <c r="E375" s="282">
        <f t="shared" si="329"/>
        <v>422.017</v>
      </c>
      <c r="F375" s="282">
        <f t="shared" ref="F375" si="330">F376+F394+F398</f>
        <v>1267.8532125706001</v>
      </c>
      <c r="G375" s="282">
        <f t="shared" ref="G375" si="331">G382+G384+G387+G398</f>
        <v>2532.8339597799991</v>
      </c>
      <c r="H375" s="282">
        <f t="shared" ref="H375" si="332">H376+H394+H398</f>
        <v>1564.9213999999999</v>
      </c>
      <c r="I375" s="282">
        <v>908.27477925999983</v>
      </c>
      <c r="J375" s="282">
        <f t="shared" ref="J375" si="333">J376+J394+J398</f>
        <v>343.09500000000003</v>
      </c>
      <c r="K375" s="282">
        <v>1423.672886849</v>
      </c>
      <c r="L375" s="282">
        <f>L376+L394+L398</f>
        <v>0</v>
      </c>
      <c r="M375" s="282">
        <v>268.64997704260014</v>
      </c>
      <c r="N375" s="282">
        <f>N376+N394+N398</f>
        <v>0</v>
      </c>
      <c r="O375" s="282">
        <v>0</v>
      </c>
      <c r="P375" s="282">
        <f>P376+P394+P398</f>
        <v>0</v>
      </c>
      <c r="Q375" s="282">
        <v>0</v>
      </c>
      <c r="R375" s="282">
        <f>R376+R394+R398</f>
        <v>0</v>
      </c>
      <c r="S375" s="282">
        <v>0</v>
      </c>
      <c r="T375" s="282">
        <f>T376+T394+T398</f>
        <v>0</v>
      </c>
      <c r="U375" s="282">
        <v>0</v>
      </c>
      <c r="V375" s="282">
        <f>V376+V394+V398</f>
        <v>0</v>
      </c>
      <c r="W375" s="282">
        <v>0</v>
      </c>
      <c r="X375" s="282">
        <f>X376+X394+X398</f>
        <v>0</v>
      </c>
      <c r="Y375" s="282">
        <v>0</v>
      </c>
      <c r="Z375" s="282">
        <f>F375+H375+J375+L375+N375+P375</f>
        <v>3175.8696125706001</v>
      </c>
      <c r="AA375" s="282">
        <f t="shared" si="328"/>
        <v>5133.4316029315996</v>
      </c>
    </row>
    <row r="376" spans="1:27" ht="31.5" x14ac:dyDescent="0.25">
      <c r="A376" s="333" t="s">
        <v>203</v>
      </c>
      <c r="B376" s="301" t="s">
        <v>976</v>
      </c>
      <c r="C376" s="311" t="s">
        <v>755</v>
      </c>
      <c r="D376" s="282">
        <f t="shared" ref="D376:E376" si="334">D377+D381+D382+D383+D384+D389+D390+D391</f>
        <v>302.58648999999997</v>
      </c>
      <c r="E376" s="282">
        <f t="shared" si="334"/>
        <v>422.017</v>
      </c>
      <c r="F376" s="282">
        <f t="shared" ref="F376" si="335">F377+F381+F382+F383+F384+F389+F390+F391</f>
        <v>1267.8532125706001</v>
      </c>
      <c r="G376" s="282" t="s">
        <v>290</v>
      </c>
      <c r="H376" s="282">
        <f t="shared" ref="H376" si="336">H377+H381+H382+H383+H384+H389+H390+H391</f>
        <v>1564.9213999999999</v>
      </c>
      <c r="I376" s="282" t="s">
        <v>290</v>
      </c>
      <c r="J376" s="282">
        <f t="shared" ref="J376" si="337">J377+J381+J382+J383+J384+J389+J390+J391</f>
        <v>343.09500000000003</v>
      </c>
      <c r="K376" s="282" t="s">
        <v>290</v>
      </c>
      <c r="L376" s="282">
        <f>L377+L381+L382+L383+L384+L389+L390+L391</f>
        <v>0</v>
      </c>
      <c r="M376" s="282" t="s">
        <v>290</v>
      </c>
      <c r="N376" s="282">
        <f>N377+N381+N382+N383+N384+N389+N390+N391</f>
        <v>0</v>
      </c>
      <c r="O376" s="282" t="s">
        <v>290</v>
      </c>
      <c r="P376" s="282">
        <f>P377+P381+P382+P383+P384+P389+P390+P391</f>
        <v>0</v>
      </c>
      <c r="Q376" s="282" t="s">
        <v>290</v>
      </c>
      <c r="R376" s="282">
        <f>R377+R381+R382+R383+R384+R389+R390+R391</f>
        <v>0</v>
      </c>
      <c r="S376" s="282" t="s">
        <v>290</v>
      </c>
      <c r="T376" s="282">
        <f>T377+T381+T382+T383+T384+T389+T390+T391</f>
        <v>0</v>
      </c>
      <c r="U376" s="282" t="s">
        <v>290</v>
      </c>
      <c r="V376" s="282">
        <f>V377+V381+V382+V383+V384+V389+V390+V391</f>
        <v>0</v>
      </c>
      <c r="W376" s="282" t="s">
        <v>290</v>
      </c>
      <c r="X376" s="282">
        <f>X377+X381+X382+X383+X384+X389+X390+X391</f>
        <v>0</v>
      </c>
      <c r="Y376" s="282" t="s">
        <v>290</v>
      </c>
      <c r="Z376" s="282" t="s">
        <v>290</v>
      </c>
      <c r="AA376" s="282" t="s">
        <v>290</v>
      </c>
    </row>
    <row r="377" spans="1:27" x14ac:dyDescent="0.25">
      <c r="A377" s="333" t="s">
        <v>597</v>
      </c>
      <c r="B377" s="305" t="s">
        <v>891</v>
      </c>
      <c r="C377" s="311" t="s">
        <v>755</v>
      </c>
      <c r="D377" s="282">
        <f t="shared" ref="D377:E377" si="338">D378+D379+D380</f>
        <v>0</v>
      </c>
      <c r="E377" s="282">
        <f t="shared" si="338"/>
        <v>0</v>
      </c>
      <c r="F377" s="282">
        <f t="shared" ref="F377" si="339">F378+F379+F380</f>
        <v>0</v>
      </c>
      <c r="G377" s="282" t="s">
        <v>290</v>
      </c>
      <c r="H377" s="282">
        <f t="shared" ref="H377" si="340">H378+H379+H380</f>
        <v>0</v>
      </c>
      <c r="I377" s="282" t="s">
        <v>290</v>
      </c>
      <c r="J377" s="282">
        <f t="shared" ref="J377" si="341">J378+J379+J380</f>
        <v>0</v>
      </c>
      <c r="K377" s="282" t="s">
        <v>290</v>
      </c>
      <c r="L377" s="282">
        <f>L378+L379+L380</f>
        <v>0</v>
      </c>
      <c r="M377" s="282" t="s">
        <v>290</v>
      </c>
      <c r="N377" s="282">
        <f>N378+N379+N380</f>
        <v>0</v>
      </c>
      <c r="O377" s="282" t="s">
        <v>290</v>
      </c>
      <c r="P377" s="282">
        <f>P378+P379+P380</f>
        <v>0</v>
      </c>
      <c r="Q377" s="282" t="s">
        <v>290</v>
      </c>
      <c r="R377" s="282">
        <f>R378+R379+R380</f>
        <v>0</v>
      </c>
      <c r="S377" s="282" t="s">
        <v>290</v>
      </c>
      <c r="T377" s="282">
        <f>T378+T379+T380</f>
        <v>0</v>
      </c>
      <c r="U377" s="282" t="s">
        <v>290</v>
      </c>
      <c r="V377" s="282">
        <f>V378+V379+V380</f>
        <v>0</v>
      </c>
      <c r="W377" s="282" t="s">
        <v>290</v>
      </c>
      <c r="X377" s="282">
        <f>X378+X379+X380</f>
        <v>0</v>
      </c>
      <c r="Y377" s="282" t="s">
        <v>290</v>
      </c>
      <c r="Z377" s="282" t="s">
        <v>290</v>
      </c>
      <c r="AA377" s="282" t="s">
        <v>290</v>
      </c>
    </row>
    <row r="378" spans="1:27" ht="31.5" x14ac:dyDescent="0.25">
      <c r="A378" s="333" t="s">
        <v>931</v>
      </c>
      <c r="B378" s="306" t="s">
        <v>908</v>
      </c>
      <c r="C378" s="311" t="s">
        <v>755</v>
      </c>
      <c r="D378" s="282"/>
      <c r="E378" s="282"/>
      <c r="F378" s="282"/>
      <c r="G378" s="282" t="s">
        <v>290</v>
      </c>
      <c r="H378" s="282"/>
      <c r="I378" s="282" t="s">
        <v>290</v>
      </c>
      <c r="J378" s="282"/>
      <c r="K378" s="282" t="s">
        <v>290</v>
      </c>
      <c r="L378" s="282"/>
      <c r="M378" s="282" t="s">
        <v>290</v>
      </c>
      <c r="N378" s="282"/>
      <c r="O378" s="282" t="s">
        <v>290</v>
      </c>
      <c r="P378" s="282"/>
      <c r="Q378" s="282" t="s">
        <v>290</v>
      </c>
      <c r="R378" s="282"/>
      <c r="S378" s="282" t="s">
        <v>290</v>
      </c>
      <c r="T378" s="282"/>
      <c r="U378" s="282" t="s">
        <v>290</v>
      </c>
      <c r="V378" s="282"/>
      <c r="W378" s="282" t="s">
        <v>290</v>
      </c>
      <c r="X378" s="282"/>
      <c r="Y378" s="282" t="s">
        <v>290</v>
      </c>
      <c r="Z378" s="282" t="s">
        <v>290</v>
      </c>
      <c r="AA378" s="282" t="s">
        <v>290</v>
      </c>
    </row>
    <row r="379" spans="1:27" ht="31.5" x14ac:dyDescent="0.25">
      <c r="A379" s="333" t="s">
        <v>932</v>
      </c>
      <c r="B379" s="306" t="s">
        <v>909</v>
      </c>
      <c r="C379" s="311" t="s">
        <v>755</v>
      </c>
      <c r="D379" s="282"/>
      <c r="E379" s="282"/>
      <c r="F379" s="282"/>
      <c r="G379" s="282" t="s">
        <v>290</v>
      </c>
      <c r="H379" s="282"/>
      <c r="I379" s="282" t="s">
        <v>290</v>
      </c>
      <c r="J379" s="282"/>
      <c r="K379" s="282" t="s">
        <v>290</v>
      </c>
      <c r="L379" s="282"/>
      <c r="M379" s="282" t="s">
        <v>290</v>
      </c>
      <c r="N379" s="282"/>
      <c r="O379" s="282" t="s">
        <v>290</v>
      </c>
      <c r="P379" s="282"/>
      <c r="Q379" s="282" t="s">
        <v>290</v>
      </c>
      <c r="R379" s="282"/>
      <c r="S379" s="282" t="s">
        <v>290</v>
      </c>
      <c r="T379" s="282"/>
      <c r="U379" s="282" t="s">
        <v>290</v>
      </c>
      <c r="V379" s="282"/>
      <c r="W379" s="282" t="s">
        <v>290</v>
      </c>
      <c r="X379" s="282"/>
      <c r="Y379" s="282" t="s">
        <v>290</v>
      </c>
      <c r="Z379" s="282" t="s">
        <v>290</v>
      </c>
      <c r="AA379" s="282" t="s">
        <v>290</v>
      </c>
    </row>
    <row r="380" spans="1:27" ht="31.5" x14ac:dyDescent="0.25">
      <c r="A380" s="333" t="s">
        <v>977</v>
      </c>
      <c r="B380" s="306" t="s">
        <v>894</v>
      </c>
      <c r="C380" s="311" t="s">
        <v>755</v>
      </c>
      <c r="D380" s="282"/>
      <c r="E380" s="282"/>
      <c r="F380" s="282"/>
      <c r="G380" s="282" t="s">
        <v>290</v>
      </c>
      <c r="H380" s="282"/>
      <c r="I380" s="282" t="s">
        <v>290</v>
      </c>
      <c r="J380" s="282"/>
      <c r="K380" s="282" t="s">
        <v>290</v>
      </c>
      <c r="L380" s="282"/>
      <c r="M380" s="282" t="s">
        <v>290</v>
      </c>
      <c r="N380" s="282"/>
      <c r="O380" s="282" t="s">
        <v>290</v>
      </c>
      <c r="P380" s="282"/>
      <c r="Q380" s="282" t="s">
        <v>290</v>
      </c>
      <c r="R380" s="282"/>
      <c r="S380" s="282" t="s">
        <v>290</v>
      </c>
      <c r="T380" s="282"/>
      <c r="U380" s="282" t="s">
        <v>290</v>
      </c>
      <c r="V380" s="282"/>
      <c r="W380" s="282" t="s">
        <v>290</v>
      </c>
      <c r="X380" s="282"/>
      <c r="Y380" s="282" t="s">
        <v>290</v>
      </c>
      <c r="Z380" s="282" t="s">
        <v>290</v>
      </c>
      <c r="AA380" s="282" t="s">
        <v>290</v>
      </c>
    </row>
    <row r="381" spans="1:27" x14ac:dyDescent="0.25">
      <c r="A381" s="333" t="s">
        <v>598</v>
      </c>
      <c r="B381" s="305" t="s">
        <v>1085</v>
      </c>
      <c r="C381" s="311" t="s">
        <v>755</v>
      </c>
      <c r="D381" s="282"/>
      <c r="E381" s="282"/>
      <c r="F381" s="282"/>
      <c r="G381" s="282" t="s">
        <v>290</v>
      </c>
      <c r="H381" s="282"/>
      <c r="I381" s="282" t="s">
        <v>290</v>
      </c>
      <c r="J381" s="282"/>
      <c r="K381" s="282" t="s">
        <v>290</v>
      </c>
      <c r="L381" s="282"/>
      <c r="M381" s="282" t="s">
        <v>290</v>
      </c>
      <c r="N381" s="282"/>
      <c r="O381" s="282" t="s">
        <v>290</v>
      </c>
      <c r="P381" s="282"/>
      <c r="Q381" s="282" t="s">
        <v>290</v>
      </c>
      <c r="R381" s="282"/>
      <c r="S381" s="282" t="s">
        <v>290</v>
      </c>
      <c r="T381" s="282"/>
      <c r="U381" s="282" t="s">
        <v>290</v>
      </c>
      <c r="V381" s="282"/>
      <c r="W381" s="282" t="s">
        <v>290</v>
      </c>
      <c r="X381" s="282"/>
      <c r="Y381" s="282" t="s">
        <v>290</v>
      </c>
      <c r="Z381" s="282" t="s">
        <v>290</v>
      </c>
      <c r="AA381" s="282" t="s">
        <v>290</v>
      </c>
    </row>
    <row r="382" spans="1:27" x14ac:dyDescent="0.25">
      <c r="A382" s="333" t="s">
        <v>599</v>
      </c>
      <c r="B382" s="305" t="s">
        <v>892</v>
      </c>
      <c r="C382" s="311" t="s">
        <v>755</v>
      </c>
      <c r="D382" s="282">
        <v>0</v>
      </c>
      <c r="E382" s="282">
        <v>0</v>
      </c>
      <c r="F382" s="282">
        <v>0</v>
      </c>
      <c r="G382" s="282">
        <v>0</v>
      </c>
      <c r="H382" s="282">
        <v>0</v>
      </c>
      <c r="I382" s="282">
        <v>0</v>
      </c>
      <c r="J382" s="282">
        <v>0</v>
      </c>
      <c r="K382" s="282">
        <v>0</v>
      </c>
      <c r="L382" s="282">
        <v>0</v>
      </c>
      <c r="M382" s="282">
        <v>0</v>
      </c>
      <c r="N382" s="282">
        <v>0</v>
      </c>
      <c r="O382" s="282">
        <v>0</v>
      </c>
      <c r="P382" s="282">
        <v>0</v>
      </c>
      <c r="Q382" s="282">
        <v>0</v>
      </c>
      <c r="R382" s="282">
        <v>0</v>
      </c>
      <c r="S382" s="282">
        <v>0</v>
      </c>
      <c r="T382" s="282">
        <v>0</v>
      </c>
      <c r="U382" s="282">
        <v>0</v>
      </c>
      <c r="V382" s="282">
        <v>0</v>
      </c>
      <c r="W382" s="282">
        <v>0</v>
      </c>
      <c r="X382" s="282">
        <v>0</v>
      </c>
      <c r="Y382" s="282">
        <v>0</v>
      </c>
      <c r="Z382" s="282">
        <f>F382+H382+J382+L382+N382+P382</f>
        <v>0</v>
      </c>
      <c r="AA382" s="282">
        <f>I382+K382+M382+O382+Q382+S382+U382+W382+Y382+G382</f>
        <v>0</v>
      </c>
    </row>
    <row r="383" spans="1:27" x14ac:dyDescent="0.25">
      <c r="A383" s="333" t="s">
        <v>600</v>
      </c>
      <c r="B383" s="305" t="s">
        <v>1077</v>
      </c>
      <c r="C383" s="311" t="s">
        <v>755</v>
      </c>
      <c r="D383" s="282"/>
      <c r="E383" s="282"/>
      <c r="F383" s="282"/>
      <c r="G383" s="282" t="s">
        <v>290</v>
      </c>
      <c r="H383" s="282"/>
      <c r="I383" s="282" t="s">
        <v>290</v>
      </c>
      <c r="J383" s="282"/>
      <c r="K383" s="282" t="s">
        <v>290</v>
      </c>
      <c r="L383" s="282"/>
      <c r="M383" s="282" t="s">
        <v>290</v>
      </c>
      <c r="N383" s="282"/>
      <c r="O383" s="282" t="s">
        <v>290</v>
      </c>
      <c r="P383" s="282"/>
      <c r="Q383" s="282" t="s">
        <v>290</v>
      </c>
      <c r="R383" s="282"/>
      <c r="S383" s="282" t="s">
        <v>290</v>
      </c>
      <c r="T383" s="282"/>
      <c r="U383" s="282" t="s">
        <v>290</v>
      </c>
      <c r="V383" s="282"/>
      <c r="W383" s="282" t="s">
        <v>290</v>
      </c>
      <c r="X383" s="282"/>
      <c r="Y383" s="282" t="s">
        <v>290</v>
      </c>
      <c r="Z383" s="282" t="s">
        <v>290</v>
      </c>
      <c r="AA383" s="282" t="s">
        <v>290</v>
      </c>
    </row>
    <row r="384" spans="1:27" x14ac:dyDescent="0.25">
      <c r="A384" s="333" t="s">
        <v>601</v>
      </c>
      <c r="B384" s="305" t="s">
        <v>208</v>
      </c>
      <c r="C384" s="311" t="s">
        <v>755</v>
      </c>
      <c r="D384" s="282">
        <f t="shared" ref="D384:E384" si="342">D385+D387</f>
        <v>302.58648999999997</v>
      </c>
      <c r="E384" s="282">
        <f t="shared" si="342"/>
        <v>422.017</v>
      </c>
      <c r="F384" s="282">
        <f t="shared" ref="F384" si="343">F385+F387</f>
        <v>1267.8532125706001</v>
      </c>
      <c r="G384" s="282">
        <f t="shared" ref="G384" si="344">(G387)</f>
        <v>1266.4059798899996</v>
      </c>
      <c r="H384" s="282">
        <f t="shared" ref="H384" si="345">H385+H387</f>
        <v>1564.9213999999999</v>
      </c>
      <c r="I384" s="282">
        <f>(I387)</f>
        <v>908.27477925999983</v>
      </c>
      <c r="J384" s="282">
        <f t="shared" ref="J384" si="346">J385+J387</f>
        <v>343.09500000000003</v>
      </c>
      <c r="K384" s="282">
        <f>(K387)</f>
        <v>1423.672886849</v>
      </c>
      <c r="L384" s="282">
        <f>L385+L387</f>
        <v>0</v>
      </c>
      <c r="M384" s="282">
        <f>(M387)</f>
        <v>268.64997704260014</v>
      </c>
      <c r="N384" s="282">
        <f>N385+N387</f>
        <v>0</v>
      </c>
      <c r="O384" s="282">
        <f>(O387)</f>
        <v>0</v>
      </c>
      <c r="P384" s="282">
        <f>P385+P387</f>
        <v>0</v>
      </c>
      <c r="Q384" s="282">
        <f>(Q387)</f>
        <v>0</v>
      </c>
      <c r="R384" s="282">
        <f>R385+R387</f>
        <v>0</v>
      </c>
      <c r="S384" s="282">
        <f>(S387)</f>
        <v>0</v>
      </c>
      <c r="T384" s="282">
        <f>T385+T387</f>
        <v>0</v>
      </c>
      <c r="U384" s="282">
        <f>(U387)</f>
        <v>0</v>
      </c>
      <c r="V384" s="282">
        <f>V385+V387</f>
        <v>0</v>
      </c>
      <c r="W384" s="282">
        <f>(W387)</f>
        <v>0</v>
      </c>
      <c r="X384" s="282">
        <f>X385+X387</f>
        <v>0</v>
      </c>
      <c r="Y384" s="282">
        <f>(Y387)</f>
        <v>0</v>
      </c>
      <c r="Z384" s="282">
        <f>F384+H384+J384+L384+N384+P384</f>
        <v>3175.8696125706001</v>
      </c>
      <c r="AA384" s="282">
        <f>I384+K384+M384+O384+Q384+S384+U384+W384+Y384+G384</f>
        <v>3867.0036230415999</v>
      </c>
    </row>
    <row r="385" spans="1:27" ht="31.5" x14ac:dyDescent="0.25">
      <c r="A385" s="333" t="s">
        <v>978</v>
      </c>
      <c r="B385" s="306" t="s">
        <v>975</v>
      </c>
      <c r="C385" s="311" t="s">
        <v>755</v>
      </c>
      <c r="D385" s="282"/>
      <c r="E385" s="282"/>
      <c r="F385" s="282">
        <v>0</v>
      </c>
      <c r="G385" s="282" t="s">
        <v>290</v>
      </c>
      <c r="H385" s="282">
        <v>0</v>
      </c>
      <c r="I385" s="282" t="s">
        <v>290</v>
      </c>
      <c r="J385" s="282">
        <v>0</v>
      </c>
      <c r="K385" s="282" t="s">
        <v>290</v>
      </c>
      <c r="L385" s="282">
        <v>0</v>
      </c>
      <c r="M385" s="282" t="s">
        <v>290</v>
      </c>
      <c r="N385" s="282">
        <v>0</v>
      </c>
      <c r="O385" s="282" t="s">
        <v>290</v>
      </c>
      <c r="P385" s="282">
        <v>0</v>
      </c>
      <c r="Q385" s="282" t="s">
        <v>290</v>
      </c>
      <c r="R385" s="282">
        <v>0</v>
      </c>
      <c r="S385" s="282" t="s">
        <v>290</v>
      </c>
      <c r="T385" s="282">
        <v>0</v>
      </c>
      <c r="U385" s="282" t="s">
        <v>290</v>
      </c>
      <c r="V385" s="282">
        <v>0</v>
      </c>
      <c r="W385" s="282" t="s">
        <v>290</v>
      </c>
      <c r="X385" s="282">
        <v>0</v>
      </c>
      <c r="Y385" s="282" t="s">
        <v>290</v>
      </c>
      <c r="Z385" s="282" t="s">
        <v>290</v>
      </c>
      <c r="AA385" s="282" t="s">
        <v>290</v>
      </c>
    </row>
    <row r="386" spans="1:27" x14ac:dyDescent="0.25">
      <c r="A386" s="333" t="s">
        <v>979</v>
      </c>
      <c r="B386" s="306" t="s">
        <v>1026</v>
      </c>
      <c r="C386" s="311" t="s">
        <v>755</v>
      </c>
      <c r="D386" s="282"/>
      <c r="E386" s="282"/>
      <c r="F386" s="282">
        <v>0</v>
      </c>
      <c r="G386" s="282" t="s">
        <v>290</v>
      </c>
      <c r="H386" s="282">
        <v>0</v>
      </c>
      <c r="I386" s="282" t="s">
        <v>290</v>
      </c>
      <c r="J386" s="282">
        <v>0</v>
      </c>
      <c r="K386" s="282" t="s">
        <v>290</v>
      </c>
      <c r="L386" s="282">
        <v>0</v>
      </c>
      <c r="M386" s="282" t="s">
        <v>290</v>
      </c>
      <c r="N386" s="282">
        <v>0</v>
      </c>
      <c r="O386" s="282" t="s">
        <v>290</v>
      </c>
      <c r="P386" s="282">
        <v>0</v>
      </c>
      <c r="Q386" s="282" t="s">
        <v>290</v>
      </c>
      <c r="R386" s="282">
        <v>0</v>
      </c>
      <c r="S386" s="282" t="s">
        <v>290</v>
      </c>
      <c r="T386" s="282">
        <v>0</v>
      </c>
      <c r="U386" s="282" t="s">
        <v>290</v>
      </c>
      <c r="V386" s="282">
        <v>0</v>
      </c>
      <c r="W386" s="282" t="s">
        <v>290</v>
      </c>
      <c r="X386" s="282">
        <v>0</v>
      </c>
      <c r="Y386" s="282" t="s">
        <v>290</v>
      </c>
      <c r="Z386" s="282" t="s">
        <v>290</v>
      </c>
      <c r="AA386" s="282" t="s">
        <v>290</v>
      </c>
    </row>
    <row r="387" spans="1:27" x14ac:dyDescent="0.25">
      <c r="A387" s="333" t="s">
        <v>980</v>
      </c>
      <c r="B387" s="306" t="s">
        <v>737</v>
      </c>
      <c r="C387" s="311" t="s">
        <v>755</v>
      </c>
      <c r="D387" s="282">
        <v>302.58648999999997</v>
      </c>
      <c r="E387" s="282">
        <v>422.017</v>
      </c>
      <c r="F387" s="282">
        <v>1267.8532125706001</v>
      </c>
      <c r="G387" s="282">
        <v>1266.4059798899996</v>
      </c>
      <c r="H387" s="282">
        <v>1564.9213999999999</v>
      </c>
      <c r="I387" s="282">
        <v>908.27477925999983</v>
      </c>
      <c r="J387" s="282">
        <v>343.09500000000003</v>
      </c>
      <c r="K387" s="282">
        <v>1423.672886849</v>
      </c>
      <c r="L387" s="282">
        <v>0</v>
      </c>
      <c r="M387" s="282">
        <v>268.64997704260014</v>
      </c>
      <c r="N387" s="282">
        <v>0</v>
      </c>
      <c r="O387" s="282">
        <v>0</v>
      </c>
      <c r="P387" s="282">
        <v>0</v>
      </c>
      <c r="Q387" s="282">
        <v>0</v>
      </c>
      <c r="R387" s="282">
        <v>0</v>
      </c>
      <c r="S387" s="282">
        <v>0</v>
      </c>
      <c r="T387" s="282">
        <v>0</v>
      </c>
      <c r="U387" s="282">
        <v>0</v>
      </c>
      <c r="V387" s="282">
        <v>0</v>
      </c>
      <c r="W387" s="282">
        <v>0</v>
      </c>
      <c r="X387" s="282">
        <v>0</v>
      </c>
      <c r="Y387" s="282">
        <v>0</v>
      </c>
      <c r="Z387" s="282">
        <f>F387+H387+J387+L387+N387+P387</f>
        <v>3175.8696125706001</v>
      </c>
      <c r="AA387" s="282">
        <f t="shared" ref="AA387:AA388" si="347">I387+K387+M387+O387+Q387+S387+U387+W387+Y387+G387</f>
        <v>3867.0036230415999</v>
      </c>
    </row>
    <row r="388" spans="1:27" x14ac:dyDescent="0.25">
      <c r="A388" s="333" t="s">
        <v>981</v>
      </c>
      <c r="B388" s="306" t="s">
        <v>1026</v>
      </c>
      <c r="C388" s="311" t="s">
        <v>755</v>
      </c>
      <c r="D388" s="282">
        <v>65.788889999999995</v>
      </c>
      <c r="E388" s="282">
        <v>386.21899999999999</v>
      </c>
      <c r="F388" s="282">
        <v>714.48230926700012</v>
      </c>
      <c r="G388" s="282">
        <v>846.24037511644167</v>
      </c>
      <c r="H388" s="282">
        <v>607.303</v>
      </c>
      <c r="I388" s="282">
        <v>591.99520162368049</v>
      </c>
      <c r="J388" s="282">
        <v>0</v>
      </c>
      <c r="K388" s="282">
        <v>911.91138793040011</v>
      </c>
      <c r="L388" s="282">
        <v>0</v>
      </c>
      <c r="M388" s="282">
        <v>0</v>
      </c>
      <c r="N388" s="282">
        <v>0</v>
      </c>
      <c r="O388" s="282">
        <v>0</v>
      </c>
      <c r="P388" s="282">
        <v>0</v>
      </c>
      <c r="Q388" s="282">
        <v>0</v>
      </c>
      <c r="R388" s="282">
        <v>0</v>
      </c>
      <c r="S388" s="282">
        <v>0</v>
      </c>
      <c r="T388" s="282">
        <v>0</v>
      </c>
      <c r="U388" s="282">
        <v>0</v>
      </c>
      <c r="V388" s="282">
        <v>0</v>
      </c>
      <c r="W388" s="282">
        <v>0</v>
      </c>
      <c r="X388" s="282">
        <v>0</v>
      </c>
      <c r="Y388" s="282">
        <v>0</v>
      </c>
      <c r="Z388" s="282">
        <f>F388+H388+J388+L388+N388+P388</f>
        <v>1321.7853092670002</v>
      </c>
      <c r="AA388" s="282">
        <f t="shared" si="347"/>
        <v>2350.1469646705223</v>
      </c>
    </row>
    <row r="389" spans="1:27" x14ac:dyDescent="0.25">
      <c r="A389" s="333" t="s">
        <v>602</v>
      </c>
      <c r="B389" s="305" t="s">
        <v>893</v>
      </c>
      <c r="C389" s="311" t="s">
        <v>755</v>
      </c>
      <c r="D389" s="282"/>
      <c r="E389" s="282"/>
      <c r="F389" s="282"/>
      <c r="G389" s="282" t="s">
        <v>290</v>
      </c>
      <c r="H389" s="282"/>
      <c r="I389" s="282" t="s">
        <v>290</v>
      </c>
      <c r="J389" s="282"/>
      <c r="K389" s="282" t="s">
        <v>290</v>
      </c>
      <c r="L389" s="282"/>
      <c r="M389" s="282" t="s">
        <v>290</v>
      </c>
      <c r="N389" s="282"/>
      <c r="O389" s="282" t="s">
        <v>290</v>
      </c>
      <c r="P389" s="282"/>
      <c r="Q389" s="282" t="s">
        <v>290</v>
      </c>
      <c r="R389" s="282"/>
      <c r="S389" s="282" t="s">
        <v>290</v>
      </c>
      <c r="T389" s="282"/>
      <c r="U389" s="282" t="s">
        <v>290</v>
      </c>
      <c r="V389" s="282"/>
      <c r="W389" s="282" t="s">
        <v>290</v>
      </c>
      <c r="X389" s="282"/>
      <c r="Y389" s="282" t="s">
        <v>290</v>
      </c>
      <c r="Z389" s="282" t="s">
        <v>290</v>
      </c>
      <c r="AA389" s="282" t="s">
        <v>290</v>
      </c>
    </row>
    <row r="390" spans="1:27" x14ac:dyDescent="0.25">
      <c r="A390" s="333" t="s">
        <v>622</v>
      </c>
      <c r="B390" s="305" t="s">
        <v>1082</v>
      </c>
      <c r="C390" s="311" t="s">
        <v>755</v>
      </c>
      <c r="D390" s="282"/>
      <c r="E390" s="282"/>
      <c r="F390" s="282"/>
      <c r="G390" s="282" t="s">
        <v>290</v>
      </c>
      <c r="H390" s="282"/>
      <c r="I390" s="282" t="s">
        <v>290</v>
      </c>
      <c r="J390" s="282"/>
      <c r="K390" s="282" t="s">
        <v>290</v>
      </c>
      <c r="L390" s="282"/>
      <c r="M390" s="282" t="s">
        <v>290</v>
      </c>
      <c r="N390" s="282"/>
      <c r="O390" s="282" t="s">
        <v>290</v>
      </c>
      <c r="P390" s="282"/>
      <c r="Q390" s="282" t="s">
        <v>290</v>
      </c>
      <c r="R390" s="282"/>
      <c r="S390" s="282" t="s">
        <v>290</v>
      </c>
      <c r="T390" s="282"/>
      <c r="U390" s="282" t="s">
        <v>290</v>
      </c>
      <c r="V390" s="282"/>
      <c r="W390" s="282" t="s">
        <v>290</v>
      </c>
      <c r="X390" s="282"/>
      <c r="Y390" s="282" t="s">
        <v>290</v>
      </c>
      <c r="Z390" s="282" t="s">
        <v>290</v>
      </c>
      <c r="AA390" s="282" t="s">
        <v>290</v>
      </c>
    </row>
    <row r="391" spans="1:27" ht="31.5" x14ac:dyDescent="0.25">
      <c r="A391" s="333" t="s">
        <v>920</v>
      </c>
      <c r="B391" s="305" t="s">
        <v>1067</v>
      </c>
      <c r="C391" s="311" t="s">
        <v>755</v>
      </c>
      <c r="D391" s="282">
        <f t="shared" ref="D391:E391" si="348">D392+D393</f>
        <v>0</v>
      </c>
      <c r="E391" s="282">
        <f t="shared" si="348"/>
        <v>0</v>
      </c>
      <c r="F391" s="282">
        <f t="shared" ref="F391" si="349">F392+F393</f>
        <v>0</v>
      </c>
      <c r="G391" s="282" t="s">
        <v>290</v>
      </c>
      <c r="H391" s="282">
        <f t="shared" ref="H391" si="350">H392+H393</f>
        <v>0</v>
      </c>
      <c r="I391" s="282" t="s">
        <v>290</v>
      </c>
      <c r="J391" s="282">
        <f t="shared" ref="J391" si="351">J392+J393</f>
        <v>0</v>
      </c>
      <c r="K391" s="282" t="s">
        <v>290</v>
      </c>
      <c r="L391" s="282">
        <f>L392+L393</f>
        <v>0</v>
      </c>
      <c r="M391" s="282" t="s">
        <v>290</v>
      </c>
      <c r="N391" s="282">
        <f>N392+N393</f>
        <v>0</v>
      </c>
      <c r="O391" s="282" t="s">
        <v>290</v>
      </c>
      <c r="P391" s="282">
        <f>P392+P393</f>
        <v>0</v>
      </c>
      <c r="Q391" s="282" t="s">
        <v>290</v>
      </c>
      <c r="R391" s="282">
        <f>R392+R393</f>
        <v>0</v>
      </c>
      <c r="S391" s="282" t="s">
        <v>290</v>
      </c>
      <c r="T391" s="282">
        <f>T392+T393</f>
        <v>0</v>
      </c>
      <c r="U391" s="282" t="s">
        <v>290</v>
      </c>
      <c r="V391" s="282">
        <f>V392+V393</f>
        <v>0</v>
      </c>
      <c r="W391" s="282" t="s">
        <v>290</v>
      </c>
      <c r="X391" s="282">
        <f>X392+X393</f>
        <v>0</v>
      </c>
      <c r="Y391" s="282" t="s">
        <v>290</v>
      </c>
      <c r="Z391" s="282" t="s">
        <v>290</v>
      </c>
      <c r="AA391" s="282" t="s">
        <v>290</v>
      </c>
    </row>
    <row r="392" spans="1:27" ht="18" customHeight="1" x14ac:dyDescent="0.25">
      <c r="A392" s="333" t="s">
        <v>982</v>
      </c>
      <c r="B392" s="306" t="s">
        <v>649</v>
      </c>
      <c r="C392" s="311" t="s">
        <v>755</v>
      </c>
      <c r="D392" s="282"/>
      <c r="E392" s="282"/>
      <c r="F392" s="282"/>
      <c r="G392" s="282" t="s">
        <v>290</v>
      </c>
      <c r="H392" s="282"/>
      <c r="I392" s="282" t="s">
        <v>290</v>
      </c>
      <c r="J392" s="282"/>
      <c r="K392" s="282" t="s">
        <v>290</v>
      </c>
      <c r="L392" s="282"/>
      <c r="M392" s="282" t="s">
        <v>290</v>
      </c>
      <c r="N392" s="282"/>
      <c r="O392" s="282" t="s">
        <v>290</v>
      </c>
      <c r="P392" s="282"/>
      <c r="Q392" s="282" t="s">
        <v>290</v>
      </c>
      <c r="R392" s="282"/>
      <c r="S392" s="282" t="s">
        <v>290</v>
      </c>
      <c r="T392" s="282"/>
      <c r="U392" s="282" t="s">
        <v>290</v>
      </c>
      <c r="V392" s="282"/>
      <c r="W392" s="282" t="s">
        <v>290</v>
      </c>
      <c r="X392" s="282"/>
      <c r="Y392" s="282" t="s">
        <v>290</v>
      </c>
      <c r="Z392" s="282" t="s">
        <v>290</v>
      </c>
      <c r="AA392" s="282" t="s">
        <v>290</v>
      </c>
    </row>
    <row r="393" spans="1:27" ht="18" customHeight="1" x14ac:dyDescent="0.25">
      <c r="A393" s="333" t="s">
        <v>983</v>
      </c>
      <c r="B393" s="320" t="s">
        <v>637</v>
      </c>
      <c r="C393" s="311" t="s">
        <v>755</v>
      </c>
      <c r="D393" s="282"/>
      <c r="E393" s="282"/>
      <c r="F393" s="282"/>
      <c r="G393" s="282" t="s">
        <v>290</v>
      </c>
      <c r="H393" s="282"/>
      <c r="I393" s="282" t="s">
        <v>290</v>
      </c>
      <c r="J393" s="282"/>
      <c r="K393" s="282" t="s">
        <v>290</v>
      </c>
      <c r="L393" s="282"/>
      <c r="M393" s="282" t="s">
        <v>290</v>
      </c>
      <c r="N393" s="282"/>
      <c r="O393" s="282" t="s">
        <v>290</v>
      </c>
      <c r="P393" s="282"/>
      <c r="Q393" s="282" t="s">
        <v>290</v>
      </c>
      <c r="R393" s="282"/>
      <c r="S393" s="282" t="s">
        <v>290</v>
      </c>
      <c r="T393" s="282"/>
      <c r="U393" s="282" t="s">
        <v>290</v>
      </c>
      <c r="V393" s="282"/>
      <c r="W393" s="282" t="s">
        <v>290</v>
      </c>
      <c r="X393" s="282"/>
      <c r="Y393" s="282" t="s">
        <v>290</v>
      </c>
      <c r="Z393" s="282" t="s">
        <v>290</v>
      </c>
      <c r="AA393" s="282" t="s">
        <v>290</v>
      </c>
    </row>
    <row r="394" spans="1:27" ht="31.5" x14ac:dyDescent="0.25">
      <c r="A394" s="333" t="s">
        <v>205</v>
      </c>
      <c r="B394" s="301" t="s">
        <v>1022</v>
      </c>
      <c r="C394" s="311" t="s">
        <v>755</v>
      </c>
      <c r="D394" s="282">
        <f t="shared" ref="D394:E394" si="352">D395+D396+D397</f>
        <v>0</v>
      </c>
      <c r="E394" s="282">
        <f t="shared" si="352"/>
        <v>0</v>
      </c>
      <c r="F394" s="282">
        <f t="shared" ref="F394" si="353">F395+F396+F397</f>
        <v>0</v>
      </c>
      <c r="G394" s="282" t="s">
        <v>290</v>
      </c>
      <c r="H394" s="282">
        <f t="shared" ref="H394" si="354">H395+H396+H397</f>
        <v>0</v>
      </c>
      <c r="I394" s="282" t="s">
        <v>290</v>
      </c>
      <c r="J394" s="282">
        <f t="shared" ref="J394" si="355">J395+J396+J397</f>
        <v>0</v>
      </c>
      <c r="K394" s="282" t="s">
        <v>290</v>
      </c>
      <c r="L394" s="282">
        <f>L395+L396+L397</f>
        <v>0</v>
      </c>
      <c r="M394" s="282" t="s">
        <v>290</v>
      </c>
      <c r="N394" s="282">
        <f>N395+N396+N397</f>
        <v>0</v>
      </c>
      <c r="O394" s="282" t="s">
        <v>290</v>
      </c>
      <c r="P394" s="282">
        <f>P395+P396+P397</f>
        <v>0</v>
      </c>
      <c r="Q394" s="282" t="s">
        <v>290</v>
      </c>
      <c r="R394" s="282">
        <f>R395+R396+R397</f>
        <v>0</v>
      </c>
      <c r="S394" s="282" t="s">
        <v>290</v>
      </c>
      <c r="T394" s="282">
        <f>T395+T396+T397</f>
        <v>0</v>
      </c>
      <c r="U394" s="282" t="s">
        <v>290</v>
      </c>
      <c r="V394" s="282">
        <f>V395+V396+V397</f>
        <v>0</v>
      </c>
      <c r="W394" s="282" t="s">
        <v>290</v>
      </c>
      <c r="X394" s="282">
        <f>X395+X396+X397</f>
        <v>0</v>
      </c>
      <c r="Y394" s="282" t="s">
        <v>290</v>
      </c>
      <c r="Z394" s="282" t="s">
        <v>290</v>
      </c>
      <c r="AA394" s="282" t="s">
        <v>290</v>
      </c>
    </row>
    <row r="395" spans="1:27" ht="31.5" x14ac:dyDescent="0.25">
      <c r="A395" s="333" t="s">
        <v>984</v>
      </c>
      <c r="B395" s="305" t="s">
        <v>908</v>
      </c>
      <c r="C395" s="311" t="s">
        <v>755</v>
      </c>
      <c r="D395" s="282"/>
      <c r="E395" s="282"/>
      <c r="F395" s="282"/>
      <c r="G395" s="282" t="s">
        <v>290</v>
      </c>
      <c r="H395" s="282"/>
      <c r="I395" s="282" t="s">
        <v>290</v>
      </c>
      <c r="J395" s="282"/>
      <c r="K395" s="282" t="s">
        <v>290</v>
      </c>
      <c r="L395" s="282"/>
      <c r="M395" s="282" t="s">
        <v>290</v>
      </c>
      <c r="N395" s="282"/>
      <c r="O395" s="282" t="s">
        <v>290</v>
      </c>
      <c r="P395" s="282"/>
      <c r="Q395" s="282" t="s">
        <v>290</v>
      </c>
      <c r="R395" s="282"/>
      <c r="S395" s="282" t="s">
        <v>290</v>
      </c>
      <c r="T395" s="282"/>
      <c r="U395" s="282" t="s">
        <v>290</v>
      </c>
      <c r="V395" s="282"/>
      <c r="W395" s="282" t="s">
        <v>290</v>
      </c>
      <c r="X395" s="282"/>
      <c r="Y395" s="282" t="s">
        <v>290</v>
      </c>
      <c r="Z395" s="282" t="s">
        <v>290</v>
      </c>
      <c r="AA395" s="282" t="s">
        <v>290</v>
      </c>
    </row>
    <row r="396" spans="1:27" ht="31.5" x14ac:dyDescent="0.25">
      <c r="A396" s="333" t="s">
        <v>985</v>
      </c>
      <c r="B396" s="305" t="s">
        <v>909</v>
      </c>
      <c r="C396" s="311" t="s">
        <v>755</v>
      </c>
      <c r="D396" s="282"/>
      <c r="E396" s="282"/>
      <c r="F396" s="282"/>
      <c r="G396" s="282" t="s">
        <v>290</v>
      </c>
      <c r="H396" s="282"/>
      <c r="I396" s="282" t="s">
        <v>290</v>
      </c>
      <c r="J396" s="282"/>
      <c r="K396" s="282" t="s">
        <v>290</v>
      </c>
      <c r="L396" s="282"/>
      <c r="M396" s="282" t="s">
        <v>290</v>
      </c>
      <c r="N396" s="282"/>
      <c r="O396" s="282" t="s">
        <v>290</v>
      </c>
      <c r="P396" s="282"/>
      <c r="Q396" s="282" t="s">
        <v>290</v>
      </c>
      <c r="R396" s="282"/>
      <c r="S396" s="282" t="s">
        <v>290</v>
      </c>
      <c r="T396" s="282"/>
      <c r="U396" s="282" t="s">
        <v>290</v>
      </c>
      <c r="V396" s="282"/>
      <c r="W396" s="282" t="s">
        <v>290</v>
      </c>
      <c r="X396" s="282"/>
      <c r="Y396" s="282" t="s">
        <v>290</v>
      </c>
      <c r="Z396" s="282" t="s">
        <v>290</v>
      </c>
      <c r="AA396" s="282" t="s">
        <v>290</v>
      </c>
    </row>
    <row r="397" spans="1:27" ht="31.5" x14ac:dyDescent="0.25">
      <c r="A397" s="333" t="s">
        <v>986</v>
      </c>
      <c r="B397" s="305" t="s">
        <v>894</v>
      </c>
      <c r="C397" s="311" t="s">
        <v>755</v>
      </c>
      <c r="D397" s="282"/>
      <c r="E397" s="282"/>
      <c r="F397" s="282"/>
      <c r="G397" s="282" t="s">
        <v>290</v>
      </c>
      <c r="H397" s="282"/>
      <c r="I397" s="282" t="s">
        <v>290</v>
      </c>
      <c r="J397" s="282"/>
      <c r="K397" s="282" t="s">
        <v>290</v>
      </c>
      <c r="L397" s="282"/>
      <c r="M397" s="282" t="s">
        <v>290</v>
      </c>
      <c r="N397" s="282"/>
      <c r="O397" s="282" t="s">
        <v>290</v>
      </c>
      <c r="P397" s="282"/>
      <c r="Q397" s="282" t="s">
        <v>290</v>
      </c>
      <c r="R397" s="282"/>
      <c r="S397" s="282" t="s">
        <v>290</v>
      </c>
      <c r="T397" s="282"/>
      <c r="U397" s="282" t="s">
        <v>290</v>
      </c>
      <c r="V397" s="282"/>
      <c r="W397" s="282" t="s">
        <v>290</v>
      </c>
      <c r="X397" s="282"/>
      <c r="Y397" s="282" t="s">
        <v>290</v>
      </c>
      <c r="Z397" s="282" t="s">
        <v>290</v>
      </c>
      <c r="AA397" s="282" t="s">
        <v>290</v>
      </c>
    </row>
    <row r="398" spans="1:27" x14ac:dyDescent="0.25">
      <c r="A398" s="333" t="s">
        <v>207</v>
      </c>
      <c r="B398" s="301" t="s">
        <v>502</v>
      </c>
      <c r="C398" s="311" t="s">
        <v>755</v>
      </c>
      <c r="D398" s="282">
        <v>0</v>
      </c>
      <c r="E398" s="282">
        <v>0</v>
      </c>
      <c r="F398" s="282">
        <v>0</v>
      </c>
      <c r="G398" s="282">
        <v>2.1999999999999999E-2</v>
      </c>
      <c r="H398" s="282">
        <v>0</v>
      </c>
      <c r="I398" s="282">
        <v>0</v>
      </c>
      <c r="J398" s="282">
        <v>0</v>
      </c>
      <c r="K398" s="282">
        <v>0</v>
      </c>
      <c r="L398" s="282">
        <v>0</v>
      </c>
      <c r="M398" s="282">
        <v>0</v>
      </c>
      <c r="N398" s="282">
        <v>0</v>
      </c>
      <c r="O398" s="282">
        <v>0</v>
      </c>
      <c r="P398" s="282">
        <v>0</v>
      </c>
      <c r="Q398" s="282">
        <v>0</v>
      </c>
      <c r="R398" s="282">
        <v>0</v>
      </c>
      <c r="S398" s="282">
        <v>0</v>
      </c>
      <c r="T398" s="282">
        <v>0</v>
      </c>
      <c r="U398" s="282">
        <v>0</v>
      </c>
      <c r="V398" s="282">
        <v>0</v>
      </c>
      <c r="W398" s="282">
        <v>0</v>
      </c>
      <c r="X398" s="282">
        <v>0</v>
      </c>
      <c r="Y398" s="282">
        <v>0</v>
      </c>
      <c r="Z398" s="282">
        <f>F398+H398+J398+L398+N398+P398</f>
        <v>0</v>
      </c>
      <c r="AA398" s="282">
        <f t="shared" ref="AA398:AA400" si="356">I398+K398+M398+O398+Q398+S398+U398+W398+Y398+G398</f>
        <v>2.1999999999999999E-2</v>
      </c>
    </row>
    <row r="399" spans="1:27" x14ac:dyDescent="0.25">
      <c r="A399" s="333" t="s">
        <v>18</v>
      </c>
      <c r="B399" s="307" t="s">
        <v>1068</v>
      </c>
      <c r="C399" s="311" t="s">
        <v>755</v>
      </c>
      <c r="D399" s="282">
        <f t="shared" ref="D399:E399" si="357">D400+D413+D414</f>
        <v>625.14138140399996</v>
      </c>
      <c r="E399" s="282">
        <f t="shared" si="357"/>
        <v>926.92267782599993</v>
      </c>
      <c r="F399" s="282">
        <f t="shared" ref="F399" si="358">F400+F413+F414</f>
        <v>302.97025000000048</v>
      </c>
      <c r="G399" s="282">
        <f t="shared" ref="G399" si="359">G400+G414</f>
        <v>567.15934170579999</v>
      </c>
      <c r="H399" s="282">
        <f t="shared" ref="H399" si="360">H400+H413+H414</f>
        <v>739.09677910000005</v>
      </c>
      <c r="I399" s="282">
        <v>899.82457214700025</v>
      </c>
      <c r="J399" s="282">
        <f t="shared" ref="J399" si="361">J400+J413+J414</f>
        <v>1123.8116729999999</v>
      </c>
      <c r="K399" s="282">
        <v>991.02283155999999</v>
      </c>
      <c r="L399" s="282">
        <f>L400+L413+L414</f>
        <v>1044.950253</v>
      </c>
      <c r="M399" s="282">
        <v>1044.9502530322998</v>
      </c>
      <c r="N399" s="282">
        <f>N400+N413+N414</f>
        <v>1096.7143880000001</v>
      </c>
      <c r="O399" s="282">
        <v>1096.7143876200003</v>
      </c>
      <c r="P399" s="282">
        <f>P400+P413+P414</f>
        <v>1147.9690198325002</v>
      </c>
      <c r="Q399" s="282">
        <v>1147.9690198325002</v>
      </c>
      <c r="R399" s="282">
        <f>R400+R413+R414</f>
        <v>0</v>
      </c>
      <c r="S399" s="282">
        <v>1147.9690198325002</v>
      </c>
      <c r="T399" s="282">
        <f>T400+T413+T414</f>
        <v>0</v>
      </c>
      <c r="U399" s="282">
        <v>1474.775375411283</v>
      </c>
      <c r="V399" s="282">
        <f>V400+V413+V414</f>
        <v>0</v>
      </c>
      <c r="W399" s="282">
        <v>1533.7663904277342</v>
      </c>
      <c r="X399" s="282">
        <f>X400+X413+X414</f>
        <v>0</v>
      </c>
      <c r="Y399" s="282">
        <v>1595.1170460448434</v>
      </c>
      <c r="Z399" s="282">
        <f>F399+H399+J399+L399+N399+P399</f>
        <v>5455.5123629325008</v>
      </c>
      <c r="AA399" s="282">
        <f t="shared" si="356"/>
        <v>11499.268237613958</v>
      </c>
    </row>
    <row r="400" spans="1:27" x14ac:dyDescent="0.25">
      <c r="A400" s="333" t="s">
        <v>217</v>
      </c>
      <c r="B400" s="301" t="s">
        <v>1069</v>
      </c>
      <c r="C400" s="311" t="s">
        <v>755</v>
      </c>
      <c r="D400" s="282">
        <f t="shared" ref="D400:E400" si="362">D401+D405+D406+D407+D408+D409+D410</f>
        <v>625.14138140399996</v>
      </c>
      <c r="E400" s="282">
        <f t="shared" si="362"/>
        <v>926.92267782599993</v>
      </c>
      <c r="F400" s="282">
        <f t="shared" ref="F400" si="363">F401+F405+F406+F407+F408+F409+F410</f>
        <v>302.97025000000048</v>
      </c>
      <c r="G400" s="282">
        <v>567.15934170579999</v>
      </c>
      <c r="H400" s="282">
        <f t="shared" ref="H400" si="364">H401+H405+H406+H407+H408+H409+H410</f>
        <v>739.09677910000005</v>
      </c>
      <c r="I400" s="282">
        <f>(I406)</f>
        <v>899.82457214700025</v>
      </c>
      <c r="J400" s="282">
        <f t="shared" ref="J400" si="365">J401+J405+J406+J407+J408+J409+J410</f>
        <v>991.02283155999999</v>
      </c>
      <c r="K400" s="282">
        <f>(K406)</f>
        <v>991.02283155999999</v>
      </c>
      <c r="L400" s="282">
        <f>L401+L405+L406+L407+L408+L409+L410</f>
        <v>1044.950253</v>
      </c>
      <c r="M400" s="282">
        <f>(M406)</f>
        <v>1044.9502530322998</v>
      </c>
      <c r="N400" s="282">
        <f>N401+N405+N406+N407+N408+N409+N410</f>
        <v>1096.7143880000001</v>
      </c>
      <c r="O400" s="282">
        <f>(O406)</f>
        <v>1096.7143876200003</v>
      </c>
      <c r="P400" s="282">
        <f>P401+P405+P406+P407+P408+P409+P410</f>
        <v>1096.7914461600001</v>
      </c>
      <c r="Q400" s="282">
        <f>(Q406)</f>
        <v>1147.9690198325002</v>
      </c>
      <c r="R400" s="282">
        <f>R401+R405+R406+R407+R408+R409+R410</f>
        <v>0</v>
      </c>
      <c r="S400" s="282">
        <f>(S406)</f>
        <v>1147.9690198325002</v>
      </c>
      <c r="T400" s="282">
        <f>T401+T405+T406+T407+T408+T409+T410</f>
        <v>0</v>
      </c>
      <c r="U400" s="282">
        <f>(U406)</f>
        <v>1474.775375411283</v>
      </c>
      <c r="V400" s="282">
        <f>V401+V405+V406+V407+V408+V409+V410</f>
        <v>0</v>
      </c>
      <c r="W400" s="282">
        <f>(W406)</f>
        <v>1533.7663904277342</v>
      </c>
      <c r="X400" s="282">
        <f>X401+X405+X406+X407+X408+X409+X410</f>
        <v>0</v>
      </c>
      <c r="Y400" s="282">
        <f>(Y406)</f>
        <v>1595.1170460448434</v>
      </c>
      <c r="Z400" s="282">
        <f>F400+H400+J400+L400+N400+P400</f>
        <v>5271.5459478200009</v>
      </c>
      <c r="AA400" s="282">
        <f t="shared" si="356"/>
        <v>11499.268237613958</v>
      </c>
    </row>
    <row r="401" spans="1:27" x14ac:dyDescent="0.25">
      <c r="A401" s="333" t="s">
        <v>603</v>
      </c>
      <c r="B401" s="305" t="s">
        <v>751</v>
      </c>
      <c r="C401" s="311" t="s">
        <v>755</v>
      </c>
      <c r="D401" s="282">
        <f t="shared" ref="D401:E401" si="366">D402+D403+D404</f>
        <v>0</v>
      </c>
      <c r="E401" s="282">
        <f t="shared" si="366"/>
        <v>0</v>
      </c>
      <c r="F401" s="282">
        <f t="shared" ref="F401" si="367">F402+F403+F404</f>
        <v>0</v>
      </c>
      <c r="G401" s="282" t="s">
        <v>290</v>
      </c>
      <c r="H401" s="282">
        <f t="shared" ref="H401" si="368">H402+H403+H404</f>
        <v>0</v>
      </c>
      <c r="I401" s="282" t="s">
        <v>290</v>
      </c>
      <c r="J401" s="282">
        <f t="shared" ref="J401" si="369">J402+J403+J404</f>
        <v>0</v>
      </c>
      <c r="K401" s="282" t="s">
        <v>290</v>
      </c>
      <c r="L401" s="282">
        <f>L402+L403+L404</f>
        <v>0</v>
      </c>
      <c r="M401" s="282" t="s">
        <v>290</v>
      </c>
      <c r="N401" s="282">
        <f>N402+N403+N404</f>
        <v>0</v>
      </c>
      <c r="O401" s="282" t="s">
        <v>290</v>
      </c>
      <c r="P401" s="282">
        <f>P402+P403+P404</f>
        <v>0</v>
      </c>
      <c r="Q401" s="282" t="s">
        <v>290</v>
      </c>
      <c r="R401" s="282">
        <f>R402+R403+R404</f>
        <v>0</v>
      </c>
      <c r="S401" s="282" t="s">
        <v>290</v>
      </c>
      <c r="T401" s="282">
        <f>T402+T403+T404</f>
        <v>0</v>
      </c>
      <c r="U401" s="282" t="s">
        <v>290</v>
      </c>
      <c r="V401" s="282">
        <f>V402+V403+V404</f>
        <v>0</v>
      </c>
      <c r="W401" s="282" t="s">
        <v>290</v>
      </c>
      <c r="X401" s="282">
        <f>X402+X403+X404</f>
        <v>0</v>
      </c>
      <c r="Y401" s="282" t="s">
        <v>290</v>
      </c>
      <c r="Z401" s="282" t="s">
        <v>290</v>
      </c>
      <c r="AA401" s="282" t="s">
        <v>290</v>
      </c>
    </row>
    <row r="402" spans="1:27" ht="31.5" x14ac:dyDescent="0.25">
      <c r="A402" s="333" t="s">
        <v>933</v>
      </c>
      <c r="B402" s="305" t="s">
        <v>908</v>
      </c>
      <c r="C402" s="311" t="s">
        <v>755</v>
      </c>
      <c r="D402" s="282"/>
      <c r="E402" s="282"/>
      <c r="F402" s="282"/>
      <c r="G402" s="282" t="s">
        <v>290</v>
      </c>
      <c r="H402" s="282"/>
      <c r="I402" s="282" t="s">
        <v>290</v>
      </c>
      <c r="J402" s="282"/>
      <c r="K402" s="282" t="s">
        <v>290</v>
      </c>
      <c r="L402" s="282"/>
      <c r="M402" s="282" t="s">
        <v>290</v>
      </c>
      <c r="N402" s="282"/>
      <c r="O402" s="282" t="s">
        <v>290</v>
      </c>
      <c r="P402" s="282"/>
      <c r="Q402" s="282" t="s">
        <v>290</v>
      </c>
      <c r="R402" s="282"/>
      <c r="S402" s="282" t="s">
        <v>290</v>
      </c>
      <c r="T402" s="282"/>
      <c r="U402" s="282" t="s">
        <v>290</v>
      </c>
      <c r="V402" s="282"/>
      <c r="W402" s="282" t="s">
        <v>290</v>
      </c>
      <c r="X402" s="282"/>
      <c r="Y402" s="282" t="s">
        <v>290</v>
      </c>
      <c r="Z402" s="282" t="s">
        <v>290</v>
      </c>
      <c r="AA402" s="282" t="s">
        <v>290</v>
      </c>
    </row>
    <row r="403" spans="1:27" ht="31.5" x14ac:dyDescent="0.25">
      <c r="A403" s="333" t="s">
        <v>934</v>
      </c>
      <c r="B403" s="305" t="s">
        <v>909</v>
      </c>
      <c r="C403" s="311" t="s">
        <v>755</v>
      </c>
      <c r="D403" s="282"/>
      <c r="E403" s="282"/>
      <c r="F403" s="282"/>
      <c r="G403" s="282" t="s">
        <v>290</v>
      </c>
      <c r="H403" s="282"/>
      <c r="I403" s="282" t="s">
        <v>290</v>
      </c>
      <c r="J403" s="282"/>
      <c r="K403" s="282" t="s">
        <v>290</v>
      </c>
      <c r="L403" s="282"/>
      <c r="M403" s="282" t="s">
        <v>290</v>
      </c>
      <c r="N403" s="282"/>
      <c r="O403" s="282" t="s">
        <v>290</v>
      </c>
      <c r="P403" s="282"/>
      <c r="Q403" s="282" t="s">
        <v>290</v>
      </c>
      <c r="R403" s="282"/>
      <c r="S403" s="282" t="s">
        <v>290</v>
      </c>
      <c r="T403" s="282"/>
      <c r="U403" s="282" t="s">
        <v>290</v>
      </c>
      <c r="V403" s="282"/>
      <c r="W403" s="282" t="s">
        <v>290</v>
      </c>
      <c r="X403" s="282"/>
      <c r="Y403" s="282" t="s">
        <v>290</v>
      </c>
      <c r="Z403" s="282" t="s">
        <v>290</v>
      </c>
      <c r="AA403" s="282" t="s">
        <v>290</v>
      </c>
    </row>
    <row r="404" spans="1:27" ht="31.5" x14ac:dyDescent="0.25">
      <c r="A404" s="333" t="s">
        <v>987</v>
      </c>
      <c r="B404" s="305" t="s">
        <v>894</v>
      </c>
      <c r="C404" s="311" t="s">
        <v>755</v>
      </c>
      <c r="D404" s="282"/>
      <c r="E404" s="282"/>
      <c r="F404" s="282"/>
      <c r="G404" s="282" t="s">
        <v>290</v>
      </c>
      <c r="H404" s="282"/>
      <c r="I404" s="282" t="s">
        <v>290</v>
      </c>
      <c r="J404" s="282"/>
      <c r="K404" s="282" t="s">
        <v>290</v>
      </c>
      <c r="L404" s="282"/>
      <c r="M404" s="282" t="s">
        <v>290</v>
      </c>
      <c r="N404" s="282"/>
      <c r="O404" s="282" t="s">
        <v>290</v>
      </c>
      <c r="P404" s="282"/>
      <c r="Q404" s="282" t="s">
        <v>290</v>
      </c>
      <c r="R404" s="282"/>
      <c r="S404" s="282" t="s">
        <v>290</v>
      </c>
      <c r="T404" s="282"/>
      <c r="U404" s="282" t="s">
        <v>290</v>
      </c>
      <c r="V404" s="282"/>
      <c r="W404" s="282" t="s">
        <v>290</v>
      </c>
      <c r="X404" s="282"/>
      <c r="Y404" s="282" t="s">
        <v>290</v>
      </c>
      <c r="Z404" s="282" t="s">
        <v>290</v>
      </c>
      <c r="AA404" s="282" t="s">
        <v>290</v>
      </c>
    </row>
    <row r="405" spans="1:27" x14ac:dyDescent="0.25">
      <c r="A405" s="333" t="s">
        <v>604</v>
      </c>
      <c r="B405" s="305" t="s">
        <v>1081</v>
      </c>
      <c r="C405" s="311" t="s">
        <v>755</v>
      </c>
      <c r="D405" s="282"/>
      <c r="E405" s="282"/>
      <c r="F405" s="282"/>
      <c r="G405" s="282" t="s">
        <v>290</v>
      </c>
      <c r="H405" s="282"/>
      <c r="I405" s="282" t="s">
        <v>290</v>
      </c>
      <c r="J405" s="282"/>
      <c r="K405" s="282" t="s">
        <v>290</v>
      </c>
      <c r="L405" s="282"/>
      <c r="M405" s="282" t="s">
        <v>290</v>
      </c>
      <c r="N405" s="282"/>
      <c r="O405" s="282" t="s">
        <v>290</v>
      </c>
      <c r="P405" s="282"/>
      <c r="Q405" s="282" t="s">
        <v>290</v>
      </c>
      <c r="R405" s="282"/>
      <c r="S405" s="282" t="s">
        <v>290</v>
      </c>
      <c r="T405" s="282"/>
      <c r="U405" s="282" t="s">
        <v>290</v>
      </c>
      <c r="V405" s="282"/>
      <c r="W405" s="282" t="s">
        <v>290</v>
      </c>
      <c r="X405" s="282"/>
      <c r="Y405" s="282" t="s">
        <v>290</v>
      </c>
      <c r="Z405" s="282" t="s">
        <v>290</v>
      </c>
      <c r="AA405" s="282" t="s">
        <v>290</v>
      </c>
    </row>
    <row r="406" spans="1:27" x14ac:dyDescent="0.25">
      <c r="A406" s="333" t="s">
        <v>605</v>
      </c>
      <c r="B406" s="305" t="s">
        <v>752</v>
      </c>
      <c r="C406" s="311" t="s">
        <v>755</v>
      </c>
      <c r="D406" s="282">
        <v>625.14138140399996</v>
      </c>
      <c r="E406" s="282">
        <v>926.92267782599993</v>
      </c>
      <c r="F406" s="282">
        <v>302.97025000000048</v>
      </c>
      <c r="G406" s="282">
        <v>567.15934170579999</v>
      </c>
      <c r="H406" s="282">
        <v>739.09677910000005</v>
      </c>
      <c r="I406" s="282">
        <f>(I399-I414)</f>
        <v>899.82457214700025</v>
      </c>
      <c r="J406" s="282">
        <v>991.02283155999999</v>
      </c>
      <c r="K406" s="282">
        <f>(K399-K414)</f>
        <v>991.02283155999999</v>
      </c>
      <c r="L406" s="282">
        <v>1044.950253</v>
      </c>
      <c r="M406" s="282">
        <f>(M399-M414)</f>
        <v>1044.9502530322998</v>
      </c>
      <c r="N406" s="282">
        <v>1096.7143880000001</v>
      </c>
      <c r="O406" s="282">
        <f>(O399-O414)</f>
        <v>1096.7143876200003</v>
      </c>
      <c r="P406" s="282">
        <v>1096.7914461600001</v>
      </c>
      <c r="Q406" s="282">
        <f>(Q399-Q414)</f>
        <v>1147.9690198325002</v>
      </c>
      <c r="R406" s="282">
        <v>0</v>
      </c>
      <c r="S406" s="282">
        <f>(S399-S414)</f>
        <v>1147.9690198325002</v>
      </c>
      <c r="T406" s="282">
        <v>0</v>
      </c>
      <c r="U406" s="282">
        <f>(U399-U414)</f>
        <v>1474.775375411283</v>
      </c>
      <c r="V406" s="282">
        <v>0</v>
      </c>
      <c r="W406" s="282">
        <f>(W399-W414)</f>
        <v>1533.7663904277342</v>
      </c>
      <c r="X406" s="282">
        <v>0</v>
      </c>
      <c r="Y406" s="282">
        <f>(Y399-Y414)</f>
        <v>1595.1170460448434</v>
      </c>
      <c r="Z406" s="282">
        <f>F406+H406+J406+L406+N406+P406</f>
        <v>5271.5459478200009</v>
      </c>
      <c r="AA406" s="282">
        <f>I406+K406+M406+O406+Q406+S406+U406+W406+Y406+G406</f>
        <v>11499.268237613958</v>
      </c>
    </row>
    <row r="407" spans="1:27" x14ac:dyDescent="0.25">
      <c r="A407" s="333" t="s">
        <v>606</v>
      </c>
      <c r="B407" s="305" t="s">
        <v>1075</v>
      </c>
      <c r="C407" s="311" t="s">
        <v>755</v>
      </c>
      <c r="D407" s="282"/>
      <c r="E407" s="282"/>
      <c r="F407" s="282"/>
      <c r="G407" s="282" t="s">
        <v>290</v>
      </c>
      <c r="H407" s="282"/>
      <c r="I407" s="282" t="s">
        <v>290</v>
      </c>
      <c r="J407" s="282"/>
      <c r="K407" s="282" t="s">
        <v>290</v>
      </c>
      <c r="L407" s="282"/>
      <c r="M407" s="282" t="s">
        <v>290</v>
      </c>
      <c r="N407" s="282"/>
      <c r="O407" s="282" t="s">
        <v>290</v>
      </c>
      <c r="P407" s="282"/>
      <c r="Q407" s="282" t="s">
        <v>290</v>
      </c>
      <c r="R407" s="282"/>
      <c r="S407" s="282" t="s">
        <v>290</v>
      </c>
      <c r="T407" s="282"/>
      <c r="U407" s="282" t="s">
        <v>290</v>
      </c>
      <c r="V407" s="282"/>
      <c r="W407" s="282" t="s">
        <v>290</v>
      </c>
      <c r="X407" s="282"/>
      <c r="Y407" s="282" t="s">
        <v>290</v>
      </c>
      <c r="Z407" s="282" t="s">
        <v>290</v>
      </c>
      <c r="AA407" s="282" t="s">
        <v>290</v>
      </c>
    </row>
    <row r="408" spans="1:27" x14ac:dyDescent="0.25">
      <c r="A408" s="333" t="s">
        <v>607</v>
      </c>
      <c r="B408" s="305" t="s">
        <v>754</v>
      </c>
      <c r="C408" s="311" t="s">
        <v>755</v>
      </c>
      <c r="D408" s="282"/>
      <c r="E408" s="282"/>
      <c r="F408" s="282"/>
      <c r="G408" s="282" t="s">
        <v>290</v>
      </c>
      <c r="H408" s="282"/>
      <c r="I408" s="282" t="s">
        <v>290</v>
      </c>
      <c r="J408" s="282"/>
      <c r="K408" s="282" t="s">
        <v>290</v>
      </c>
      <c r="L408" s="282"/>
      <c r="M408" s="282" t="s">
        <v>290</v>
      </c>
      <c r="N408" s="282"/>
      <c r="O408" s="282" t="s">
        <v>290</v>
      </c>
      <c r="P408" s="282"/>
      <c r="Q408" s="282" t="s">
        <v>290</v>
      </c>
      <c r="R408" s="282"/>
      <c r="S408" s="282" t="s">
        <v>290</v>
      </c>
      <c r="T408" s="282"/>
      <c r="U408" s="282" t="s">
        <v>290</v>
      </c>
      <c r="V408" s="282"/>
      <c r="W408" s="282" t="s">
        <v>290</v>
      </c>
      <c r="X408" s="282"/>
      <c r="Y408" s="282" t="s">
        <v>290</v>
      </c>
      <c r="Z408" s="282" t="s">
        <v>290</v>
      </c>
      <c r="AA408" s="282" t="s">
        <v>290</v>
      </c>
    </row>
    <row r="409" spans="1:27" x14ac:dyDescent="0.25">
      <c r="A409" s="333" t="s">
        <v>608</v>
      </c>
      <c r="B409" s="305" t="s">
        <v>1082</v>
      </c>
      <c r="C409" s="311" t="s">
        <v>755</v>
      </c>
      <c r="D409" s="282"/>
      <c r="E409" s="282"/>
      <c r="F409" s="282"/>
      <c r="G409" s="282" t="s">
        <v>290</v>
      </c>
      <c r="H409" s="282"/>
      <c r="I409" s="282" t="s">
        <v>290</v>
      </c>
      <c r="J409" s="282"/>
      <c r="K409" s="282" t="s">
        <v>290</v>
      </c>
      <c r="L409" s="282"/>
      <c r="M409" s="282" t="s">
        <v>290</v>
      </c>
      <c r="N409" s="282"/>
      <c r="O409" s="282" t="s">
        <v>290</v>
      </c>
      <c r="P409" s="282"/>
      <c r="Q409" s="282" t="s">
        <v>290</v>
      </c>
      <c r="R409" s="282"/>
      <c r="S409" s="282" t="s">
        <v>290</v>
      </c>
      <c r="T409" s="282"/>
      <c r="U409" s="282" t="s">
        <v>290</v>
      </c>
      <c r="V409" s="282"/>
      <c r="W409" s="282" t="s">
        <v>290</v>
      </c>
      <c r="X409" s="282"/>
      <c r="Y409" s="282" t="s">
        <v>290</v>
      </c>
      <c r="Z409" s="282" t="s">
        <v>290</v>
      </c>
      <c r="AA409" s="282" t="s">
        <v>290</v>
      </c>
    </row>
    <row r="410" spans="1:27" ht="31.5" x14ac:dyDescent="0.25">
      <c r="A410" s="333" t="s">
        <v>623</v>
      </c>
      <c r="B410" s="305" t="s">
        <v>1057</v>
      </c>
      <c r="C410" s="311" t="s">
        <v>755</v>
      </c>
      <c r="D410" s="282">
        <f t="shared" ref="D410:E410" si="370">D411+D412</f>
        <v>0</v>
      </c>
      <c r="E410" s="282">
        <f t="shared" si="370"/>
        <v>0</v>
      </c>
      <c r="F410" s="282">
        <f t="shared" ref="F410" si="371">F411+F412</f>
        <v>0</v>
      </c>
      <c r="G410" s="282" t="s">
        <v>290</v>
      </c>
      <c r="H410" s="282">
        <f t="shared" ref="H410" si="372">H411+H412</f>
        <v>0</v>
      </c>
      <c r="I410" s="282" t="s">
        <v>290</v>
      </c>
      <c r="J410" s="282">
        <f t="shared" ref="J410" si="373">J411+J412</f>
        <v>0</v>
      </c>
      <c r="K410" s="282" t="s">
        <v>290</v>
      </c>
      <c r="L410" s="282">
        <f>L411+L412</f>
        <v>0</v>
      </c>
      <c r="M410" s="282" t="s">
        <v>290</v>
      </c>
      <c r="N410" s="282">
        <f>N411+N412</f>
        <v>0</v>
      </c>
      <c r="O410" s="282" t="s">
        <v>290</v>
      </c>
      <c r="P410" s="282">
        <f>P411+P412</f>
        <v>0</v>
      </c>
      <c r="Q410" s="282" t="s">
        <v>290</v>
      </c>
      <c r="R410" s="282">
        <f>R411+R412</f>
        <v>0</v>
      </c>
      <c r="S410" s="282" t="s">
        <v>290</v>
      </c>
      <c r="T410" s="282">
        <f>T411+T412</f>
        <v>0</v>
      </c>
      <c r="U410" s="282" t="s">
        <v>290</v>
      </c>
      <c r="V410" s="282">
        <f>V411+V412</f>
        <v>0</v>
      </c>
      <c r="W410" s="282" t="s">
        <v>290</v>
      </c>
      <c r="X410" s="282">
        <f>X411+X412</f>
        <v>0</v>
      </c>
      <c r="Y410" s="282" t="s">
        <v>290</v>
      </c>
      <c r="Z410" s="282" t="s">
        <v>290</v>
      </c>
      <c r="AA410" s="282" t="s">
        <v>290</v>
      </c>
    </row>
    <row r="411" spans="1:27" x14ac:dyDescent="0.25">
      <c r="A411" s="333" t="s">
        <v>988</v>
      </c>
      <c r="B411" s="306" t="s">
        <v>649</v>
      </c>
      <c r="C411" s="311" t="s">
        <v>755</v>
      </c>
      <c r="D411" s="282"/>
      <c r="E411" s="282"/>
      <c r="F411" s="282"/>
      <c r="G411" s="282" t="s">
        <v>290</v>
      </c>
      <c r="H411" s="282"/>
      <c r="I411" s="282" t="s">
        <v>290</v>
      </c>
      <c r="J411" s="282"/>
      <c r="K411" s="282" t="s">
        <v>290</v>
      </c>
      <c r="L411" s="282"/>
      <c r="M411" s="282" t="s">
        <v>290</v>
      </c>
      <c r="N411" s="282"/>
      <c r="O411" s="282" t="s">
        <v>290</v>
      </c>
      <c r="P411" s="282"/>
      <c r="Q411" s="282" t="s">
        <v>290</v>
      </c>
      <c r="R411" s="282"/>
      <c r="S411" s="282" t="s">
        <v>290</v>
      </c>
      <c r="T411" s="282"/>
      <c r="U411" s="282" t="s">
        <v>290</v>
      </c>
      <c r="V411" s="282"/>
      <c r="W411" s="282" t="s">
        <v>290</v>
      </c>
      <c r="X411" s="282"/>
      <c r="Y411" s="282" t="s">
        <v>290</v>
      </c>
      <c r="Z411" s="282" t="s">
        <v>290</v>
      </c>
      <c r="AA411" s="282" t="s">
        <v>290</v>
      </c>
    </row>
    <row r="412" spans="1:27" x14ac:dyDescent="0.25">
      <c r="A412" s="333" t="s">
        <v>989</v>
      </c>
      <c r="B412" s="320" t="s">
        <v>637</v>
      </c>
      <c r="C412" s="311" t="s">
        <v>755</v>
      </c>
      <c r="D412" s="282"/>
      <c r="E412" s="282"/>
      <c r="F412" s="282"/>
      <c r="G412" s="282" t="s">
        <v>290</v>
      </c>
      <c r="H412" s="282"/>
      <c r="I412" s="282" t="s">
        <v>290</v>
      </c>
      <c r="J412" s="282"/>
      <c r="K412" s="282" t="s">
        <v>290</v>
      </c>
      <c r="L412" s="282"/>
      <c r="M412" s="282" t="s">
        <v>290</v>
      </c>
      <c r="N412" s="282"/>
      <c r="O412" s="282" t="s">
        <v>290</v>
      </c>
      <c r="P412" s="282"/>
      <c r="Q412" s="282" t="s">
        <v>290</v>
      </c>
      <c r="R412" s="282"/>
      <c r="S412" s="282" t="s">
        <v>290</v>
      </c>
      <c r="T412" s="282"/>
      <c r="U412" s="282" t="s">
        <v>290</v>
      </c>
      <c r="V412" s="282"/>
      <c r="W412" s="282" t="s">
        <v>290</v>
      </c>
      <c r="X412" s="282"/>
      <c r="Y412" s="282" t="s">
        <v>290</v>
      </c>
      <c r="Z412" s="282" t="s">
        <v>290</v>
      </c>
      <c r="AA412" s="282" t="s">
        <v>290</v>
      </c>
    </row>
    <row r="413" spans="1:27" x14ac:dyDescent="0.25">
      <c r="A413" s="333" t="s">
        <v>218</v>
      </c>
      <c r="B413" s="301" t="s">
        <v>1023</v>
      </c>
      <c r="C413" s="311" t="s">
        <v>755</v>
      </c>
      <c r="D413" s="282">
        <v>0</v>
      </c>
      <c r="E413" s="282">
        <v>0</v>
      </c>
      <c r="F413" s="282">
        <v>0</v>
      </c>
      <c r="G413" s="282">
        <v>0</v>
      </c>
      <c r="H413" s="282">
        <v>0</v>
      </c>
      <c r="I413" s="282">
        <v>0</v>
      </c>
      <c r="J413" s="282">
        <v>0</v>
      </c>
      <c r="K413" s="282">
        <v>0</v>
      </c>
      <c r="L413" s="282">
        <v>0</v>
      </c>
      <c r="M413" s="282">
        <v>0</v>
      </c>
      <c r="N413" s="282">
        <v>0</v>
      </c>
      <c r="O413" s="282">
        <v>0</v>
      </c>
      <c r="P413" s="282">
        <v>0</v>
      </c>
      <c r="Q413" s="282">
        <v>0</v>
      </c>
      <c r="R413" s="282">
        <v>0</v>
      </c>
      <c r="S413" s="282">
        <v>0</v>
      </c>
      <c r="T413" s="282">
        <v>0</v>
      </c>
      <c r="U413" s="282">
        <v>0</v>
      </c>
      <c r="V413" s="282">
        <v>0</v>
      </c>
      <c r="W413" s="282">
        <v>0</v>
      </c>
      <c r="X413" s="282">
        <v>0</v>
      </c>
      <c r="Y413" s="282">
        <v>0</v>
      </c>
      <c r="Z413" s="282">
        <f>F413+H413+J413+L413+N413+P413</f>
        <v>0</v>
      </c>
      <c r="AA413" s="282">
        <f>I413+K413+M413+O413+Q413+S413+U413+W413+Y413+G413</f>
        <v>0</v>
      </c>
    </row>
    <row r="414" spans="1:27" x14ac:dyDescent="0.25">
      <c r="A414" s="333" t="s">
        <v>220</v>
      </c>
      <c r="B414" s="301" t="s">
        <v>796</v>
      </c>
      <c r="C414" s="311" t="s">
        <v>755</v>
      </c>
      <c r="D414" s="282">
        <f>D415+D419+D420+D421+D422+D423+D424</f>
        <v>0</v>
      </c>
      <c r="E414" s="282">
        <f>E415+E419+E420+E421+E422+E423+E424</f>
        <v>0</v>
      </c>
      <c r="F414" s="282">
        <v>0</v>
      </c>
      <c r="G414" s="282">
        <f t="shared" ref="G414" si="374">G420</f>
        <v>0</v>
      </c>
      <c r="H414" s="282">
        <v>0</v>
      </c>
      <c r="I414" s="282">
        <f>(I420)</f>
        <v>0</v>
      </c>
      <c r="J414" s="282">
        <v>132.78884144</v>
      </c>
      <c r="K414" s="282">
        <f>(K420)</f>
        <v>0</v>
      </c>
      <c r="L414" s="282">
        <v>0</v>
      </c>
      <c r="M414" s="282">
        <f>(M420)</f>
        <v>0</v>
      </c>
      <c r="N414" s="282">
        <v>0</v>
      </c>
      <c r="O414" s="282">
        <f>(O420)</f>
        <v>0</v>
      </c>
      <c r="P414" s="282">
        <v>51.177573672500209</v>
      </c>
      <c r="Q414" s="282">
        <f>(Q420)</f>
        <v>0</v>
      </c>
      <c r="R414" s="282">
        <v>0</v>
      </c>
      <c r="S414" s="282">
        <f>(S420)</f>
        <v>0</v>
      </c>
      <c r="T414" s="282">
        <v>0</v>
      </c>
      <c r="U414" s="282">
        <f>(U420)</f>
        <v>0</v>
      </c>
      <c r="V414" s="282">
        <v>0</v>
      </c>
      <c r="W414" s="282">
        <f>(W420)</f>
        <v>0</v>
      </c>
      <c r="X414" s="282">
        <v>0</v>
      </c>
      <c r="Y414" s="282">
        <f>(Y420)</f>
        <v>0</v>
      </c>
      <c r="Z414" s="282">
        <f>F414+H414+J414+L414+N414+P414</f>
        <v>183.96641511250021</v>
      </c>
      <c r="AA414" s="282">
        <f>I414+K414+M414+O414+Q414+S414+U414+W414+Y414+G414</f>
        <v>0</v>
      </c>
    </row>
    <row r="415" spans="1:27" x14ac:dyDescent="0.25">
      <c r="A415" s="333" t="s">
        <v>627</v>
      </c>
      <c r="B415" s="305" t="s">
        <v>751</v>
      </c>
      <c r="C415" s="311" t="s">
        <v>755</v>
      </c>
      <c r="D415" s="282">
        <f t="shared" ref="D415:E415" si="375">D416+D417+D418</f>
        <v>0</v>
      </c>
      <c r="E415" s="282">
        <f t="shared" si="375"/>
        <v>0</v>
      </c>
      <c r="F415" s="282">
        <f t="shared" ref="F415" si="376">F416+F417+F418</f>
        <v>0</v>
      </c>
      <c r="G415" s="282" t="s">
        <v>290</v>
      </c>
      <c r="H415" s="282">
        <f t="shared" ref="H415" si="377">H416+H417+H418</f>
        <v>0</v>
      </c>
      <c r="I415" s="282" t="s">
        <v>290</v>
      </c>
      <c r="J415" s="282">
        <f t="shared" ref="J415" si="378">J416+J417+J418</f>
        <v>0</v>
      </c>
      <c r="K415" s="282" t="s">
        <v>290</v>
      </c>
      <c r="L415" s="282">
        <f>L416+L417+L418</f>
        <v>0</v>
      </c>
      <c r="M415" s="282" t="s">
        <v>290</v>
      </c>
      <c r="N415" s="282">
        <f>N416+N417+N418</f>
        <v>0</v>
      </c>
      <c r="O415" s="282" t="s">
        <v>290</v>
      </c>
      <c r="P415" s="282">
        <f>P416+P417+P418</f>
        <v>0</v>
      </c>
      <c r="Q415" s="282" t="s">
        <v>290</v>
      </c>
      <c r="R415" s="282">
        <f>R416+R417+R418</f>
        <v>0</v>
      </c>
      <c r="S415" s="282" t="s">
        <v>290</v>
      </c>
      <c r="T415" s="282">
        <f>T416+T417+T418</f>
        <v>0</v>
      </c>
      <c r="U415" s="282" t="s">
        <v>290</v>
      </c>
      <c r="V415" s="282">
        <f>V416+V417+V418</f>
        <v>0</v>
      </c>
      <c r="W415" s="282" t="s">
        <v>290</v>
      </c>
      <c r="X415" s="282">
        <f>X416+X417+X418</f>
        <v>0</v>
      </c>
      <c r="Y415" s="282" t="s">
        <v>290</v>
      </c>
      <c r="Z415" s="282" t="s">
        <v>290</v>
      </c>
      <c r="AA415" s="282" t="s">
        <v>290</v>
      </c>
    </row>
    <row r="416" spans="1:27" ht="31.5" x14ac:dyDescent="0.25">
      <c r="A416" s="333" t="s">
        <v>935</v>
      </c>
      <c r="B416" s="305" t="s">
        <v>908</v>
      </c>
      <c r="C416" s="311" t="s">
        <v>755</v>
      </c>
      <c r="D416" s="282"/>
      <c r="E416" s="282"/>
      <c r="F416" s="282"/>
      <c r="G416" s="282" t="s">
        <v>290</v>
      </c>
      <c r="H416" s="282"/>
      <c r="I416" s="282" t="s">
        <v>290</v>
      </c>
      <c r="J416" s="282"/>
      <c r="K416" s="282" t="s">
        <v>290</v>
      </c>
      <c r="L416" s="282"/>
      <c r="M416" s="282" t="s">
        <v>290</v>
      </c>
      <c r="N416" s="282"/>
      <c r="O416" s="282" t="s">
        <v>290</v>
      </c>
      <c r="P416" s="282"/>
      <c r="Q416" s="282" t="s">
        <v>290</v>
      </c>
      <c r="R416" s="282"/>
      <c r="S416" s="282" t="s">
        <v>290</v>
      </c>
      <c r="T416" s="282"/>
      <c r="U416" s="282" t="s">
        <v>290</v>
      </c>
      <c r="V416" s="282"/>
      <c r="W416" s="282" t="s">
        <v>290</v>
      </c>
      <c r="X416" s="282"/>
      <c r="Y416" s="282" t="s">
        <v>290</v>
      </c>
      <c r="Z416" s="282" t="s">
        <v>290</v>
      </c>
      <c r="AA416" s="282" t="s">
        <v>290</v>
      </c>
    </row>
    <row r="417" spans="1:27" ht="31.5" x14ac:dyDescent="0.25">
      <c r="A417" s="333" t="s">
        <v>936</v>
      </c>
      <c r="B417" s="305" t="s">
        <v>909</v>
      </c>
      <c r="C417" s="311" t="s">
        <v>755</v>
      </c>
      <c r="D417" s="282"/>
      <c r="E417" s="282"/>
      <c r="F417" s="282"/>
      <c r="G417" s="282" t="s">
        <v>290</v>
      </c>
      <c r="H417" s="282"/>
      <c r="I417" s="282" t="s">
        <v>290</v>
      </c>
      <c r="J417" s="282"/>
      <c r="K417" s="282" t="s">
        <v>290</v>
      </c>
      <c r="L417" s="282"/>
      <c r="M417" s="282" t="s">
        <v>290</v>
      </c>
      <c r="N417" s="282"/>
      <c r="O417" s="282" t="s">
        <v>290</v>
      </c>
      <c r="P417" s="282"/>
      <c r="Q417" s="282" t="s">
        <v>290</v>
      </c>
      <c r="R417" s="282"/>
      <c r="S417" s="282" t="s">
        <v>290</v>
      </c>
      <c r="T417" s="282"/>
      <c r="U417" s="282" t="s">
        <v>290</v>
      </c>
      <c r="V417" s="282"/>
      <c r="W417" s="282" t="s">
        <v>290</v>
      </c>
      <c r="X417" s="282"/>
      <c r="Y417" s="282" t="s">
        <v>290</v>
      </c>
      <c r="Z417" s="282" t="s">
        <v>290</v>
      </c>
      <c r="AA417" s="282" t="s">
        <v>290</v>
      </c>
    </row>
    <row r="418" spans="1:27" ht="31.5" x14ac:dyDescent="0.25">
      <c r="A418" s="333" t="s">
        <v>990</v>
      </c>
      <c r="B418" s="305" t="s">
        <v>894</v>
      </c>
      <c r="C418" s="311" t="s">
        <v>755</v>
      </c>
      <c r="D418" s="282"/>
      <c r="E418" s="282"/>
      <c r="F418" s="282"/>
      <c r="G418" s="282" t="s">
        <v>290</v>
      </c>
      <c r="H418" s="282"/>
      <c r="I418" s="282" t="s">
        <v>290</v>
      </c>
      <c r="J418" s="282"/>
      <c r="K418" s="282" t="s">
        <v>290</v>
      </c>
      <c r="L418" s="282"/>
      <c r="M418" s="282" t="s">
        <v>290</v>
      </c>
      <c r="N418" s="282"/>
      <c r="O418" s="282" t="s">
        <v>290</v>
      </c>
      <c r="P418" s="282"/>
      <c r="Q418" s="282" t="s">
        <v>290</v>
      </c>
      <c r="R418" s="282"/>
      <c r="S418" s="282" t="s">
        <v>290</v>
      </c>
      <c r="T418" s="282"/>
      <c r="U418" s="282" t="s">
        <v>290</v>
      </c>
      <c r="V418" s="282"/>
      <c r="W418" s="282" t="s">
        <v>290</v>
      </c>
      <c r="X418" s="282"/>
      <c r="Y418" s="282" t="s">
        <v>290</v>
      </c>
      <c r="Z418" s="282" t="s">
        <v>290</v>
      </c>
      <c r="AA418" s="282" t="s">
        <v>290</v>
      </c>
    </row>
    <row r="419" spans="1:27" x14ac:dyDescent="0.25">
      <c r="A419" s="333" t="s">
        <v>628</v>
      </c>
      <c r="B419" s="305" t="s">
        <v>1081</v>
      </c>
      <c r="C419" s="311" t="s">
        <v>755</v>
      </c>
      <c r="D419" s="282"/>
      <c r="E419" s="282"/>
      <c r="F419" s="282"/>
      <c r="G419" s="282" t="s">
        <v>290</v>
      </c>
      <c r="H419" s="282"/>
      <c r="I419" s="282" t="s">
        <v>290</v>
      </c>
      <c r="J419" s="282"/>
      <c r="K419" s="282" t="s">
        <v>290</v>
      </c>
      <c r="L419" s="282"/>
      <c r="M419" s="282" t="s">
        <v>290</v>
      </c>
      <c r="N419" s="282"/>
      <c r="O419" s="282" t="s">
        <v>290</v>
      </c>
      <c r="P419" s="282"/>
      <c r="Q419" s="282" t="s">
        <v>290</v>
      </c>
      <c r="R419" s="282"/>
      <c r="S419" s="282" t="s">
        <v>290</v>
      </c>
      <c r="T419" s="282"/>
      <c r="U419" s="282" t="s">
        <v>290</v>
      </c>
      <c r="V419" s="282"/>
      <c r="W419" s="282" t="s">
        <v>290</v>
      </c>
      <c r="X419" s="282"/>
      <c r="Y419" s="282" t="s">
        <v>290</v>
      </c>
      <c r="Z419" s="282" t="s">
        <v>290</v>
      </c>
      <c r="AA419" s="282" t="s">
        <v>290</v>
      </c>
    </row>
    <row r="420" spans="1:27" x14ac:dyDescent="0.25">
      <c r="A420" s="333" t="s">
        <v>629</v>
      </c>
      <c r="B420" s="305" t="s">
        <v>752</v>
      </c>
      <c r="C420" s="311" t="s">
        <v>755</v>
      </c>
      <c r="D420" s="282">
        <v>0</v>
      </c>
      <c r="E420" s="282">
        <v>0</v>
      </c>
      <c r="F420" s="282">
        <f>F414</f>
        <v>0</v>
      </c>
      <c r="G420" s="282">
        <v>0</v>
      </c>
      <c r="H420" s="282">
        <f>H414</f>
        <v>0</v>
      </c>
      <c r="I420" s="282">
        <v>0</v>
      </c>
      <c r="J420" s="282">
        <f>J414</f>
        <v>132.78884144</v>
      </c>
      <c r="K420" s="282">
        <v>0</v>
      </c>
      <c r="L420" s="282">
        <f>L414</f>
        <v>0</v>
      </c>
      <c r="M420" s="282">
        <v>0</v>
      </c>
      <c r="N420" s="282">
        <f>N414</f>
        <v>0</v>
      </c>
      <c r="O420" s="282">
        <v>0</v>
      </c>
      <c r="P420" s="282">
        <f>P414</f>
        <v>51.177573672500209</v>
      </c>
      <c r="Q420" s="282">
        <v>0</v>
      </c>
      <c r="R420" s="282">
        <f>R414</f>
        <v>0</v>
      </c>
      <c r="S420" s="282">
        <v>0</v>
      </c>
      <c r="T420" s="282">
        <f>T414</f>
        <v>0</v>
      </c>
      <c r="U420" s="282">
        <v>0</v>
      </c>
      <c r="V420" s="282">
        <f>V414</f>
        <v>0</v>
      </c>
      <c r="W420" s="282">
        <v>0</v>
      </c>
      <c r="X420" s="282">
        <f>X414</f>
        <v>0</v>
      </c>
      <c r="Y420" s="282">
        <v>0</v>
      </c>
      <c r="Z420" s="282">
        <f>F420+H420+J420+L420+N420+P420</f>
        <v>183.96641511250021</v>
      </c>
      <c r="AA420" s="282">
        <f>I420+K420+M420+O420+Q420+S420+U420+W420+Y420+G420</f>
        <v>0</v>
      </c>
    </row>
    <row r="421" spans="1:27" x14ac:dyDescent="0.25">
      <c r="A421" s="333" t="s">
        <v>630</v>
      </c>
      <c r="B421" s="305" t="s">
        <v>1075</v>
      </c>
      <c r="C421" s="311" t="s">
        <v>755</v>
      </c>
      <c r="D421" s="282"/>
      <c r="E421" s="282"/>
      <c r="F421" s="282"/>
      <c r="G421" s="282" t="s">
        <v>290</v>
      </c>
      <c r="H421" s="282"/>
      <c r="I421" s="282" t="s">
        <v>290</v>
      </c>
      <c r="J421" s="282"/>
      <c r="K421" s="282" t="s">
        <v>290</v>
      </c>
      <c r="L421" s="282"/>
      <c r="M421" s="282" t="s">
        <v>290</v>
      </c>
      <c r="N421" s="282"/>
      <c r="O421" s="282" t="s">
        <v>290</v>
      </c>
      <c r="P421" s="282"/>
      <c r="Q421" s="282" t="s">
        <v>290</v>
      </c>
      <c r="R421" s="282"/>
      <c r="S421" s="282" t="s">
        <v>290</v>
      </c>
      <c r="T421" s="282"/>
      <c r="U421" s="282" t="s">
        <v>290</v>
      </c>
      <c r="V421" s="282"/>
      <c r="W421" s="282" t="s">
        <v>290</v>
      </c>
      <c r="X421" s="282"/>
      <c r="Y421" s="282" t="s">
        <v>290</v>
      </c>
      <c r="Z421" s="282" t="s">
        <v>290</v>
      </c>
      <c r="AA421" s="282" t="s">
        <v>290</v>
      </c>
    </row>
    <row r="422" spans="1:27" x14ac:dyDescent="0.25">
      <c r="A422" s="333" t="s">
        <v>631</v>
      </c>
      <c r="B422" s="305" t="s">
        <v>754</v>
      </c>
      <c r="C422" s="311" t="s">
        <v>755</v>
      </c>
      <c r="D422" s="282"/>
      <c r="E422" s="282"/>
      <c r="F422" s="282"/>
      <c r="G422" s="282" t="s">
        <v>290</v>
      </c>
      <c r="H422" s="282"/>
      <c r="I422" s="282" t="s">
        <v>290</v>
      </c>
      <c r="J422" s="282"/>
      <c r="K422" s="282" t="s">
        <v>290</v>
      </c>
      <c r="L422" s="282"/>
      <c r="M422" s="282" t="s">
        <v>290</v>
      </c>
      <c r="N422" s="282"/>
      <c r="O422" s="282" t="s">
        <v>290</v>
      </c>
      <c r="P422" s="282"/>
      <c r="Q422" s="282" t="s">
        <v>290</v>
      </c>
      <c r="R422" s="282"/>
      <c r="S422" s="282" t="s">
        <v>290</v>
      </c>
      <c r="T422" s="282"/>
      <c r="U422" s="282" t="s">
        <v>290</v>
      </c>
      <c r="V422" s="282"/>
      <c r="W422" s="282" t="s">
        <v>290</v>
      </c>
      <c r="X422" s="282"/>
      <c r="Y422" s="282" t="s">
        <v>290</v>
      </c>
      <c r="Z422" s="282" t="s">
        <v>290</v>
      </c>
      <c r="AA422" s="282" t="s">
        <v>290</v>
      </c>
    </row>
    <row r="423" spans="1:27" x14ac:dyDescent="0.25">
      <c r="A423" s="333" t="s">
        <v>632</v>
      </c>
      <c r="B423" s="305" t="s">
        <v>1082</v>
      </c>
      <c r="C423" s="311" t="s">
        <v>755</v>
      </c>
      <c r="D423" s="282"/>
      <c r="E423" s="282"/>
      <c r="F423" s="282"/>
      <c r="G423" s="282" t="s">
        <v>290</v>
      </c>
      <c r="H423" s="282"/>
      <c r="I423" s="282" t="s">
        <v>290</v>
      </c>
      <c r="J423" s="282"/>
      <c r="K423" s="282" t="s">
        <v>290</v>
      </c>
      <c r="L423" s="282"/>
      <c r="M423" s="282" t="s">
        <v>290</v>
      </c>
      <c r="N423" s="282"/>
      <c r="O423" s="282" t="s">
        <v>290</v>
      </c>
      <c r="P423" s="282"/>
      <c r="Q423" s="282" t="s">
        <v>290</v>
      </c>
      <c r="R423" s="282"/>
      <c r="S423" s="282" t="s">
        <v>290</v>
      </c>
      <c r="T423" s="282"/>
      <c r="U423" s="282" t="s">
        <v>290</v>
      </c>
      <c r="V423" s="282"/>
      <c r="W423" s="282" t="s">
        <v>290</v>
      </c>
      <c r="X423" s="282"/>
      <c r="Y423" s="282" t="s">
        <v>290</v>
      </c>
      <c r="Z423" s="282" t="s">
        <v>290</v>
      </c>
      <c r="AA423" s="282" t="s">
        <v>290</v>
      </c>
    </row>
    <row r="424" spans="1:27" ht="31.5" x14ac:dyDescent="0.25">
      <c r="A424" s="333" t="s">
        <v>633</v>
      </c>
      <c r="B424" s="305" t="s">
        <v>1057</v>
      </c>
      <c r="C424" s="311" t="s">
        <v>755</v>
      </c>
      <c r="D424" s="282">
        <f t="shared" ref="D424:E424" si="379">D425+D426</f>
        <v>0</v>
      </c>
      <c r="E424" s="282">
        <f t="shared" si="379"/>
        <v>0</v>
      </c>
      <c r="F424" s="282">
        <f t="shared" ref="F424" si="380">F425+F426</f>
        <v>0</v>
      </c>
      <c r="G424" s="282" t="s">
        <v>290</v>
      </c>
      <c r="H424" s="282">
        <f t="shared" ref="H424" si="381">H425+H426</f>
        <v>0</v>
      </c>
      <c r="I424" s="282" t="s">
        <v>290</v>
      </c>
      <c r="J424" s="282">
        <f t="shared" ref="J424" si="382">J425+J426</f>
        <v>0</v>
      </c>
      <c r="K424" s="282" t="s">
        <v>290</v>
      </c>
      <c r="L424" s="282">
        <f>L425+L426</f>
        <v>0</v>
      </c>
      <c r="M424" s="282" t="s">
        <v>290</v>
      </c>
      <c r="N424" s="282">
        <f>N425+N426</f>
        <v>0</v>
      </c>
      <c r="O424" s="282" t="s">
        <v>290</v>
      </c>
      <c r="P424" s="282">
        <f>P425+P426</f>
        <v>0</v>
      </c>
      <c r="Q424" s="282" t="s">
        <v>290</v>
      </c>
      <c r="R424" s="282">
        <f>R425+R426</f>
        <v>0</v>
      </c>
      <c r="S424" s="282" t="s">
        <v>290</v>
      </c>
      <c r="T424" s="282">
        <f>T425+T426</f>
        <v>0</v>
      </c>
      <c r="U424" s="282" t="s">
        <v>290</v>
      </c>
      <c r="V424" s="282">
        <f>V425+V426</f>
        <v>0</v>
      </c>
      <c r="W424" s="282" t="s">
        <v>290</v>
      </c>
      <c r="X424" s="282">
        <f>X425+X426</f>
        <v>0</v>
      </c>
      <c r="Y424" s="282" t="s">
        <v>290</v>
      </c>
      <c r="Z424" s="282" t="s">
        <v>290</v>
      </c>
      <c r="AA424" s="282" t="s">
        <v>290</v>
      </c>
    </row>
    <row r="425" spans="1:27" x14ac:dyDescent="0.25">
      <c r="A425" s="333" t="s">
        <v>991</v>
      </c>
      <c r="B425" s="320" t="s">
        <v>649</v>
      </c>
      <c r="C425" s="311" t="s">
        <v>755</v>
      </c>
      <c r="D425" s="282"/>
      <c r="E425" s="282"/>
      <c r="F425" s="282"/>
      <c r="G425" s="282" t="s">
        <v>290</v>
      </c>
      <c r="H425" s="282"/>
      <c r="I425" s="282" t="s">
        <v>290</v>
      </c>
      <c r="J425" s="282"/>
      <c r="K425" s="282" t="s">
        <v>290</v>
      </c>
      <c r="L425" s="282"/>
      <c r="M425" s="282" t="s">
        <v>290</v>
      </c>
      <c r="N425" s="282"/>
      <c r="O425" s="282" t="s">
        <v>290</v>
      </c>
      <c r="P425" s="282"/>
      <c r="Q425" s="282" t="s">
        <v>290</v>
      </c>
      <c r="R425" s="282"/>
      <c r="S425" s="282" t="s">
        <v>290</v>
      </c>
      <c r="T425" s="282"/>
      <c r="U425" s="282" t="s">
        <v>290</v>
      </c>
      <c r="V425" s="282"/>
      <c r="W425" s="282" t="s">
        <v>290</v>
      </c>
      <c r="X425" s="282"/>
      <c r="Y425" s="282" t="s">
        <v>290</v>
      </c>
      <c r="Z425" s="282" t="s">
        <v>290</v>
      </c>
      <c r="AA425" s="282" t="s">
        <v>290</v>
      </c>
    </row>
    <row r="426" spans="1:27" x14ac:dyDescent="0.25">
      <c r="A426" s="333" t="s">
        <v>992</v>
      </c>
      <c r="B426" s="320" t="s">
        <v>637</v>
      </c>
      <c r="C426" s="311" t="s">
        <v>755</v>
      </c>
      <c r="D426" s="282"/>
      <c r="E426" s="282"/>
      <c r="F426" s="282"/>
      <c r="G426" s="282" t="s">
        <v>290</v>
      </c>
      <c r="H426" s="282"/>
      <c r="I426" s="282" t="s">
        <v>290</v>
      </c>
      <c r="J426" s="282"/>
      <c r="K426" s="282" t="s">
        <v>290</v>
      </c>
      <c r="L426" s="282"/>
      <c r="M426" s="282" t="s">
        <v>290</v>
      </c>
      <c r="N426" s="282"/>
      <c r="O426" s="282" t="s">
        <v>290</v>
      </c>
      <c r="P426" s="282"/>
      <c r="Q426" s="282" t="s">
        <v>290</v>
      </c>
      <c r="R426" s="282"/>
      <c r="S426" s="282" t="s">
        <v>290</v>
      </c>
      <c r="T426" s="282"/>
      <c r="U426" s="282" t="s">
        <v>290</v>
      </c>
      <c r="V426" s="282"/>
      <c r="W426" s="282" t="s">
        <v>290</v>
      </c>
      <c r="X426" s="282"/>
      <c r="Y426" s="282" t="s">
        <v>290</v>
      </c>
      <c r="Z426" s="282" t="s">
        <v>290</v>
      </c>
      <c r="AA426" s="282" t="s">
        <v>290</v>
      </c>
    </row>
    <row r="427" spans="1:27" x14ac:dyDescent="0.25">
      <c r="A427" s="333" t="s">
        <v>21</v>
      </c>
      <c r="B427" s="307" t="s">
        <v>993</v>
      </c>
      <c r="C427" s="311" t="s">
        <v>755</v>
      </c>
      <c r="D427" s="282">
        <v>261.95049698599996</v>
      </c>
      <c r="E427" s="282">
        <v>242.4204</v>
      </c>
      <c r="F427" s="282">
        <v>375.78325746239994</v>
      </c>
      <c r="G427" s="282">
        <v>305.60450000419996</v>
      </c>
      <c r="H427" s="282">
        <v>353.34684999999996</v>
      </c>
      <c r="I427" s="282">
        <v>183.34135606000001</v>
      </c>
      <c r="J427" s="282">
        <v>205.37093999999999</v>
      </c>
      <c r="K427" s="282">
        <v>178.5454398036</v>
      </c>
      <c r="L427" s="282">
        <v>188.09105</v>
      </c>
      <c r="M427" s="282">
        <v>188.09104554581396</v>
      </c>
      <c r="N427" s="282">
        <v>197.40859</v>
      </c>
      <c r="O427" s="282">
        <v>197.40858977160002</v>
      </c>
      <c r="P427" s="282">
        <v>206.63442356985004</v>
      </c>
      <c r="Q427" s="282">
        <v>206.63442356985004</v>
      </c>
      <c r="R427" s="282">
        <v>0</v>
      </c>
      <c r="S427" s="282">
        <v>206.63442356985004</v>
      </c>
      <c r="T427" s="282">
        <v>0</v>
      </c>
      <c r="U427" s="282">
        <v>265.45956757403093</v>
      </c>
      <c r="V427" s="282">
        <v>0</v>
      </c>
      <c r="W427" s="282">
        <v>276.07795027699217</v>
      </c>
      <c r="X427" s="282">
        <v>0</v>
      </c>
      <c r="Y427" s="282">
        <v>287.12106828807185</v>
      </c>
      <c r="Z427" s="282">
        <f>F427+H427+J427+L427+N427+P427</f>
        <v>1526.6351110322501</v>
      </c>
      <c r="AA427" s="282">
        <f t="shared" ref="AA427:AA428" si="383">I427+K427+M427+O427+Q427+S427+U427+W427+Y427+G427</f>
        <v>2294.9183644640088</v>
      </c>
    </row>
    <row r="428" spans="1:27" x14ac:dyDescent="0.25">
      <c r="A428" s="333" t="s">
        <v>39</v>
      </c>
      <c r="B428" s="307" t="s">
        <v>329</v>
      </c>
      <c r="C428" s="311" t="s">
        <v>755</v>
      </c>
      <c r="D428" s="282">
        <v>71.311431999999996</v>
      </c>
      <c r="E428" s="282">
        <v>127.22368402152614</v>
      </c>
      <c r="F428" s="282">
        <v>5.7344633212000007</v>
      </c>
      <c r="G428" s="282">
        <v>5.1764740499999995</v>
      </c>
      <c r="H428" s="282">
        <v>0</v>
      </c>
      <c r="I428" s="282">
        <v>2.0755219299999998</v>
      </c>
      <c r="J428" s="282">
        <v>0</v>
      </c>
      <c r="K428" s="282">
        <v>7.649</v>
      </c>
      <c r="L428" s="282">
        <v>0</v>
      </c>
      <c r="M428" s="282">
        <v>0</v>
      </c>
      <c r="N428" s="282">
        <v>0</v>
      </c>
      <c r="O428" s="282">
        <v>0</v>
      </c>
      <c r="P428" s="282">
        <v>0</v>
      </c>
      <c r="Q428" s="282">
        <v>0</v>
      </c>
      <c r="R428" s="282">
        <v>0</v>
      </c>
      <c r="S428" s="282">
        <v>0</v>
      </c>
      <c r="T428" s="282">
        <v>0</v>
      </c>
      <c r="U428" s="282">
        <v>0</v>
      </c>
      <c r="V428" s="282">
        <v>0</v>
      </c>
      <c r="W428" s="282">
        <v>0</v>
      </c>
      <c r="X428" s="282">
        <v>0</v>
      </c>
      <c r="Y428" s="282">
        <v>0</v>
      </c>
      <c r="Z428" s="282">
        <f>F428+H428+J428+L428+N428+P428</f>
        <v>5.7344633212000007</v>
      </c>
      <c r="AA428" s="282">
        <f t="shared" si="383"/>
        <v>14.900995979999999</v>
      </c>
    </row>
    <row r="429" spans="1:27" x14ac:dyDescent="0.25">
      <c r="A429" s="333" t="s">
        <v>74</v>
      </c>
      <c r="B429" s="301" t="s">
        <v>921</v>
      </c>
      <c r="C429" s="311" t="s">
        <v>755</v>
      </c>
      <c r="D429" s="282">
        <v>0</v>
      </c>
      <c r="E429" s="282">
        <v>0</v>
      </c>
      <c r="F429" s="282">
        <v>0</v>
      </c>
      <c r="G429" s="282">
        <v>0</v>
      </c>
      <c r="H429" s="282">
        <v>0</v>
      </c>
      <c r="I429" s="282">
        <v>0</v>
      </c>
      <c r="J429" s="282">
        <v>0</v>
      </c>
      <c r="K429" s="282">
        <v>0</v>
      </c>
      <c r="L429" s="282">
        <v>0</v>
      </c>
      <c r="M429" s="282">
        <v>0</v>
      </c>
      <c r="N429" s="282">
        <v>0</v>
      </c>
      <c r="O429" s="282">
        <v>0</v>
      </c>
      <c r="P429" s="282">
        <v>0</v>
      </c>
      <c r="Q429" s="282">
        <v>0</v>
      </c>
      <c r="R429" s="282">
        <v>0</v>
      </c>
      <c r="S429" s="282">
        <v>0</v>
      </c>
      <c r="T429" s="282">
        <v>0</v>
      </c>
      <c r="U429" s="282">
        <v>0</v>
      </c>
      <c r="V429" s="282">
        <v>0</v>
      </c>
      <c r="W429" s="282">
        <v>0</v>
      </c>
      <c r="X429" s="282">
        <v>0</v>
      </c>
      <c r="Y429" s="282">
        <v>0</v>
      </c>
      <c r="Z429" s="282">
        <f t="shared" ref="Z429:Z430" si="384">F429+H429+J429+L429+N429+P429</f>
        <v>0</v>
      </c>
      <c r="AA429" s="282">
        <f t="shared" ref="AA429:AA430" si="385">I429+K429+M429+O429+Q429+S429+U429+W429+Y429+G429</f>
        <v>0</v>
      </c>
    </row>
    <row r="430" spans="1:27" x14ac:dyDescent="0.25">
      <c r="A430" s="333" t="s">
        <v>624</v>
      </c>
      <c r="B430" s="301" t="s">
        <v>625</v>
      </c>
      <c r="C430" s="311" t="s">
        <v>755</v>
      </c>
      <c r="D430" s="282"/>
      <c r="E430" s="282"/>
      <c r="F430" s="282">
        <v>0</v>
      </c>
      <c r="G430" s="282">
        <v>0</v>
      </c>
      <c r="H430" s="282">
        <v>0</v>
      </c>
      <c r="I430" s="282">
        <v>0</v>
      </c>
      <c r="J430" s="282">
        <v>0</v>
      </c>
      <c r="K430" s="282">
        <v>0</v>
      </c>
      <c r="L430" s="282">
        <v>0</v>
      </c>
      <c r="M430" s="282">
        <v>0</v>
      </c>
      <c r="N430" s="282">
        <v>0</v>
      </c>
      <c r="O430" s="282">
        <v>0</v>
      </c>
      <c r="P430" s="282">
        <v>0</v>
      </c>
      <c r="Q430" s="282">
        <v>0</v>
      </c>
      <c r="R430" s="282">
        <v>0</v>
      </c>
      <c r="S430" s="282">
        <v>0</v>
      </c>
      <c r="T430" s="282">
        <v>0</v>
      </c>
      <c r="U430" s="282">
        <v>0</v>
      </c>
      <c r="V430" s="282">
        <v>0</v>
      </c>
      <c r="W430" s="282">
        <v>0</v>
      </c>
      <c r="X430" s="282">
        <v>0</v>
      </c>
      <c r="Y430" s="282">
        <v>0</v>
      </c>
      <c r="Z430" s="282">
        <f t="shared" si="384"/>
        <v>0</v>
      </c>
      <c r="AA430" s="282">
        <f t="shared" si="385"/>
        <v>0</v>
      </c>
    </row>
    <row r="431" spans="1:27" ht="15.75" customHeight="1" x14ac:dyDescent="0.25">
      <c r="A431" s="333" t="s">
        <v>19</v>
      </c>
      <c r="B431" s="319" t="s">
        <v>225</v>
      </c>
      <c r="C431" s="311" t="s">
        <v>755</v>
      </c>
      <c r="D431" s="309">
        <f t="shared" ref="D431:E431" si="386">D432+D433+D434+D435+D436+D441+D442</f>
        <v>53.704819999999991</v>
      </c>
      <c r="E431" s="309">
        <f t="shared" si="386"/>
        <v>0</v>
      </c>
      <c r="F431" s="309">
        <f t="shared" ref="F431" si="387">F432+F433+F434+F435+F436+F441+F442</f>
        <v>0</v>
      </c>
      <c r="G431" s="282">
        <f t="shared" ref="G431:U431" si="388">G433</f>
        <v>0</v>
      </c>
      <c r="H431" s="309">
        <f t="shared" ref="H431" si="389">H432+H433+H434+H435+H436+H441+H442</f>
        <v>0</v>
      </c>
      <c r="I431" s="282">
        <f t="shared" ref="I431" si="390">I433</f>
        <v>0</v>
      </c>
      <c r="J431" s="309">
        <f t="shared" ref="J431" si="391">J432+J433+J434+J435+J436+J441+J442</f>
        <v>0</v>
      </c>
      <c r="K431" s="282">
        <f t="shared" ref="K431" si="392">K433</f>
        <v>0</v>
      </c>
      <c r="L431" s="309">
        <f>L432+L433+L434+L435+L436+L441+L442</f>
        <v>0</v>
      </c>
      <c r="M431" s="282">
        <f t="shared" ref="M431" si="393">M433</f>
        <v>0</v>
      </c>
      <c r="N431" s="309">
        <f>N432+N433+N434+N435+N436+N441+N442</f>
        <v>0</v>
      </c>
      <c r="O431" s="282">
        <f t="shared" ref="O431" si="394">O433</f>
        <v>0</v>
      </c>
      <c r="P431" s="309">
        <f>P432+P433+P434+P435+P436+P441+P442</f>
        <v>0</v>
      </c>
      <c r="Q431" s="282">
        <f t="shared" ref="Q431" si="395">Q433</f>
        <v>0</v>
      </c>
      <c r="R431" s="309">
        <f>R432+R433+R434+R435+R436+R441+R442</f>
        <v>0</v>
      </c>
      <c r="S431" s="282">
        <f t="shared" ref="S431" si="396">S433</f>
        <v>0</v>
      </c>
      <c r="T431" s="309">
        <f>T432+T433+T434+T435+T436+T441+T442</f>
        <v>0</v>
      </c>
      <c r="U431" s="282">
        <f t="shared" si="388"/>
        <v>0</v>
      </c>
      <c r="V431" s="309">
        <f>V432+V433+V434+V435+V436+V441+V442</f>
        <v>0</v>
      </c>
      <c r="W431" s="282">
        <f t="shared" ref="W431" si="397">W433</f>
        <v>0</v>
      </c>
      <c r="X431" s="309">
        <f>X432+X433+X434+X435+X436+X441+X442</f>
        <v>0</v>
      </c>
      <c r="Y431" s="282">
        <f t="shared" ref="Y431" si="398">Y433</f>
        <v>0</v>
      </c>
      <c r="Z431" s="282">
        <f t="shared" ref="Z431" si="399">F431+H431+J431+L431+N431+P431</f>
        <v>0</v>
      </c>
      <c r="AA431" s="282">
        <f>I431+K431+M431+O431+Q431+S431+U431+W431+Y431+G431</f>
        <v>0</v>
      </c>
    </row>
    <row r="432" spans="1:27" x14ac:dyDescent="0.25">
      <c r="A432" s="333" t="s">
        <v>23</v>
      </c>
      <c r="B432" s="307" t="s">
        <v>226</v>
      </c>
      <c r="C432" s="311" t="s">
        <v>755</v>
      </c>
      <c r="D432" s="282">
        <v>0</v>
      </c>
      <c r="E432" s="282">
        <v>0</v>
      </c>
      <c r="F432" s="282">
        <v>0</v>
      </c>
      <c r="G432" s="282">
        <v>0</v>
      </c>
      <c r="H432" s="282">
        <v>0</v>
      </c>
      <c r="I432" s="282">
        <v>0</v>
      </c>
      <c r="J432" s="282">
        <v>0</v>
      </c>
      <c r="K432" s="282">
        <v>0</v>
      </c>
      <c r="L432" s="282">
        <v>0</v>
      </c>
      <c r="M432" s="282">
        <v>0</v>
      </c>
      <c r="N432" s="282">
        <v>0</v>
      </c>
      <c r="O432" s="282">
        <v>0</v>
      </c>
      <c r="P432" s="282">
        <v>0</v>
      </c>
      <c r="Q432" s="282">
        <v>0</v>
      </c>
      <c r="R432" s="282">
        <v>0</v>
      </c>
      <c r="S432" s="282">
        <v>0</v>
      </c>
      <c r="T432" s="282">
        <v>0</v>
      </c>
      <c r="U432" s="282">
        <v>0</v>
      </c>
      <c r="V432" s="282">
        <v>0</v>
      </c>
      <c r="W432" s="282">
        <v>0</v>
      </c>
      <c r="X432" s="282">
        <v>0</v>
      </c>
      <c r="Y432" s="282">
        <v>0</v>
      </c>
      <c r="Z432" s="282">
        <f t="shared" ref="Z432:Z433" si="400">F432+H432+J432+L432+N432+P432</f>
        <v>0</v>
      </c>
      <c r="AA432" s="282">
        <f>I432+K432+M432+O432+Q432+S432+U432+W432+Y432+G432</f>
        <v>0</v>
      </c>
    </row>
    <row r="433" spans="1:27" x14ac:dyDescent="0.25">
      <c r="A433" s="333" t="s">
        <v>24</v>
      </c>
      <c r="B433" s="307" t="s">
        <v>227</v>
      </c>
      <c r="C433" s="311" t="s">
        <v>755</v>
      </c>
      <c r="D433" s="282">
        <v>0</v>
      </c>
      <c r="E433" s="282">
        <v>0</v>
      </c>
      <c r="F433" s="282">
        <v>0</v>
      </c>
      <c r="G433" s="282">
        <v>0</v>
      </c>
      <c r="H433" s="282">
        <v>0</v>
      </c>
      <c r="I433" s="282">
        <v>0</v>
      </c>
      <c r="J433" s="282">
        <v>0</v>
      </c>
      <c r="K433" s="282">
        <v>0</v>
      </c>
      <c r="L433" s="282">
        <v>0</v>
      </c>
      <c r="M433" s="282">
        <v>0</v>
      </c>
      <c r="N433" s="282">
        <v>0</v>
      </c>
      <c r="O433" s="282">
        <v>0</v>
      </c>
      <c r="P433" s="282">
        <v>0</v>
      </c>
      <c r="Q433" s="282">
        <v>0</v>
      </c>
      <c r="R433" s="282">
        <v>0</v>
      </c>
      <c r="S433" s="282">
        <v>0</v>
      </c>
      <c r="T433" s="282">
        <v>0</v>
      </c>
      <c r="U433" s="282">
        <v>0</v>
      </c>
      <c r="V433" s="282">
        <v>0</v>
      </c>
      <c r="W433" s="282">
        <v>0</v>
      </c>
      <c r="X433" s="282">
        <v>0</v>
      </c>
      <c r="Y433" s="282">
        <v>0</v>
      </c>
      <c r="Z433" s="282">
        <f t="shared" si="400"/>
        <v>0</v>
      </c>
      <c r="AA433" s="282">
        <f>I433+K433+M433+O433+Q433+S433+U433+W433+Y433+G433</f>
        <v>0</v>
      </c>
    </row>
    <row r="434" spans="1:27" x14ac:dyDescent="0.25">
      <c r="A434" s="333" t="s">
        <v>30</v>
      </c>
      <c r="B434" s="307" t="s">
        <v>1112</v>
      </c>
      <c r="C434" s="311" t="s">
        <v>755</v>
      </c>
      <c r="D434" s="282"/>
      <c r="E434" s="282"/>
      <c r="F434" s="282"/>
      <c r="G434" s="282">
        <v>0</v>
      </c>
      <c r="H434" s="282"/>
      <c r="I434" s="282">
        <v>0</v>
      </c>
      <c r="J434" s="282"/>
      <c r="K434" s="282">
        <v>0</v>
      </c>
      <c r="L434" s="282"/>
      <c r="M434" s="282">
        <v>0</v>
      </c>
      <c r="N434" s="282"/>
      <c r="O434" s="282">
        <v>0</v>
      </c>
      <c r="P434" s="282"/>
      <c r="Q434" s="282">
        <v>0</v>
      </c>
      <c r="R434" s="282"/>
      <c r="S434" s="282">
        <v>0</v>
      </c>
      <c r="T434" s="282"/>
      <c r="U434" s="282">
        <v>0</v>
      </c>
      <c r="V434" s="282"/>
      <c r="W434" s="282">
        <v>0</v>
      </c>
      <c r="X434" s="282"/>
      <c r="Y434" s="282">
        <v>0</v>
      </c>
      <c r="Z434" s="282">
        <f t="shared" ref="Z434:Z442" si="401">F434+H434+J434+L434+N434+P434</f>
        <v>0</v>
      </c>
      <c r="AA434" s="282">
        <f t="shared" ref="AA434:AA442" si="402">I434+K434+M434+O434+Q434+S434+U434+W434+Y434+G434</f>
        <v>0</v>
      </c>
    </row>
    <row r="435" spans="1:27" x14ac:dyDescent="0.25">
      <c r="A435" s="333" t="s">
        <v>40</v>
      </c>
      <c r="B435" s="307" t="s">
        <v>228</v>
      </c>
      <c r="C435" s="311" t="s">
        <v>755</v>
      </c>
      <c r="D435" s="282">
        <v>0</v>
      </c>
      <c r="E435" s="282">
        <v>0</v>
      </c>
      <c r="F435" s="282">
        <v>0</v>
      </c>
      <c r="G435" s="282">
        <v>0</v>
      </c>
      <c r="H435" s="282">
        <v>0</v>
      </c>
      <c r="I435" s="282">
        <v>0</v>
      </c>
      <c r="J435" s="282">
        <v>0</v>
      </c>
      <c r="K435" s="282">
        <v>0</v>
      </c>
      <c r="L435" s="282">
        <v>0</v>
      </c>
      <c r="M435" s="282">
        <v>0</v>
      </c>
      <c r="N435" s="282">
        <v>0</v>
      </c>
      <c r="O435" s="282">
        <v>0</v>
      </c>
      <c r="P435" s="282">
        <v>0</v>
      </c>
      <c r="Q435" s="282">
        <v>0</v>
      </c>
      <c r="R435" s="282">
        <v>0</v>
      </c>
      <c r="S435" s="282">
        <v>0</v>
      </c>
      <c r="T435" s="282">
        <v>0</v>
      </c>
      <c r="U435" s="282">
        <v>0</v>
      </c>
      <c r="V435" s="282">
        <v>0</v>
      </c>
      <c r="W435" s="282">
        <v>0</v>
      </c>
      <c r="X435" s="282">
        <v>0</v>
      </c>
      <c r="Y435" s="282">
        <v>0</v>
      </c>
      <c r="Z435" s="282">
        <f t="shared" si="401"/>
        <v>0</v>
      </c>
      <c r="AA435" s="282">
        <f t="shared" si="402"/>
        <v>0</v>
      </c>
    </row>
    <row r="436" spans="1:27" x14ac:dyDescent="0.25">
      <c r="A436" s="333" t="s">
        <v>41</v>
      </c>
      <c r="B436" s="307" t="s">
        <v>229</v>
      </c>
      <c r="C436" s="311" t="s">
        <v>755</v>
      </c>
      <c r="D436" s="282">
        <f t="shared" ref="D436:E436" si="403">D437+D439</f>
        <v>0</v>
      </c>
      <c r="E436" s="282">
        <f t="shared" si="403"/>
        <v>0</v>
      </c>
      <c r="F436" s="282">
        <f t="shared" ref="F436" si="404">F437+F439</f>
        <v>0</v>
      </c>
      <c r="G436" s="282">
        <v>0</v>
      </c>
      <c r="H436" s="282">
        <f t="shared" ref="H436" si="405">H437+H439</f>
        <v>0</v>
      </c>
      <c r="I436" s="282">
        <v>0</v>
      </c>
      <c r="J436" s="282">
        <f t="shared" ref="J436" si="406">J437+J439</f>
        <v>0</v>
      </c>
      <c r="K436" s="282">
        <v>0</v>
      </c>
      <c r="L436" s="282">
        <f>L437+L439</f>
        <v>0</v>
      </c>
      <c r="M436" s="282">
        <v>0</v>
      </c>
      <c r="N436" s="282">
        <f>N437+N439</f>
        <v>0</v>
      </c>
      <c r="O436" s="282">
        <v>0</v>
      </c>
      <c r="P436" s="282">
        <f>P437+P439</f>
        <v>0</v>
      </c>
      <c r="Q436" s="282">
        <v>0</v>
      </c>
      <c r="R436" s="282">
        <f>R437+R439</f>
        <v>0</v>
      </c>
      <c r="S436" s="282">
        <v>0</v>
      </c>
      <c r="T436" s="282">
        <f>T437+T439</f>
        <v>0</v>
      </c>
      <c r="U436" s="282">
        <v>0</v>
      </c>
      <c r="V436" s="282">
        <f>V437+V439</f>
        <v>0</v>
      </c>
      <c r="W436" s="282">
        <v>0</v>
      </c>
      <c r="X436" s="282">
        <f>X437+X439</f>
        <v>0</v>
      </c>
      <c r="Y436" s="282">
        <v>0</v>
      </c>
      <c r="Z436" s="282">
        <f t="shared" si="401"/>
        <v>0</v>
      </c>
      <c r="AA436" s="282">
        <f t="shared" si="402"/>
        <v>0</v>
      </c>
    </row>
    <row r="437" spans="1:27" x14ac:dyDescent="0.25">
      <c r="A437" s="333" t="s">
        <v>116</v>
      </c>
      <c r="B437" s="301" t="s">
        <v>626</v>
      </c>
      <c r="C437" s="311" t="s">
        <v>755</v>
      </c>
      <c r="D437" s="282"/>
      <c r="E437" s="282"/>
      <c r="F437" s="282">
        <v>0</v>
      </c>
      <c r="G437" s="282">
        <v>0</v>
      </c>
      <c r="H437" s="282">
        <v>0</v>
      </c>
      <c r="I437" s="282">
        <v>0</v>
      </c>
      <c r="J437" s="282">
        <v>0</v>
      </c>
      <c r="K437" s="282">
        <v>0</v>
      </c>
      <c r="L437" s="282">
        <v>0</v>
      </c>
      <c r="M437" s="282">
        <v>0</v>
      </c>
      <c r="N437" s="282">
        <v>0</v>
      </c>
      <c r="O437" s="282">
        <v>0</v>
      </c>
      <c r="P437" s="282">
        <v>0</v>
      </c>
      <c r="Q437" s="282">
        <v>0</v>
      </c>
      <c r="R437" s="282">
        <v>0</v>
      </c>
      <c r="S437" s="282">
        <v>0</v>
      </c>
      <c r="T437" s="282">
        <v>0</v>
      </c>
      <c r="U437" s="282">
        <v>0</v>
      </c>
      <c r="V437" s="282">
        <v>0</v>
      </c>
      <c r="W437" s="282">
        <v>0</v>
      </c>
      <c r="X437" s="282">
        <v>0</v>
      </c>
      <c r="Y437" s="282">
        <v>0</v>
      </c>
      <c r="Z437" s="282">
        <f t="shared" si="401"/>
        <v>0</v>
      </c>
      <c r="AA437" s="282">
        <f t="shared" si="402"/>
        <v>0</v>
      </c>
    </row>
    <row r="438" spans="1:27" ht="31.5" x14ac:dyDescent="0.25">
      <c r="A438" s="333" t="s">
        <v>746</v>
      </c>
      <c r="B438" s="305" t="s">
        <v>738</v>
      </c>
      <c r="C438" s="311" t="s">
        <v>755</v>
      </c>
      <c r="D438" s="282"/>
      <c r="E438" s="282"/>
      <c r="F438" s="282">
        <v>0</v>
      </c>
      <c r="G438" s="282">
        <v>0</v>
      </c>
      <c r="H438" s="282">
        <v>0</v>
      </c>
      <c r="I438" s="282">
        <v>0</v>
      </c>
      <c r="J438" s="282">
        <v>0</v>
      </c>
      <c r="K438" s="282">
        <v>0</v>
      </c>
      <c r="L438" s="282">
        <v>0</v>
      </c>
      <c r="M438" s="282">
        <v>0</v>
      </c>
      <c r="N438" s="282">
        <v>0</v>
      </c>
      <c r="O438" s="282">
        <v>0</v>
      </c>
      <c r="P438" s="282">
        <v>0</v>
      </c>
      <c r="Q438" s="282">
        <v>0</v>
      </c>
      <c r="R438" s="282">
        <v>0</v>
      </c>
      <c r="S438" s="282">
        <v>0</v>
      </c>
      <c r="T438" s="282">
        <v>0</v>
      </c>
      <c r="U438" s="282">
        <v>0</v>
      </c>
      <c r="V438" s="282">
        <v>0</v>
      </c>
      <c r="W438" s="282">
        <v>0</v>
      </c>
      <c r="X438" s="282">
        <v>0</v>
      </c>
      <c r="Y438" s="282">
        <v>0</v>
      </c>
      <c r="Z438" s="282">
        <f t="shared" si="401"/>
        <v>0</v>
      </c>
      <c r="AA438" s="282">
        <f t="shared" si="402"/>
        <v>0</v>
      </c>
    </row>
    <row r="439" spans="1:27" x14ac:dyDescent="0.25">
      <c r="A439" s="333" t="s">
        <v>800</v>
      </c>
      <c r="B439" s="301" t="s">
        <v>745</v>
      </c>
      <c r="C439" s="311" t="s">
        <v>755</v>
      </c>
      <c r="D439" s="282"/>
      <c r="E439" s="282"/>
      <c r="F439" s="282">
        <v>0</v>
      </c>
      <c r="G439" s="282">
        <v>0</v>
      </c>
      <c r="H439" s="282">
        <v>0</v>
      </c>
      <c r="I439" s="282">
        <v>0</v>
      </c>
      <c r="J439" s="282">
        <v>0</v>
      </c>
      <c r="K439" s="282">
        <v>0</v>
      </c>
      <c r="L439" s="282">
        <v>0</v>
      </c>
      <c r="M439" s="282">
        <v>0</v>
      </c>
      <c r="N439" s="282">
        <v>0</v>
      </c>
      <c r="O439" s="282">
        <v>0</v>
      </c>
      <c r="P439" s="282">
        <v>0</v>
      </c>
      <c r="Q439" s="282">
        <v>0</v>
      </c>
      <c r="R439" s="282">
        <v>0</v>
      </c>
      <c r="S439" s="282">
        <v>0</v>
      </c>
      <c r="T439" s="282">
        <v>0</v>
      </c>
      <c r="U439" s="282">
        <v>0</v>
      </c>
      <c r="V439" s="282">
        <v>0</v>
      </c>
      <c r="W439" s="282">
        <v>0</v>
      </c>
      <c r="X439" s="282">
        <v>0</v>
      </c>
      <c r="Y439" s="282">
        <v>0</v>
      </c>
      <c r="Z439" s="282">
        <f t="shared" si="401"/>
        <v>0</v>
      </c>
      <c r="AA439" s="282">
        <f t="shared" si="402"/>
        <v>0</v>
      </c>
    </row>
    <row r="440" spans="1:27" ht="31.5" x14ac:dyDescent="0.25">
      <c r="A440" s="333" t="s">
        <v>801</v>
      </c>
      <c r="B440" s="305" t="s">
        <v>747</v>
      </c>
      <c r="C440" s="311" t="s">
        <v>755</v>
      </c>
      <c r="D440" s="282"/>
      <c r="E440" s="282"/>
      <c r="F440" s="282">
        <v>0</v>
      </c>
      <c r="G440" s="282">
        <v>0</v>
      </c>
      <c r="H440" s="282">
        <v>0</v>
      </c>
      <c r="I440" s="282">
        <v>0</v>
      </c>
      <c r="J440" s="282">
        <v>0</v>
      </c>
      <c r="K440" s="282">
        <v>0</v>
      </c>
      <c r="L440" s="282">
        <v>0</v>
      </c>
      <c r="M440" s="282">
        <v>0</v>
      </c>
      <c r="N440" s="282">
        <v>0</v>
      </c>
      <c r="O440" s="282">
        <v>0</v>
      </c>
      <c r="P440" s="282">
        <v>0</v>
      </c>
      <c r="Q440" s="282">
        <v>0</v>
      </c>
      <c r="R440" s="282">
        <v>0</v>
      </c>
      <c r="S440" s="282">
        <v>0</v>
      </c>
      <c r="T440" s="282">
        <v>0</v>
      </c>
      <c r="U440" s="282">
        <v>0</v>
      </c>
      <c r="V440" s="282">
        <v>0</v>
      </c>
      <c r="W440" s="282">
        <v>0</v>
      </c>
      <c r="X440" s="282">
        <v>0</v>
      </c>
      <c r="Y440" s="282">
        <v>0</v>
      </c>
      <c r="Z440" s="282">
        <f t="shared" si="401"/>
        <v>0</v>
      </c>
      <c r="AA440" s="282">
        <f t="shared" si="402"/>
        <v>0</v>
      </c>
    </row>
    <row r="441" spans="1:27" x14ac:dyDescent="0.25">
      <c r="A441" s="333" t="s">
        <v>42</v>
      </c>
      <c r="B441" s="307" t="s">
        <v>235</v>
      </c>
      <c r="C441" s="311" t="s">
        <v>755</v>
      </c>
      <c r="D441" s="282"/>
      <c r="E441" s="282"/>
      <c r="F441" s="282">
        <v>0</v>
      </c>
      <c r="G441" s="282">
        <v>0</v>
      </c>
      <c r="H441" s="282">
        <v>0</v>
      </c>
      <c r="I441" s="282">
        <v>0</v>
      </c>
      <c r="J441" s="282">
        <v>0</v>
      </c>
      <c r="K441" s="282">
        <v>0</v>
      </c>
      <c r="L441" s="282">
        <v>0</v>
      </c>
      <c r="M441" s="282">
        <v>0</v>
      </c>
      <c r="N441" s="282">
        <v>0</v>
      </c>
      <c r="O441" s="282">
        <v>0</v>
      </c>
      <c r="P441" s="282">
        <v>0</v>
      </c>
      <c r="Q441" s="282">
        <v>0</v>
      </c>
      <c r="R441" s="282">
        <v>0</v>
      </c>
      <c r="S441" s="282">
        <v>0</v>
      </c>
      <c r="T441" s="282">
        <v>0</v>
      </c>
      <c r="U441" s="282">
        <v>0</v>
      </c>
      <c r="V441" s="282">
        <v>0</v>
      </c>
      <c r="W441" s="282">
        <v>0</v>
      </c>
      <c r="X441" s="282">
        <v>0</v>
      </c>
      <c r="Y441" s="282">
        <v>0</v>
      </c>
      <c r="Z441" s="282">
        <f t="shared" si="401"/>
        <v>0</v>
      </c>
      <c r="AA441" s="282">
        <f t="shared" si="402"/>
        <v>0</v>
      </c>
    </row>
    <row r="442" spans="1:27" x14ac:dyDescent="0.25">
      <c r="A442" s="333" t="s">
        <v>43</v>
      </c>
      <c r="B442" s="307" t="s">
        <v>236</v>
      </c>
      <c r="C442" s="311" t="s">
        <v>755</v>
      </c>
      <c r="D442" s="282">
        <v>53.704819999999991</v>
      </c>
      <c r="E442" s="282">
        <v>0</v>
      </c>
      <c r="F442" s="282">
        <v>0</v>
      </c>
      <c r="G442" s="282">
        <v>0</v>
      </c>
      <c r="H442" s="282">
        <v>0</v>
      </c>
      <c r="I442" s="282">
        <v>0</v>
      </c>
      <c r="J442" s="282">
        <v>0</v>
      </c>
      <c r="K442" s="282">
        <v>0</v>
      </c>
      <c r="L442" s="282">
        <v>0</v>
      </c>
      <c r="M442" s="282">
        <v>0</v>
      </c>
      <c r="N442" s="282">
        <v>0</v>
      </c>
      <c r="O442" s="282">
        <v>0</v>
      </c>
      <c r="P442" s="282">
        <v>0</v>
      </c>
      <c r="Q442" s="282">
        <v>0</v>
      </c>
      <c r="R442" s="282">
        <v>0</v>
      </c>
      <c r="S442" s="282">
        <v>0</v>
      </c>
      <c r="T442" s="282">
        <v>0</v>
      </c>
      <c r="U442" s="282">
        <v>0</v>
      </c>
      <c r="V442" s="282">
        <v>0</v>
      </c>
      <c r="W442" s="282">
        <v>0</v>
      </c>
      <c r="X442" s="282">
        <v>0</v>
      </c>
      <c r="Y442" s="282">
        <v>0</v>
      </c>
      <c r="Z442" s="282">
        <f t="shared" si="401"/>
        <v>0</v>
      </c>
      <c r="AA442" s="282">
        <f t="shared" si="402"/>
        <v>0</v>
      </c>
    </row>
    <row r="443" spans="1:27" x14ac:dyDescent="0.25">
      <c r="A443" s="333" t="s">
        <v>26</v>
      </c>
      <c r="B443" s="310" t="s">
        <v>874</v>
      </c>
      <c r="C443" s="344" t="s">
        <v>290</v>
      </c>
      <c r="D443" s="309"/>
      <c r="E443" s="309"/>
      <c r="F443" s="282"/>
      <c r="G443" s="282" t="s">
        <v>290</v>
      </c>
      <c r="H443" s="282"/>
      <c r="I443" s="282" t="s">
        <v>290</v>
      </c>
      <c r="J443" s="282"/>
      <c r="K443" s="282" t="s">
        <v>290</v>
      </c>
      <c r="L443" s="282"/>
      <c r="M443" s="282" t="s">
        <v>290</v>
      </c>
      <c r="N443" s="282"/>
      <c r="O443" s="282" t="s">
        <v>290</v>
      </c>
      <c r="P443" s="282"/>
      <c r="Q443" s="282" t="s">
        <v>290</v>
      </c>
      <c r="R443" s="282"/>
      <c r="S443" s="282" t="s">
        <v>290</v>
      </c>
      <c r="T443" s="282"/>
      <c r="U443" s="282" t="s">
        <v>290</v>
      </c>
      <c r="V443" s="282"/>
      <c r="W443" s="282" t="s">
        <v>290</v>
      </c>
      <c r="X443" s="282"/>
      <c r="Y443" s="282" t="s">
        <v>290</v>
      </c>
      <c r="Z443" s="282" t="s">
        <v>290</v>
      </c>
      <c r="AA443" s="282" t="s">
        <v>290</v>
      </c>
    </row>
    <row r="444" spans="1:27" ht="47.25" x14ac:dyDescent="0.25">
      <c r="A444" s="345" t="s">
        <v>838</v>
      </c>
      <c r="B444" s="307" t="s">
        <v>842</v>
      </c>
      <c r="C444" s="311" t="s">
        <v>755</v>
      </c>
      <c r="D444" s="282"/>
      <c r="E444" s="282"/>
      <c r="F444" s="282">
        <v>128.13875646559998</v>
      </c>
      <c r="G444" s="282">
        <v>0</v>
      </c>
      <c r="H444" s="282">
        <v>189.30002307420975</v>
      </c>
      <c r="I444" s="282">
        <v>236.26143440999999</v>
      </c>
      <c r="J444" s="282">
        <v>186.57739154354491</v>
      </c>
      <c r="K444" s="282">
        <v>164.35455261652768</v>
      </c>
      <c r="L444" s="282">
        <v>154.86972564568845</v>
      </c>
      <c r="M444" s="282">
        <v>206.3391226736986</v>
      </c>
      <c r="N444" s="282">
        <v>149.17676011660143</v>
      </c>
      <c r="O444" s="282">
        <v>177.15837744685601</v>
      </c>
      <c r="P444" s="282">
        <v>189.70261835182313</v>
      </c>
      <c r="Q444" s="282">
        <v>209.09219134816394</v>
      </c>
      <c r="R444" s="282">
        <v>0</v>
      </c>
      <c r="S444" s="282">
        <v>194.83538553548152</v>
      </c>
      <c r="T444" s="282">
        <v>0</v>
      </c>
      <c r="U444" s="282">
        <v>204.3682178726437</v>
      </c>
      <c r="V444" s="282">
        <v>0</v>
      </c>
      <c r="W444" s="282">
        <v>211.2345079578524</v>
      </c>
      <c r="X444" s="282">
        <v>0</v>
      </c>
      <c r="Y444" s="282">
        <v>205.61853585114937</v>
      </c>
      <c r="Z444" s="282">
        <f t="shared" ref="Z444:Z446" si="407">F444+H444+J444+L444+N444+P444</f>
        <v>997.76527519746753</v>
      </c>
      <c r="AA444" s="282">
        <f t="shared" ref="AA444:AA446" si="408">I444+K444+M444+O444+Q444+S444+U444+W444+Y444+G444</f>
        <v>1809.2623257123732</v>
      </c>
    </row>
    <row r="445" spans="1:27" x14ac:dyDescent="0.25">
      <c r="A445" s="345" t="s">
        <v>839</v>
      </c>
      <c r="B445" s="301" t="s">
        <v>922</v>
      </c>
      <c r="C445" s="311" t="s">
        <v>755</v>
      </c>
      <c r="D445" s="282"/>
      <c r="E445" s="282"/>
      <c r="F445" s="282">
        <v>0</v>
      </c>
      <c r="G445" s="282">
        <v>0</v>
      </c>
      <c r="H445" s="282">
        <v>0</v>
      </c>
      <c r="I445" s="282">
        <v>0</v>
      </c>
      <c r="J445" s="282">
        <v>0</v>
      </c>
      <c r="K445" s="282">
        <v>0</v>
      </c>
      <c r="L445" s="282">
        <v>0</v>
      </c>
      <c r="M445" s="282">
        <v>0</v>
      </c>
      <c r="N445" s="282">
        <v>0</v>
      </c>
      <c r="O445" s="282">
        <v>0</v>
      </c>
      <c r="P445" s="282">
        <v>0</v>
      </c>
      <c r="Q445" s="282">
        <v>0</v>
      </c>
      <c r="R445" s="282">
        <v>0</v>
      </c>
      <c r="S445" s="282">
        <v>0</v>
      </c>
      <c r="T445" s="282">
        <v>0</v>
      </c>
      <c r="U445" s="282">
        <v>0</v>
      </c>
      <c r="V445" s="282">
        <v>0</v>
      </c>
      <c r="W445" s="282">
        <v>0</v>
      </c>
      <c r="X445" s="282">
        <v>0</v>
      </c>
      <c r="Y445" s="282">
        <v>0</v>
      </c>
      <c r="Z445" s="282">
        <f t="shared" si="407"/>
        <v>0</v>
      </c>
      <c r="AA445" s="282">
        <f t="shared" si="408"/>
        <v>0</v>
      </c>
    </row>
    <row r="446" spans="1:27" ht="31.5" x14ac:dyDescent="0.25">
      <c r="A446" s="345" t="s">
        <v>840</v>
      </c>
      <c r="B446" s="301" t="s">
        <v>890</v>
      </c>
      <c r="C446" s="311" t="s">
        <v>755</v>
      </c>
      <c r="D446" s="282"/>
      <c r="E446" s="282"/>
      <c r="F446" s="282">
        <v>112.7738767332</v>
      </c>
      <c r="G446" s="282">
        <v>0</v>
      </c>
      <c r="H446" s="282">
        <v>77.638758458502508</v>
      </c>
      <c r="I446" s="282"/>
      <c r="J446" s="282">
        <v>186.57739154354491</v>
      </c>
      <c r="K446" s="282">
        <v>0</v>
      </c>
      <c r="L446" s="282">
        <v>30.825154535288434</v>
      </c>
      <c r="M446" s="282">
        <v>0</v>
      </c>
      <c r="N446" s="282">
        <v>5.4039461175014223</v>
      </c>
      <c r="O446" s="282">
        <v>0</v>
      </c>
      <c r="P446" s="282">
        <v>178.89156592000023</v>
      </c>
      <c r="Q446" s="282">
        <v>0</v>
      </c>
      <c r="R446" s="282">
        <v>0</v>
      </c>
      <c r="S446" s="282">
        <v>0</v>
      </c>
      <c r="T446" s="282">
        <v>0</v>
      </c>
      <c r="U446" s="282">
        <v>0</v>
      </c>
      <c r="V446" s="282">
        <v>0</v>
      </c>
      <c r="W446" s="282">
        <v>0</v>
      </c>
      <c r="X446" s="282">
        <v>0</v>
      </c>
      <c r="Y446" s="282">
        <v>0</v>
      </c>
      <c r="Z446" s="282">
        <f t="shared" si="407"/>
        <v>592.11069330803753</v>
      </c>
      <c r="AA446" s="282">
        <f t="shared" si="408"/>
        <v>0</v>
      </c>
    </row>
    <row r="447" spans="1:27" x14ac:dyDescent="0.25">
      <c r="A447" s="345" t="s">
        <v>841</v>
      </c>
      <c r="B447" s="301" t="s">
        <v>837</v>
      </c>
      <c r="C447" s="311" t="s">
        <v>755</v>
      </c>
      <c r="D447" s="282"/>
      <c r="E447" s="282"/>
      <c r="F447" s="282">
        <v>0</v>
      </c>
      <c r="G447" s="282">
        <v>0</v>
      </c>
      <c r="H447" s="282">
        <v>0</v>
      </c>
      <c r="I447" s="282">
        <v>0</v>
      </c>
      <c r="J447" s="282">
        <v>0</v>
      </c>
      <c r="K447" s="282">
        <v>0</v>
      </c>
      <c r="L447" s="282">
        <v>0</v>
      </c>
      <c r="M447" s="282">
        <v>0</v>
      </c>
      <c r="N447" s="282">
        <v>0</v>
      </c>
      <c r="O447" s="282">
        <v>0</v>
      </c>
      <c r="P447" s="282">
        <v>0</v>
      </c>
      <c r="Q447" s="282">
        <v>0</v>
      </c>
      <c r="R447" s="282">
        <v>0</v>
      </c>
      <c r="S447" s="282">
        <v>0</v>
      </c>
      <c r="T447" s="282">
        <v>0</v>
      </c>
      <c r="U447" s="282">
        <v>0</v>
      </c>
      <c r="V447" s="282">
        <v>0</v>
      </c>
      <c r="W447" s="282">
        <v>0</v>
      </c>
      <c r="X447" s="282">
        <v>0</v>
      </c>
      <c r="Y447" s="282">
        <v>0</v>
      </c>
      <c r="Z447" s="282">
        <f t="shared" ref="Z447" si="409">F447+H447+J447+L447+N447+P447</f>
        <v>0</v>
      </c>
      <c r="AA447" s="282">
        <f t="shared" ref="AA447" si="410">I447+K447+M447+O447+Q447+S447+U447+W447+Y447+G447</f>
        <v>0</v>
      </c>
    </row>
    <row r="448" spans="1:27" ht="33" customHeight="1" x14ac:dyDescent="0.25">
      <c r="A448" s="345" t="s">
        <v>48</v>
      </c>
      <c r="B448" s="307" t="s">
        <v>843</v>
      </c>
      <c r="C448" s="344" t="s">
        <v>290</v>
      </c>
      <c r="D448" s="282"/>
      <c r="E448" s="282"/>
      <c r="F448" s="282"/>
      <c r="G448" s="282" t="s">
        <v>290</v>
      </c>
      <c r="H448" s="282"/>
      <c r="I448" s="282" t="s">
        <v>290</v>
      </c>
      <c r="J448" s="282"/>
      <c r="K448" s="282" t="s">
        <v>290</v>
      </c>
      <c r="L448" s="282"/>
      <c r="M448" s="282" t="s">
        <v>290</v>
      </c>
      <c r="N448" s="282"/>
      <c r="O448" s="282" t="s">
        <v>290</v>
      </c>
      <c r="P448" s="282"/>
      <c r="Q448" s="282" t="s">
        <v>290</v>
      </c>
      <c r="R448" s="282"/>
      <c r="S448" s="282" t="s">
        <v>290</v>
      </c>
      <c r="T448" s="282"/>
      <c r="U448" s="282" t="s">
        <v>290</v>
      </c>
      <c r="V448" s="282"/>
      <c r="W448" s="282" t="s">
        <v>290</v>
      </c>
      <c r="X448" s="282"/>
      <c r="Y448" s="282" t="s">
        <v>290</v>
      </c>
      <c r="Z448" s="282" t="s">
        <v>290</v>
      </c>
      <c r="AA448" s="282" t="s">
        <v>290</v>
      </c>
    </row>
    <row r="449" spans="1:27" x14ac:dyDescent="0.25">
      <c r="A449" s="345" t="s">
        <v>844</v>
      </c>
      <c r="B449" s="301" t="s">
        <v>959</v>
      </c>
      <c r="C449" s="311" t="s">
        <v>755</v>
      </c>
      <c r="D449" s="282">
        <v>0</v>
      </c>
      <c r="E449" s="282">
        <v>0</v>
      </c>
      <c r="F449" s="282">
        <v>0</v>
      </c>
      <c r="G449" s="282">
        <v>0</v>
      </c>
      <c r="H449" s="282">
        <v>0</v>
      </c>
      <c r="I449" s="282">
        <v>0</v>
      </c>
      <c r="J449" s="282">
        <v>0</v>
      </c>
      <c r="K449" s="282">
        <v>0</v>
      </c>
      <c r="L449" s="282">
        <v>0</v>
      </c>
      <c r="M449" s="282">
        <v>0</v>
      </c>
      <c r="N449" s="282">
        <v>0</v>
      </c>
      <c r="O449" s="282">
        <v>0</v>
      </c>
      <c r="P449" s="282">
        <v>0</v>
      </c>
      <c r="Q449" s="282">
        <v>0</v>
      </c>
      <c r="R449" s="282">
        <v>0</v>
      </c>
      <c r="S449" s="282">
        <v>0</v>
      </c>
      <c r="T449" s="282">
        <v>0</v>
      </c>
      <c r="U449" s="282">
        <v>0</v>
      </c>
      <c r="V449" s="282">
        <v>0</v>
      </c>
      <c r="W449" s="282">
        <v>0</v>
      </c>
      <c r="X449" s="282">
        <v>0</v>
      </c>
      <c r="Y449" s="282">
        <v>0</v>
      </c>
      <c r="Z449" s="282">
        <f t="shared" ref="Z449:Z450" si="411">F449+H449+J449+L449+N449+P449</f>
        <v>0</v>
      </c>
      <c r="AA449" s="282">
        <f t="shared" ref="AA449:AA451" si="412">I449+K449+M449+O449+Q449+S449+U449+W449+Y449+G449</f>
        <v>0</v>
      </c>
    </row>
    <row r="450" spans="1:27" x14ac:dyDescent="0.25">
      <c r="A450" s="345" t="s">
        <v>845</v>
      </c>
      <c r="B450" s="301" t="s">
        <v>960</v>
      </c>
      <c r="C450" s="311" t="s">
        <v>755</v>
      </c>
      <c r="D450" s="282">
        <v>0</v>
      </c>
      <c r="E450" s="282">
        <v>0</v>
      </c>
      <c r="F450" s="282">
        <v>0</v>
      </c>
      <c r="G450" s="282">
        <v>0</v>
      </c>
      <c r="H450" s="282">
        <v>0</v>
      </c>
      <c r="I450" s="282">
        <v>0</v>
      </c>
      <c r="J450" s="282">
        <v>0</v>
      </c>
      <c r="K450" s="282">
        <v>0</v>
      </c>
      <c r="L450" s="282">
        <v>0</v>
      </c>
      <c r="M450" s="282">
        <v>0</v>
      </c>
      <c r="N450" s="282">
        <v>0</v>
      </c>
      <c r="O450" s="282">
        <v>0</v>
      </c>
      <c r="P450" s="282">
        <v>0</v>
      </c>
      <c r="Q450" s="282">
        <v>0</v>
      </c>
      <c r="R450" s="282">
        <v>0</v>
      </c>
      <c r="S450" s="282">
        <v>0</v>
      </c>
      <c r="T450" s="282">
        <v>0</v>
      </c>
      <c r="U450" s="282">
        <v>0</v>
      </c>
      <c r="V450" s="282">
        <v>0</v>
      </c>
      <c r="W450" s="282">
        <v>0</v>
      </c>
      <c r="X450" s="282">
        <v>0</v>
      </c>
      <c r="Y450" s="282">
        <v>0</v>
      </c>
      <c r="Z450" s="282">
        <f t="shared" si="411"/>
        <v>0</v>
      </c>
      <c r="AA450" s="282">
        <f t="shared" si="412"/>
        <v>0</v>
      </c>
    </row>
    <row r="451" spans="1:27" x14ac:dyDescent="0.25">
      <c r="A451" s="345" t="s">
        <v>846</v>
      </c>
      <c r="B451" s="301" t="s">
        <v>961</v>
      </c>
      <c r="C451" s="311" t="s">
        <v>755</v>
      </c>
      <c r="D451" s="282">
        <v>0</v>
      </c>
      <c r="E451" s="282">
        <v>0</v>
      </c>
      <c r="F451" s="282">
        <v>0</v>
      </c>
      <c r="G451" s="282">
        <v>0</v>
      </c>
      <c r="H451" s="282">
        <v>0</v>
      </c>
      <c r="I451" s="282">
        <v>0</v>
      </c>
      <c r="J451" s="282">
        <v>0</v>
      </c>
      <c r="K451" s="282">
        <v>0</v>
      </c>
      <c r="L451" s="282">
        <v>0</v>
      </c>
      <c r="M451" s="282">
        <v>0</v>
      </c>
      <c r="N451" s="282">
        <v>0</v>
      </c>
      <c r="O451" s="282">
        <v>0</v>
      </c>
      <c r="P451" s="282">
        <v>0</v>
      </c>
      <c r="Q451" s="282">
        <v>0</v>
      </c>
      <c r="R451" s="282">
        <v>0</v>
      </c>
      <c r="S451" s="282">
        <v>0</v>
      </c>
      <c r="T451" s="282">
        <v>0</v>
      </c>
      <c r="U451" s="282">
        <v>0</v>
      </c>
      <c r="V451" s="282">
        <v>0</v>
      </c>
      <c r="W451" s="282">
        <v>0</v>
      </c>
      <c r="X451" s="282">
        <v>0</v>
      </c>
      <c r="Y451" s="282">
        <v>0</v>
      </c>
      <c r="Z451" s="282">
        <f>F451+H451+J451+L451+N451+P451</f>
        <v>0</v>
      </c>
      <c r="AA451" s="282">
        <f t="shared" si="412"/>
        <v>0</v>
      </c>
    </row>
    <row r="454" spans="1:27" x14ac:dyDescent="0.25">
      <c r="A454" s="321" t="s">
        <v>813</v>
      </c>
    </row>
    <row r="455" spans="1:27" x14ac:dyDescent="0.25">
      <c r="A455" s="380" t="s">
        <v>1108</v>
      </c>
      <c r="B455" s="380"/>
      <c r="C455" s="380"/>
      <c r="D455" s="380"/>
      <c r="E455" s="380"/>
      <c r="F455" s="380"/>
      <c r="G455" s="380"/>
      <c r="H455" s="380"/>
      <c r="I455" s="380"/>
      <c r="J455" s="380"/>
      <c r="K455" s="380"/>
      <c r="L455" s="380"/>
      <c r="M455" s="380"/>
      <c r="N455" s="380"/>
      <c r="O455" s="380"/>
      <c r="P455" s="380"/>
      <c r="Q455" s="380"/>
      <c r="R455" s="380"/>
      <c r="S455" s="380"/>
      <c r="T455" s="380"/>
      <c r="U455" s="380"/>
      <c r="V455" s="380"/>
      <c r="W455" s="380"/>
      <c r="X455" s="380"/>
      <c r="Y455" s="380"/>
      <c r="Z455" s="380"/>
      <c r="AA455" s="380"/>
    </row>
    <row r="456" spans="1:27" x14ac:dyDescent="0.25">
      <c r="A456" s="380" t="s">
        <v>927</v>
      </c>
      <c r="B456" s="380"/>
      <c r="C456" s="380"/>
      <c r="D456" s="380"/>
      <c r="E456" s="380"/>
      <c r="F456" s="380"/>
      <c r="G456" s="380"/>
      <c r="H456" s="380"/>
      <c r="I456" s="380"/>
      <c r="J456" s="380"/>
      <c r="K456" s="380"/>
      <c r="L456" s="380"/>
      <c r="M456" s="380"/>
      <c r="N456" s="380"/>
      <c r="O456" s="380"/>
      <c r="P456" s="380"/>
      <c r="Q456" s="380"/>
      <c r="R456" s="380"/>
      <c r="S456" s="380"/>
      <c r="T456" s="380"/>
      <c r="U456" s="380"/>
      <c r="V456" s="380"/>
      <c r="W456" s="380"/>
      <c r="X456" s="380"/>
      <c r="Y456" s="380"/>
      <c r="Z456" s="380"/>
      <c r="AA456" s="380"/>
    </row>
    <row r="457" spans="1:27" x14ac:dyDescent="0.25">
      <c r="A457" s="380" t="s">
        <v>1021</v>
      </c>
      <c r="B457" s="380"/>
      <c r="C457" s="380"/>
      <c r="D457" s="380"/>
      <c r="E457" s="380"/>
      <c r="F457" s="380"/>
      <c r="G457" s="380"/>
      <c r="H457" s="380"/>
      <c r="I457" s="380"/>
      <c r="J457" s="380"/>
      <c r="K457" s="380"/>
      <c r="L457" s="380"/>
      <c r="M457" s="380"/>
      <c r="N457" s="380"/>
      <c r="O457" s="380"/>
      <c r="P457" s="380"/>
      <c r="Q457" s="380"/>
      <c r="R457" s="380"/>
      <c r="S457" s="380"/>
      <c r="T457" s="380"/>
      <c r="U457" s="380"/>
      <c r="V457" s="380"/>
      <c r="W457" s="380"/>
      <c r="X457" s="380"/>
      <c r="Y457" s="380"/>
      <c r="Z457" s="380"/>
      <c r="AA457" s="380"/>
    </row>
    <row r="458" spans="1:27" x14ac:dyDescent="0.25">
      <c r="A458" s="354" t="s">
        <v>1020</v>
      </c>
    </row>
    <row r="459" spans="1:27" ht="54" customHeight="1" x14ac:dyDescent="0.25">
      <c r="A459" s="377" t="s">
        <v>1086</v>
      </c>
      <c r="B459" s="377"/>
      <c r="C459" s="377"/>
      <c r="D459" s="377"/>
      <c r="E459" s="377"/>
      <c r="F459" s="377"/>
      <c r="G459" s="377"/>
      <c r="H459" s="377"/>
      <c r="I459" s="377"/>
      <c r="J459" s="377"/>
      <c r="K459" s="377"/>
      <c r="L459" s="377"/>
      <c r="M459" s="377"/>
      <c r="N459" s="377"/>
      <c r="O459" s="377"/>
      <c r="P459" s="377"/>
      <c r="Q459" s="377"/>
      <c r="R459" s="377"/>
      <c r="S459" s="377"/>
      <c r="T459" s="377"/>
      <c r="U459" s="377"/>
      <c r="V459" s="377"/>
      <c r="W459" s="377"/>
      <c r="X459" s="377"/>
      <c r="Y459" s="377"/>
      <c r="Z459" s="377"/>
      <c r="AA459" s="377"/>
    </row>
  </sheetData>
  <mergeCells count="40">
    <mergeCell ref="A459:AA459"/>
    <mergeCell ref="X370:Y370"/>
    <mergeCell ref="Z370:AA370"/>
    <mergeCell ref="A373:B373"/>
    <mergeCell ref="A455:AA455"/>
    <mergeCell ref="A456:AA456"/>
    <mergeCell ref="A457:AA457"/>
    <mergeCell ref="L370:M370"/>
    <mergeCell ref="N370:O370"/>
    <mergeCell ref="P370:Q370"/>
    <mergeCell ref="T370:U370"/>
    <mergeCell ref="V370:W370"/>
    <mergeCell ref="A370:A371"/>
    <mergeCell ref="B370:B371"/>
    <mergeCell ref="C370:C371"/>
    <mergeCell ref="F370:G370"/>
    <mergeCell ref="H370:I370"/>
    <mergeCell ref="J370:K370"/>
    <mergeCell ref="X19:Y19"/>
    <mergeCell ref="Z19:AA19"/>
    <mergeCell ref="A22:AA22"/>
    <mergeCell ref="L19:M19"/>
    <mergeCell ref="N19:O19"/>
    <mergeCell ref="P19:Q19"/>
    <mergeCell ref="R370:S370"/>
    <mergeCell ref="A18:AA18"/>
    <mergeCell ref="B19:B20"/>
    <mergeCell ref="A6:AA7"/>
    <mergeCell ref="A9:B9"/>
    <mergeCell ref="A12:B12"/>
    <mergeCell ref="A14:B14"/>
    <mergeCell ref="A15:B15"/>
    <mergeCell ref="T19:U19"/>
    <mergeCell ref="V19:W19"/>
    <mergeCell ref="A19:A20"/>
    <mergeCell ref="F19:G19"/>
    <mergeCell ref="J19:K19"/>
    <mergeCell ref="H19:I19"/>
    <mergeCell ref="C19:C20"/>
    <mergeCell ref="R19:S19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459"/>
  <sheetViews>
    <sheetView topLeftCell="A6" zoomScaleNormal="100" zoomScaleSheetLayoutView="100" workbookViewId="0">
      <pane xSplit="3" ySplit="15" topLeftCell="D21" activePane="bottomRight" state="frozen"/>
      <selection activeCell="B5" sqref="B5"/>
      <selection pane="topRight" activeCell="B5" sqref="B5"/>
      <selection pane="bottomLeft" activeCell="B5" sqref="B5"/>
      <selection pane="bottomRight" activeCell="A14" sqref="A14:B14"/>
    </sheetView>
  </sheetViews>
  <sheetFormatPr defaultColWidth="10.28515625" defaultRowHeight="15.75" x14ac:dyDescent="0.25"/>
  <cols>
    <col min="1" max="1" width="8.7109375" style="285" customWidth="1"/>
    <col min="2" max="2" width="89.7109375" style="286" customWidth="1"/>
    <col min="3" max="3" width="12.28515625" style="287" customWidth="1"/>
    <col min="4" max="4" width="13.42578125" style="287" customWidth="1"/>
    <col min="5" max="6" width="13.42578125" style="288" customWidth="1"/>
    <col min="7" max="7" width="13.42578125" style="289" customWidth="1"/>
    <col min="8" max="8" width="13.42578125" style="294" customWidth="1"/>
    <col min="9" max="9" width="13.42578125" style="289" customWidth="1"/>
    <col min="10" max="10" width="13.42578125" style="294" customWidth="1"/>
    <col min="11" max="11" width="13.42578125" style="289" customWidth="1"/>
    <col min="12" max="12" width="13.42578125" style="294" customWidth="1"/>
    <col min="13" max="13" width="13.42578125" style="289" customWidth="1"/>
    <col min="14" max="14" width="13.42578125" style="294" customWidth="1"/>
    <col min="15" max="15" width="13.42578125" style="289" customWidth="1"/>
    <col min="16" max="16" width="13.42578125" style="294" customWidth="1"/>
    <col min="17" max="17" width="13.42578125" style="289" customWidth="1"/>
    <col min="18" max="18" width="13.42578125" style="294" customWidth="1"/>
    <col min="19" max="19" width="13.42578125" style="289" customWidth="1"/>
    <col min="20" max="20" width="13.42578125" style="294" customWidth="1"/>
    <col min="21" max="21" width="13.42578125" style="289" customWidth="1"/>
    <col min="22" max="22" width="13.42578125" style="294" customWidth="1"/>
    <col min="23" max="23" width="13.42578125" style="289" customWidth="1"/>
    <col min="24" max="24" width="13.42578125" style="294" customWidth="1"/>
    <col min="25" max="25" width="13.42578125" style="289" customWidth="1"/>
    <col min="26" max="27" width="13.42578125" style="322" customWidth="1"/>
    <col min="28" max="28" width="10.28515625" style="289" customWidth="1"/>
    <col min="29" max="16384" width="10.28515625" style="289"/>
  </cols>
  <sheetData>
    <row r="1" spans="1:27" x14ac:dyDescent="0.25">
      <c r="Z1" s="290" t="s">
        <v>524</v>
      </c>
      <c r="AA1" s="290"/>
    </row>
    <row r="2" spans="1:27" x14ac:dyDescent="0.25">
      <c r="Z2" s="290" t="s">
        <v>523</v>
      </c>
      <c r="AA2" s="290"/>
    </row>
    <row r="3" spans="1:27" x14ac:dyDescent="0.25">
      <c r="Z3" s="290" t="s">
        <v>1139</v>
      </c>
      <c r="AA3" s="290"/>
    </row>
    <row r="4" spans="1:27" x14ac:dyDescent="0.25">
      <c r="AA4" s="290"/>
    </row>
    <row r="5" spans="1:27" x14ac:dyDescent="0.25">
      <c r="AA5" s="290"/>
    </row>
    <row r="6" spans="1:27" x14ac:dyDescent="0.25">
      <c r="A6" s="367" t="s">
        <v>1129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</row>
    <row r="7" spans="1:27" x14ac:dyDescent="0.25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</row>
    <row r="9" spans="1:27" ht="21.75" customHeight="1" x14ac:dyDescent="0.25">
      <c r="A9" s="369" t="s">
        <v>1152</v>
      </c>
      <c r="B9" s="369"/>
      <c r="F9" s="325"/>
      <c r="H9" s="327"/>
      <c r="J9" s="327"/>
      <c r="L9" s="327"/>
      <c r="N9" s="327"/>
      <c r="P9" s="327"/>
      <c r="R9" s="327"/>
      <c r="T9" s="327"/>
      <c r="V9" s="327"/>
      <c r="X9" s="327"/>
    </row>
    <row r="10" spans="1:27" x14ac:dyDescent="0.25">
      <c r="B10" s="291" t="s">
        <v>1157</v>
      </c>
    </row>
    <row r="11" spans="1:27" ht="18.75" x14ac:dyDescent="0.25">
      <c r="B11" s="292" t="s">
        <v>1153</v>
      </c>
      <c r="F11" s="325"/>
      <c r="H11" s="327"/>
      <c r="J11" s="327"/>
      <c r="L11" s="327"/>
      <c r="N11" s="327"/>
      <c r="P11" s="327"/>
      <c r="R11" s="327"/>
      <c r="T11" s="327"/>
      <c r="V11" s="327"/>
      <c r="X11" s="327"/>
    </row>
    <row r="12" spans="1:27" ht="15.75" customHeight="1" x14ac:dyDescent="0.25">
      <c r="A12" s="369" t="s">
        <v>1158</v>
      </c>
      <c r="B12" s="369"/>
      <c r="F12" s="325"/>
      <c r="H12" s="327"/>
      <c r="J12" s="327"/>
      <c r="L12" s="327"/>
      <c r="N12" s="327"/>
      <c r="P12" s="327"/>
      <c r="R12" s="327"/>
      <c r="T12" s="327"/>
      <c r="V12" s="327"/>
      <c r="X12" s="327"/>
    </row>
    <row r="13" spans="1:27" ht="18.75" x14ac:dyDescent="0.25">
      <c r="B13" s="292"/>
    </row>
    <row r="14" spans="1:27" ht="40.5" customHeight="1" x14ac:dyDescent="0.25">
      <c r="A14" s="370" t="s">
        <v>1156</v>
      </c>
      <c r="B14" s="370"/>
      <c r="F14" s="325"/>
      <c r="H14" s="327"/>
      <c r="J14" s="327"/>
      <c r="L14" s="327"/>
      <c r="N14" s="327"/>
      <c r="P14" s="327"/>
      <c r="R14" s="327"/>
      <c r="T14" s="327"/>
      <c r="V14" s="327"/>
      <c r="X14" s="327"/>
    </row>
    <row r="15" spans="1:27" x14ac:dyDescent="0.25">
      <c r="A15" s="371" t="s">
        <v>1113</v>
      </c>
      <c r="B15" s="371"/>
    </row>
    <row r="16" spans="1:27" x14ac:dyDescent="0.25">
      <c r="A16" s="289"/>
      <c r="B16" s="289"/>
      <c r="C16" s="289"/>
      <c r="D16" s="289"/>
      <c r="E16" s="289"/>
      <c r="F16" s="294"/>
    </row>
    <row r="17" spans="1:27" x14ac:dyDescent="0.25">
      <c r="A17" s="289"/>
      <c r="B17" s="289"/>
      <c r="C17" s="289"/>
      <c r="D17" s="289"/>
      <c r="E17" s="289"/>
      <c r="F17" s="294"/>
    </row>
    <row r="18" spans="1:27" ht="18.75" customHeight="1" x14ac:dyDescent="0.25">
      <c r="A18" s="364" t="s">
        <v>923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</row>
    <row r="19" spans="1:27" ht="38.25" customHeight="1" x14ac:dyDescent="0.25">
      <c r="A19" s="366" t="s">
        <v>0</v>
      </c>
      <c r="B19" s="376" t="s">
        <v>1</v>
      </c>
      <c r="C19" s="376" t="s">
        <v>609</v>
      </c>
      <c r="D19" s="356" t="s">
        <v>1116</v>
      </c>
      <c r="E19" s="356" t="s">
        <v>1115</v>
      </c>
      <c r="F19" s="376" t="s">
        <v>1117</v>
      </c>
      <c r="G19" s="376"/>
      <c r="H19" s="365" t="s">
        <v>1118</v>
      </c>
      <c r="I19" s="365"/>
      <c r="J19" s="376" t="s">
        <v>1119</v>
      </c>
      <c r="K19" s="376"/>
      <c r="L19" s="365" t="s">
        <v>1120</v>
      </c>
      <c r="M19" s="365"/>
      <c r="N19" s="376" t="s">
        <v>1121</v>
      </c>
      <c r="O19" s="376"/>
      <c r="P19" s="365" t="s">
        <v>1122</v>
      </c>
      <c r="Q19" s="365"/>
      <c r="R19" s="365" t="s">
        <v>1123</v>
      </c>
      <c r="S19" s="365"/>
      <c r="T19" s="365" t="s">
        <v>1124</v>
      </c>
      <c r="U19" s="365"/>
      <c r="V19" s="365" t="s">
        <v>1125</v>
      </c>
      <c r="W19" s="365"/>
      <c r="X19" s="365" t="s">
        <v>1126</v>
      </c>
      <c r="Y19" s="365"/>
      <c r="Z19" s="374" t="s">
        <v>525</v>
      </c>
      <c r="AA19" s="374"/>
    </row>
    <row r="20" spans="1:27" ht="59.25" customHeight="1" x14ac:dyDescent="0.25">
      <c r="A20" s="366"/>
      <c r="B20" s="376"/>
      <c r="C20" s="376"/>
      <c r="D20" s="293" t="s">
        <v>195</v>
      </c>
      <c r="E20" s="293" t="s">
        <v>195</v>
      </c>
      <c r="F20" s="293" t="s">
        <v>1114</v>
      </c>
      <c r="G20" s="293" t="s">
        <v>195</v>
      </c>
      <c r="H20" s="293" t="s">
        <v>1114</v>
      </c>
      <c r="I20" s="293" t="s">
        <v>195</v>
      </c>
      <c r="J20" s="293" t="s">
        <v>1114</v>
      </c>
      <c r="K20" s="293" t="s">
        <v>610</v>
      </c>
      <c r="L20" s="293" t="s">
        <v>1114</v>
      </c>
      <c r="M20" s="293" t="s">
        <v>610</v>
      </c>
      <c r="N20" s="293" t="s">
        <v>1114</v>
      </c>
      <c r="O20" s="293" t="s">
        <v>610</v>
      </c>
      <c r="P20" s="293" t="s">
        <v>1114</v>
      </c>
      <c r="Q20" s="293" t="s">
        <v>610</v>
      </c>
      <c r="R20" s="293" t="s">
        <v>1114</v>
      </c>
      <c r="S20" s="293" t="s">
        <v>610</v>
      </c>
      <c r="T20" s="293" t="s">
        <v>1114</v>
      </c>
      <c r="U20" s="293" t="s">
        <v>610</v>
      </c>
      <c r="V20" s="293" t="s">
        <v>1114</v>
      </c>
      <c r="W20" s="293" t="s">
        <v>610</v>
      </c>
      <c r="X20" s="293" t="s">
        <v>1114</v>
      </c>
      <c r="Y20" s="293" t="s">
        <v>610</v>
      </c>
      <c r="Z20" s="293" t="s">
        <v>1114</v>
      </c>
      <c r="AA20" s="293" t="s">
        <v>610</v>
      </c>
    </row>
    <row r="21" spans="1:27" s="294" customFormat="1" x14ac:dyDescent="0.25">
      <c r="A21" s="329">
        <v>1</v>
      </c>
      <c r="B21" s="330">
        <v>2</v>
      </c>
      <c r="C21" s="330">
        <v>3</v>
      </c>
      <c r="D21" s="330">
        <v>4</v>
      </c>
      <c r="E21" s="329">
        <v>5</v>
      </c>
      <c r="F21" s="330">
        <v>6</v>
      </c>
      <c r="G21" s="329">
        <v>7</v>
      </c>
      <c r="H21" s="330">
        <v>8</v>
      </c>
      <c r="I21" s="329">
        <v>9</v>
      </c>
      <c r="J21" s="330">
        <v>10</v>
      </c>
      <c r="K21" s="329">
        <v>11</v>
      </c>
      <c r="L21" s="330">
        <v>12</v>
      </c>
      <c r="M21" s="329">
        <v>13</v>
      </c>
      <c r="N21" s="330">
        <v>14</v>
      </c>
      <c r="O21" s="329">
        <v>15</v>
      </c>
      <c r="P21" s="330">
        <v>16</v>
      </c>
      <c r="Q21" s="329">
        <v>17</v>
      </c>
      <c r="R21" s="330">
        <v>18</v>
      </c>
      <c r="S21" s="329">
        <v>19</v>
      </c>
      <c r="T21" s="330">
        <v>20</v>
      </c>
      <c r="U21" s="329">
        <v>21</v>
      </c>
      <c r="V21" s="330">
        <v>22</v>
      </c>
      <c r="W21" s="329">
        <v>23</v>
      </c>
      <c r="X21" s="330">
        <v>24</v>
      </c>
      <c r="Y21" s="329">
        <v>25</v>
      </c>
      <c r="Z21" s="330">
        <v>26</v>
      </c>
      <c r="AA21" s="329">
        <v>27</v>
      </c>
    </row>
    <row r="22" spans="1:27" s="294" customFormat="1" ht="18.75" x14ac:dyDescent="0.25">
      <c r="A22" s="375" t="s">
        <v>537</v>
      </c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</row>
    <row r="23" spans="1:27" s="294" customFormat="1" x14ac:dyDescent="0.25">
      <c r="A23" s="333" t="s">
        <v>16</v>
      </c>
      <c r="B23" s="310" t="s">
        <v>1030</v>
      </c>
      <c r="C23" s="311" t="s">
        <v>755</v>
      </c>
      <c r="D23" s="303">
        <v>5940.9994282801626</v>
      </c>
      <c r="E23" s="303">
        <v>3544.629657820039</v>
      </c>
      <c r="F23" s="303">
        <f t="shared" ref="F23" si="0">F24+F28+F29+F30+F31+F32+F33+F34+F37</f>
        <v>3908.6109496569361</v>
      </c>
      <c r="G23" s="303">
        <v>4143.4789556522328</v>
      </c>
      <c r="H23" s="303">
        <f t="shared" ref="H23" si="1">H24+H28+H29+H30+H31+H32+H33+H34+H37</f>
        <v>4205.9142472835192</v>
      </c>
      <c r="I23" s="303">
        <f>I29+I31+I37</f>
        <v>4606.2129555279998</v>
      </c>
      <c r="J23" s="303">
        <f t="shared" ref="J23" si="2">J24+J28+J29+J30+J31+J32+J33+J34+J37</f>
        <v>5768.4743273048662</v>
      </c>
      <c r="K23" s="303">
        <f>K29+K31+K37</f>
        <v>6083.5046577905423</v>
      </c>
      <c r="L23" s="303">
        <f>L24+L28+L29+L30+L31+L32+L33+L34+L37</f>
        <v>4576.8918880225947</v>
      </c>
      <c r="M23" s="303">
        <f>M29+M31+M37</f>
        <v>4740.5550761152981</v>
      </c>
      <c r="N23" s="303">
        <f>N24+N28+N29+N30+N31+N32+N33+N34+N37</f>
        <v>4759.7497128882569</v>
      </c>
      <c r="O23" s="303">
        <f>O29+O31+O37</f>
        <v>4918.6120973681136</v>
      </c>
      <c r="P23" s="303">
        <f>P24+P28+P29+P30+P31+P32+P33+P34+P37</f>
        <v>4950.224409497313</v>
      </c>
      <c r="Q23" s="303">
        <f>Q29+Q31+Q37</f>
        <v>5085.785449003517</v>
      </c>
      <c r="R23" s="303">
        <f>R24+R28+R29+R30+R31+R32+R33+R34+R37</f>
        <v>5148.2333858772054</v>
      </c>
      <c r="S23" s="303">
        <f>S29+S31+S37</f>
        <v>5274.4790359558419</v>
      </c>
      <c r="T23" s="303">
        <f>T24+T28+T29+T30+T31+T32+T33+T34+T37</f>
        <v>5354.1627213122938</v>
      </c>
      <c r="U23" s="303">
        <f>U29+U31+U37</f>
        <v>5432.7134070345173</v>
      </c>
      <c r="V23" s="303">
        <f>V24+V28+V29+V30+V31+V32+V33+V34+V37</f>
        <v>5568.3292301647862</v>
      </c>
      <c r="W23" s="303">
        <f>W29+W31+W37</f>
        <v>5595.6948092455523</v>
      </c>
      <c r="X23" s="303">
        <f>X24+X28+X29+X30+X31+X32+X33+X34+X37</f>
        <v>5791.0623993713771</v>
      </c>
      <c r="Y23" s="303">
        <f>Y29+Y31+Y37</f>
        <v>5763.5656535229191</v>
      </c>
      <c r="Z23" s="304">
        <f>F23+H23+J23+L23+N23+P23+R23+T23+V23+X23</f>
        <v>50031.653271379146</v>
      </c>
      <c r="AA23" s="304">
        <f>I23+K23+M23+O23+Q23+S23+U23+W23+Y23+G23</f>
        <v>51644.602097216535</v>
      </c>
    </row>
    <row r="24" spans="1:27" s="294" customFormat="1" x14ac:dyDescent="0.25">
      <c r="A24" s="333" t="s">
        <v>17</v>
      </c>
      <c r="B24" s="296" t="s">
        <v>1031</v>
      </c>
      <c r="C24" s="311" t="s">
        <v>755</v>
      </c>
      <c r="D24" s="282" t="s">
        <v>290</v>
      </c>
      <c r="E24" s="282" t="s">
        <v>290</v>
      </c>
      <c r="F24" s="282">
        <f t="shared" ref="F24" si="3">F25+F26+F27</f>
        <v>0</v>
      </c>
      <c r="G24" s="282" t="s">
        <v>290</v>
      </c>
      <c r="H24" s="282">
        <f t="shared" ref="H24" si="4">H25+H26+H27</f>
        <v>0</v>
      </c>
      <c r="I24" s="282" t="s">
        <v>290</v>
      </c>
      <c r="J24" s="282">
        <f t="shared" ref="J24" si="5">J25+J26+J27</f>
        <v>0</v>
      </c>
      <c r="K24" s="282" t="s">
        <v>290</v>
      </c>
      <c r="L24" s="282">
        <f>L25+L26+L27</f>
        <v>0</v>
      </c>
      <c r="M24" s="282" t="s">
        <v>290</v>
      </c>
      <c r="N24" s="282">
        <f>N25+N26+N27</f>
        <v>0</v>
      </c>
      <c r="O24" s="282" t="s">
        <v>290</v>
      </c>
      <c r="P24" s="282">
        <f>P25+P26+P27</f>
        <v>0</v>
      </c>
      <c r="Q24" s="282" t="s">
        <v>290</v>
      </c>
      <c r="R24" s="282">
        <f>R25+R26+R27</f>
        <v>0</v>
      </c>
      <c r="S24" s="282" t="s">
        <v>290</v>
      </c>
      <c r="T24" s="282">
        <f>T25+T26+T27</f>
        <v>0</v>
      </c>
      <c r="U24" s="282" t="s">
        <v>290</v>
      </c>
      <c r="V24" s="282">
        <f>V25+V26+V27</f>
        <v>0</v>
      </c>
      <c r="W24" s="282" t="s">
        <v>290</v>
      </c>
      <c r="X24" s="282">
        <f>X25+X26+X27</f>
        <v>0</v>
      </c>
      <c r="Y24" s="282" t="s">
        <v>290</v>
      </c>
      <c r="Z24" s="282" t="s">
        <v>290</v>
      </c>
      <c r="AA24" s="282" t="s">
        <v>290</v>
      </c>
    </row>
    <row r="25" spans="1:27" s="294" customFormat="1" ht="31.5" x14ac:dyDescent="0.25">
      <c r="A25" s="333" t="s">
        <v>203</v>
      </c>
      <c r="B25" s="297" t="s">
        <v>908</v>
      </c>
      <c r="C25" s="311" t="s">
        <v>755</v>
      </c>
      <c r="D25" s="282" t="s">
        <v>290</v>
      </c>
      <c r="E25" s="282" t="s">
        <v>290</v>
      </c>
      <c r="F25" s="298"/>
      <c r="G25" s="282" t="s">
        <v>290</v>
      </c>
      <c r="H25" s="298"/>
      <c r="I25" s="282" t="s">
        <v>290</v>
      </c>
      <c r="J25" s="298"/>
      <c r="K25" s="282" t="s">
        <v>290</v>
      </c>
      <c r="L25" s="298"/>
      <c r="M25" s="282" t="s">
        <v>290</v>
      </c>
      <c r="N25" s="298"/>
      <c r="O25" s="282" t="s">
        <v>290</v>
      </c>
      <c r="P25" s="298"/>
      <c r="Q25" s="282" t="s">
        <v>290</v>
      </c>
      <c r="R25" s="298"/>
      <c r="S25" s="282" t="s">
        <v>290</v>
      </c>
      <c r="T25" s="298"/>
      <c r="U25" s="282" t="s">
        <v>290</v>
      </c>
      <c r="V25" s="298"/>
      <c r="W25" s="282" t="s">
        <v>290</v>
      </c>
      <c r="X25" s="298"/>
      <c r="Y25" s="282" t="s">
        <v>290</v>
      </c>
      <c r="Z25" s="282" t="s">
        <v>290</v>
      </c>
      <c r="AA25" s="282" t="s">
        <v>290</v>
      </c>
    </row>
    <row r="26" spans="1:27" s="294" customFormat="1" ht="31.5" x14ac:dyDescent="0.25">
      <c r="A26" s="333" t="s">
        <v>205</v>
      </c>
      <c r="B26" s="297" t="s">
        <v>909</v>
      </c>
      <c r="C26" s="311" t="s">
        <v>755</v>
      </c>
      <c r="D26" s="282" t="s">
        <v>290</v>
      </c>
      <c r="E26" s="282" t="s">
        <v>290</v>
      </c>
      <c r="F26" s="298"/>
      <c r="G26" s="282" t="s">
        <v>290</v>
      </c>
      <c r="H26" s="298"/>
      <c r="I26" s="282" t="s">
        <v>290</v>
      </c>
      <c r="J26" s="298"/>
      <c r="K26" s="282" t="s">
        <v>290</v>
      </c>
      <c r="L26" s="298"/>
      <c r="M26" s="282" t="s">
        <v>290</v>
      </c>
      <c r="N26" s="298"/>
      <c r="O26" s="282" t="s">
        <v>290</v>
      </c>
      <c r="P26" s="298"/>
      <c r="Q26" s="282" t="s">
        <v>290</v>
      </c>
      <c r="R26" s="298"/>
      <c r="S26" s="282" t="s">
        <v>290</v>
      </c>
      <c r="T26" s="298"/>
      <c r="U26" s="282" t="s">
        <v>290</v>
      </c>
      <c r="V26" s="298"/>
      <c r="W26" s="282" t="s">
        <v>290</v>
      </c>
      <c r="X26" s="298"/>
      <c r="Y26" s="282" t="s">
        <v>290</v>
      </c>
      <c r="Z26" s="282" t="s">
        <v>290</v>
      </c>
      <c r="AA26" s="282" t="s">
        <v>290</v>
      </c>
    </row>
    <row r="27" spans="1:27" s="294" customFormat="1" ht="31.5" x14ac:dyDescent="0.25">
      <c r="A27" s="333" t="s">
        <v>207</v>
      </c>
      <c r="B27" s="297" t="s">
        <v>894</v>
      </c>
      <c r="C27" s="311" t="s">
        <v>755</v>
      </c>
      <c r="D27" s="282" t="s">
        <v>290</v>
      </c>
      <c r="E27" s="282" t="s">
        <v>290</v>
      </c>
      <c r="F27" s="298"/>
      <c r="G27" s="282" t="s">
        <v>290</v>
      </c>
      <c r="H27" s="298"/>
      <c r="I27" s="282" t="s">
        <v>290</v>
      </c>
      <c r="J27" s="298"/>
      <c r="K27" s="282" t="s">
        <v>290</v>
      </c>
      <c r="L27" s="298"/>
      <c r="M27" s="282" t="s">
        <v>290</v>
      </c>
      <c r="N27" s="298"/>
      <c r="O27" s="282" t="s">
        <v>290</v>
      </c>
      <c r="P27" s="298"/>
      <c r="Q27" s="282" t="s">
        <v>290</v>
      </c>
      <c r="R27" s="298"/>
      <c r="S27" s="282" t="s">
        <v>290</v>
      </c>
      <c r="T27" s="298"/>
      <c r="U27" s="282" t="s">
        <v>290</v>
      </c>
      <c r="V27" s="298"/>
      <c r="W27" s="282" t="s">
        <v>290</v>
      </c>
      <c r="X27" s="298"/>
      <c r="Y27" s="282" t="s">
        <v>290</v>
      </c>
      <c r="Z27" s="282" t="s">
        <v>290</v>
      </c>
      <c r="AA27" s="282" t="s">
        <v>290</v>
      </c>
    </row>
    <row r="28" spans="1:27" s="294" customFormat="1" x14ac:dyDescent="0.25">
      <c r="A28" s="333" t="s">
        <v>18</v>
      </c>
      <c r="B28" s="296" t="s">
        <v>1070</v>
      </c>
      <c r="C28" s="311" t="s">
        <v>755</v>
      </c>
      <c r="D28" s="282" t="s">
        <v>290</v>
      </c>
      <c r="E28" s="282" t="s">
        <v>290</v>
      </c>
      <c r="F28" s="298"/>
      <c r="G28" s="282" t="s">
        <v>290</v>
      </c>
      <c r="H28" s="298"/>
      <c r="I28" s="282" t="s">
        <v>290</v>
      </c>
      <c r="J28" s="298"/>
      <c r="K28" s="282" t="s">
        <v>290</v>
      </c>
      <c r="L28" s="298"/>
      <c r="M28" s="282" t="s">
        <v>290</v>
      </c>
      <c r="N28" s="298"/>
      <c r="O28" s="282" t="s">
        <v>290</v>
      </c>
      <c r="P28" s="298"/>
      <c r="Q28" s="282" t="s">
        <v>290</v>
      </c>
      <c r="R28" s="298"/>
      <c r="S28" s="282" t="s">
        <v>290</v>
      </c>
      <c r="T28" s="298"/>
      <c r="U28" s="282" t="s">
        <v>290</v>
      </c>
      <c r="V28" s="298"/>
      <c r="W28" s="282" t="s">
        <v>290</v>
      </c>
      <c r="X28" s="298"/>
      <c r="Y28" s="282" t="s">
        <v>290</v>
      </c>
      <c r="Z28" s="282" t="s">
        <v>290</v>
      </c>
      <c r="AA28" s="282" t="s">
        <v>290</v>
      </c>
    </row>
    <row r="29" spans="1:27" s="294" customFormat="1" x14ac:dyDescent="0.25">
      <c r="A29" s="333" t="s">
        <v>21</v>
      </c>
      <c r="B29" s="296" t="s">
        <v>954</v>
      </c>
      <c r="C29" s="311" t="s">
        <v>755</v>
      </c>
      <c r="D29" s="298">
        <v>3131.3727006200006</v>
      </c>
      <c r="E29" s="298">
        <v>3485.8248760799997</v>
      </c>
      <c r="F29" s="298">
        <v>3805.5872144577361</v>
      </c>
      <c r="G29" s="298">
        <v>4091.42897915</v>
      </c>
      <c r="H29" s="298">
        <v>4146.6718476347451</v>
      </c>
      <c r="I29" s="298">
        <v>4527.3624082200004</v>
      </c>
      <c r="J29" s="298">
        <v>4364.4822781495386</v>
      </c>
      <c r="K29" s="298">
        <v>4619.33968823139</v>
      </c>
      <c r="L29" s="298">
        <v>4539.0615692755209</v>
      </c>
      <c r="M29" s="298">
        <v>4694.3694821789795</v>
      </c>
      <c r="N29" s="298">
        <v>4720.6240320465413</v>
      </c>
      <c r="O29" s="298">
        <v>4878.6431950885999</v>
      </c>
      <c r="P29" s="298">
        <v>4909.448993328404</v>
      </c>
      <c r="Q29" s="298">
        <v>5051.0280674866799</v>
      </c>
      <c r="R29" s="298">
        <v>5105.8269530615398</v>
      </c>
      <c r="S29" s="298">
        <v>5238.4814095657894</v>
      </c>
      <c r="T29" s="298">
        <v>5310.0600311840017</v>
      </c>
      <c r="U29" s="298">
        <v>5395.6358518527632</v>
      </c>
      <c r="V29" s="298">
        <v>5522.4624324313618</v>
      </c>
      <c r="W29" s="298">
        <v>5557.5049274083458</v>
      </c>
      <c r="X29" s="298">
        <v>5743.3609297286157</v>
      </c>
      <c r="Y29" s="298">
        <v>5724.2300752305964</v>
      </c>
      <c r="Z29" s="299">
        <f>F29+H29+J29+L29+N29+P29+R29+T29+V29+X29</f>
        <v>48167.586281298005</v>
      </c>
      <c r="AA29" s="299">
        <f>I29+K29+M29+O29+Q29+S29+U29+W29+Y29+G29</f>
        <v>49778.02408441314</v>
      </c>
    </row>
    <row r="30" spans="1:27" s="294" customFormat="1" x14ac:dyDescent="0.25">
      <c r="A30" s="333" t="s">
        <v>39</v>
      </c>
      <c r="B30" s="296" t="s">
        <v>1071</v>
      </c>
      <c r="C30" s="311" t="s">
        <v>755</v>
      </c>
      <c r="D30" s="298" t="s">
        <v>290</v>
      </c>
      <c r="E30" s="298" t="s">
        <v>290</v>
      </c>
      <c r="F30" s="298"/>
      <c r="G30" s="298" t="s">
        <v>290</v>
      </c>
      <c r="H30" s="298"/>
      <c r="I30" s="298" t="s">
        <v>290</v>
      </c>
      <c r="J30" s="298"/>
      <c r="K30" s="298" t="s">
        <v>290</v>
      </c>
      <c r="L30" s="298"/>
      <c r="M30" s="298" t="s">
        <v>290</v>
      </c>
      <c r="N30" s="298"/>
      <c r="O30" s="298" t="s">
        <v>290</v>
      </c>
      <c r="P30" s="298"/>
      <c r="Q30" s="298" t="s">
        <v>290</v>
      </c>
      <c r="R30" s="298"/>
      <c r="S30" s="298" t="s">
        <v>290</v>
      </c>
      <c r="T30" s="298"/>
      <c r="U30" s="298" t="s">
        <v>290</v>
      </c>
      <c r="V30" s="298"/>
      <c r="W30" s="298" t="s">
        <v>290</v>
      </c>
      <c r="X30" s="298"/>
      <c r="Y30" s="298" t="s">
        <v>290</v>
      </c>
      <c r="Z30" s="298" t="s">
        <v>290</v>
      </c>
      <c r="AA30" s="298" t="s">
        <v>290</v>
      </c>
    </row>
    <row r="31" spans="1:27" s="294" customFormat="1" x14ac:dyDescent="0.25">
      <c r="A31" s="333" t="s">
        <v>75</v>
      </c>
      <c r="B31" s="296" t="s">
        <v>955</v>
      </c>
      <c r="C31" s="311" t="s">
        <v>755</v>
      </c>
      <c r="D31" s="298">
        <v>79.794872279999993</v>
      </c>
      <c r="E31" s="298">
        <v>30.920615219999998</v>
      </c>
      <c r="F31" s="298">
        <v>19.42708331</v>
      </c>
      <c r="G31" s="298">
        <v>20.040208152999998</v>
      </c>
      <c r="H31" s="298">
        <v>27.618913949999996</v>
      </c>
      <c r="I31" s="298">
        <v>42.212454100000002</v>
      </c>
      <c r="J31" s="298">
        <v>1370.180871</v>
      </c>
      <c r="K31" s="298">
        <v>1416.3682921100001</v>
      </c>
      <c r="L31" s="298">
        <v>1.7831269999999999</v>
      </c>
      <c r="M31" s="298">
        <v>14.699631669999995</v>
      </c>
      <c r="N31" s="298">
        <v>0.75974300000000006</v>
      </c>
      <c r="O31" s="298">
        <v>7.3362639099999996</v>
      </c>
      <c r="P31" s="298">
        <v>0.75974300000000006</v>
      </c>
      <c r="Q31" s="298">
        <v>0.93220000000000003</v>
      </c>
      <c r="R31" s="298">
        <v>0.79013272000000001</v>
      </c>
      <c r="S31" s="298">
        <v>0.93220000000000003</v>
      </c>
      <c r="T31" s="298">
        <v>0.82173802880000002</v>
      </c>
      <c r="U31" s="298">
        <v>0.96016600000000007</v>
      </c>
      <c r="V31" s="298">
        <v>0.85460754995200017</v>
      </c>
      <c r="W31" s="298">
        <v>0.98897098000000006</v>
      </c>
      <c r="X31" s="298">
        <v>0.88879185195008015</v>
      </c>
      <c r="Y31" s="298">
        <v>1.0186401093999999</v>
      </c>
      <c r="Z31" s="299">
        <f>F31+H31+J31+L31+N31+P31+R31+T31+V31+X31</f>
        <v>1423.8847514107022</v>
      </c>
      <c r="AA31" s="299">
        <f>I31+K31+M31+O31+Q31+S31+U31+W31+Y31+G31</f>
        <v>1505.4890270324001</v>
      </c>
    </row>
    <row r="32" spans="1:27" s="294" customFormat="1" x14ac:dyDescent="0.25">
      <c r="A32" s="333" t="s">
        <v>85</v>
      </c>
      <c r="B32" s="296" t="s">
        <v>956</v>
      </c>
      <c r="C32" s="311" t="s">
        <v>755</v>
      </c>
      <c r="D32" s="298">
        <v>2692.5737131300002</v>
      </c>
      <c r="E32" s="298">
        <v>0</v>
      </c>
      <c r="F32" s="298">
        <v>0</v>
      </c>
      <c r="G32" s="298">
        <v>0</v>
      </c>
      <c r="H32" s="298">
        <v>0</v>
      </c>
      <c r="I32" s="298">
        <v>0</v>
      </c>
      <c r="J32" s="298">
        <v>0</v>
      </c>
      <c r="K32" s="298">
        <v>0</v>
      </c>
      <c r="L32" s="298">
        <v>0</v>
      </c>
      <c r="M32" s="298">
        <v>0</v>
      </c>
      <c r="N32" s="298">
        <v>0</v>
      </c>
      <c r="O32" s="298">
        <v>0</v>
      </c>
      <c r="P32" s="298">
        <v>0</v>
      </c>
      <c r="Q32" s="298">
        <v>0</v>
      </c>
      <c r="R32" s="298">
        <v>0</v>
      </c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298">
        <v>0</v>
      </c>
      <c r="Y32" s="298">
        <v>0</v>
      </c>
      <c r="Z32" s="299">
        <f>F32+H32+J32+L32+N32+P32+R32+T32+V32+X32</f>
        <v>0</v>
      </c>
      <c r="AA32" s="299">
        <f>I32+K32+M32+O32+Q32+S32+U32+W32+Y32+G32</f>
        <v>0</v>
      </c>
    </row>
    <row r="33" spans="1:27" s="294" customFormat="1" x14ac:dyDescent="0.25">
      <c r="A33" s="333" t="s">
        <v>748</v>
      </c>
      <c r="B33" s="296" t="s">
        <v>1078</v>
      </c>
      <c r="C33" s="311" t="s">
        <v>755</v>
      </c>
      <c r="D33" s="298" t="s">
        <v>290</v>
      </c>
      <c r="E33" s="298" t="s">
        <v>290</v>
      </c>
      <c r="F33" s="298"/>
      <c r="G33" s="298" t="s">
        <v>290</v>
      </c>
      <c r="H33" s="298"/>
      <c r="I33" s="298" t="s">
        <v>290</v>
      </c>
      <c r="J33" s="298"/>
      <c r="K33" s="298" t="s">
        <v>290</v>
      </c>
      <c r="L33" s="298"/>
      <c r="M33" s="298" t="s">
        <v>290</v>
      </c>
      <c r="N33" s="298"/>
      <c r="O33" s="298" t="s">
        <v>290</v>
      </c>
      <c r="P33" s="298"/>
      <c r="Q33" s="298" t="s">
        <v>290</v>
      </c>
      <c r="R33" s="298"/>
      <c r="S33" s="298" t="s">
        <v>290</v>
      </c>
      <c r="T33" s="298"/>
      <c r="U33" s="298" t="s">
        <v>290</v>
      </c>
      <c r="V33" s="298"/>
      <c r="W33" s="298" t="s">
        <v>290</v>
      </c>
      <c r="X33" s="298"/>
      <c r="Y33" s="298" t="s">
        <v>290</v>
      </c>
      <c r="Z33" s="298" t="s">
        <v>290</v>
      </c>
      <c r="AA33" s="298" t="s">
        <v>290</v>
      </c>
    </row>
    <row r="34" spans="1:27" s="294" customFormat="1" ht="31.5" x14ac:dyDescent="0.25">
      <c r="A34" s="333" t="s">
        <v>749</v>
      </c>
      <c r="B34" s="297" t="s">
        <v>825</v>
      </c>
      <c r="C34" s="311" t="s">
        <v>755</v>
      </c>
      <c r="D34" s="298" t="s">
        <v>290</v>
      </c>
      <c r="E34" s="298" t="s">
        <v>290</v>
      </c>
      <c r="F34" s="298">
        <f t="shared" ref="F34" si="6">F35+F36</f>
        <v>0</v>
      </c>
      <c r="G34" s="298" t="s">
        <v>290</v>
      </c>
      <c r="H34" s="298">
        <f t="shared" ref="H34" si="7">H35+H36</f>
        <v>0</v>
      </c>
      <c r="I34" s="298" t="s">
        <v>290</v>
      </c>
      <c r="J34" s="298">
        <f t="shared" ref="J34" si="8">J35+J36</f>
        <v>0</v>
      </c>
      <c r="K34" s="298" t="s">
        <v>290</v>
      </c>
      <c r="L34" s="298">
        <f>L35+L36</f>
        <v>0</v>
      </c>
      <c r="M34" s="298" t="s">
        <v>290</v>
      </c>
      <c r="N34" s="298">
        <f>N35+N36</f>
        <v>0</v>
      </c>
      <c r="O34" s="298" t="s">
        <v>290</v>
      </c>
      <c r="P34" s="298">
        <f>P35+P36</f>
        <v>0</v>
      </c>
      <c r="Q34" s="298" t="s">
        <v>290</v>
      </c>
      <c r="R34" s="298">
        <f>R35+R36</f>
        <v>0</v>
      </c>
      <c r="S34" s="298" t="s">
        <v>290</v>
      </c>
      <c r="T34" s="298">
        <f>T35+T36</f>
        <v>0</v>
      </c>
      <c r="U34" s="298" t="s">
        <v>290</v>
      </c>
      <c r="V34" s="298">
        <f>V35+V36</f>
        <v>0</v>
      </c>
      <c r="W34" s="298" t="s">
        <v>290</v>
      </c>
      <c r="X34" s="298">
        <f>X35+X36</f>
        <v>0</v>
      </c>
      <c r="Y34" s="298" t="s">
        <v>290</v>
      </c>
      <c r="Z34" s="298" t="s">
        <v>290</v>
      </c>
      <c r="AA34" s="298" t="s">
        <v>290</v>
      </c>
    </row>
    <row r="35" spans="1:27" s="294" customFormat="1" x14ac:dyDescent="0.25">
      <c r="A35" s="333" t="s">
        <v>994</v>
      </c>
      <c r="B35" s="300" t="s">
        <v>649</v>
      </c>
      <c r="C35" s="311" t="s">
        <v>755</v>
      </c>
      <c r="D35" s="298" t="s">
        <v>290</v>
      </c>
      <c r="E35" s="298" t="s">
        <v>290</v>
      </c>
      <c r="F35" s="298"/>
      <c r="G35" s="298" t="s">
        <v>290</v>
      </c>
      <c r="H35" s="298"/>
      <c r="I35" s="298" t="s">
        <v>290</v>
      </c>
      <c r="J35" s="298"/>
      <c r="K35" s="298" t="s">
        <v>290</v>
      </c>
      <c r="L35" s="298"/>
      <c r="M35" s="298" t="s">
        <v>290</v>
      </c>
      <c r="N35" s="298"/>
      <c r="O35" s="298" t="s">
        <v>290</v>
      </c>
      <c r="P35" s="298"/>
      <c r="Q35" s="298" t="s">
        <v>290</v>
      </c>
      <c r="R35" s="298"/>
      <c r="S35" s="298" t="s">
        <v>290</v>
      </c>
      <c r="T35" s="298"/>
      <c r="U35" s="298" t="s">
        <v>290</v>
      </c>
      <c r="V35" s="298"/>
      <c r="W35" s="298" t="s">
        <v>290</v>
      </c>
      <c r="X35" s="298"/>
      <c r="Y35" s="298" t="s">
        <v>290</v>
      </c>
      <c r="Z35" s="298" t="s">
        <v>290</v>
      </c>
      <c r="AA35" s="298" t="s">
        <v>290</v>
      </c>
    </row>
    <row r="36" spans="1:27" s="294" customFormat="1" x14ac:dyDescent="0.25">
      <c r="A36" s="333" t="s">
        <v>995</v>
      </c>
      <c r="B36" s="300" t="s">
        <v>637</v>
      </c>
      <c r="C36" s="311" t="s">
        <v>755</v>
      </c>
      <c r="D36" s="298" t="s">
        <v>290</v>
      </c>
      <c r="E36" s="298" t="s">
        <v>290</v>
      </c>
      <c r="F36" s="298"/>
      <c r="G36" s="298" t="s">
        <v>290</v>
      </c>
      <c r="H36" s="298"/>
      <c r="I36" s="298" t="s">
        <v>290</v>
      </c>
      <c r="J36" s="298"/>
      <c r="K36" s="298" t="s">
        <v>290</v>
      </c>
      <c r="L36" s="298"/>
      <c r="M36" s="298" t="s">
        <v>290</v>
      </c>
      <c r="N36" s="298"/>
      <c r="O36" s="298" t="s">
        <v>290</v>
      </c>
      <c r="P36" s="298"/>
      <c r="Q36" s="298" t="s">
        <v>290</v>
      </c>
      <c r="R36" s="298"/>
      <c r="S36" s="298" t="s">
        <v>290</v>
      </c>
      <c r="T36" s="298"/>
      <c r="U36" s="298" t="s">
        <v>290</v>
      </c>
      <c r="V36" s="298"/>
      <c r="W36" s="298" t="s">
        <v>290</v>
      </c>
      <c r="X36" s="298"/>
      <c r="Y36" s="298" t="s">
        <v>290</v>
      </c>
      <c r="Z36" s="298" t="s">
        <v>290</v>
      </c>
      <c r="AA36" s="298" t="s">
        <v>290</v>
      </c>
    </row>
    <row r="37" spans="1:27" s="294" customFormat="1" x14ac:dyDescent="0.25">
      <c r="A37" s="333" t="s">
        <v>750</v>
      </c>
      <c r="B37" s="296" t="s">
        <v>957</v>
      </c>
      <c r="C37" s="311" t="s">
        <v>755</v>
      </c>
      <c r="D37" s="298">
        <v>37.258142250161569</v>
      </c>
      <c r="E37" s="298">
        <v>27.884166520039543</v>
      </c>
      <c r="F37" s="298">
        <v>83.596651889200004</v>
      </c>
      <c r="G37" s="298">
        <v>32.009768349232722</v>
      </c>
      <c r="H37" s="298">
        <v>31.623485698773603</v>
      </c>
      <c r="I37" s="298">
        <v>36.638093207998871</v>
      </c>
      <c r="J37" s="298">
        <v>33.811178155327006</v>
      </c>
      <c r="K37" s="298">
        <v>47.79667744915254</v>
      </c>
      <c r="L37" s="298">
        <v>36.047191747074095</v>
      </c>
      <c r="M37" s="298">
        <v>31.485962266318644</v>
      </c>
      <c r="N37" s="298">
        <v>38.365937841715834</v>
      </c>
      <c r="O37" s="298">
        <v>32.632638369513764</v>
      </c>
      <c r="P37" s="298">
        <v>40.015673168909615</v>
      </c>
      <c r="Q37" s="298">
        <v>33.825181516836693</v>
      </c>
      <c r="R37" s="298">
        <v>41.616300095665999</v>
      </c>
      <c r="S37" s="298">
        <v>35.065426390052536</v>
      </c>
      <c r="T37" s="298">
        <v>43.280952099492637</v>
      </c>
      <c r="U37" s="298">
        <v>36.117389181754106</v>
      </c>
      <c r="V37" s="298">
        <v>45.012190183472342</v>
      </c>
      <c r="W37" s="298">
        <v>37.200910857206736</v>
      </c>
      <c r="X37" s="298">
        <v>46.812677790811236</v>
      </c>
      <c r="Y37" s="298">
        <v>38.316938182922939</v>
      </c>
      <c r="Z37" s="299">
        <f>F37+H37+J37+L37+N37+P37+R37+T37+V37+X37</f>
        <v>440.18223867044236</v>
      </c>
      <c r="AA37" s="299">
        <f>I37+K37+M37+O37+Q37+S37+U37+W37+Y37+G37</f>
        <v>361.0889857709895</v>
      </c>
    </row>
    <row r="38" spans="1:27" s="294" customFormat="1" ht="31.5" x14ac:dyDescent="0.25">
      <c r="A38" s="333" t="s">
        <v>19</v>
      </c>
      <c r="B38" s="310" t="s">
        <v>1032</v>
      </c>
      <c r="C38" s="311" t="s">
        <v>755</v>
      </c>
      <c r="D38" s="303">
        <v>5987.8725444925676</v>
      </c>
      <c r="E38" s="303">
        <v>3426.0370065998577</v>
      </c>
      <c r="F38" s="303">
        <f t="shared" ref="F38" si="9">F39+F43+F44+F45+F46+F47+F48+F49+F52</f>
        <v>3566.7805103010405</v>
      </c>
      <c r="G38" s="303">
        <v>3568.6639033044466</v>
      </c>
      <c r="H38" s="303">
        <f t="shared" ref="H38" si="10">H39+H43+H44+H45+H46+H47+H48+H49+H52</f>
        <v>3644.8372958348491</v>
      </c>
      <c r="I38" s="303">
        <f>I44+I46+I52+I47</f>
        <v>3831.8971385509758</v>
      </c>
      <c r="J38" s="303">
        <f t="shared" ref="J38" si="11">J39+J43+J44+J45+J46+J47+J48+J49+J52</f>
        <v>3826.1572146238145</v>
      </c>
      <c r="K38" s="303">
        <f>K44+K46+K52+K47</f>
        <v>4383.6802809709543</v>
      </c>
      <c r="L38" s="303">
        <f>L39+L43+L44+L45+L46+L47+L48+L49+L52</f>
        <v>4002.057409797118</v>
      </c>
      <c r="M38" s="303">
        <f>M44+M46+M52+M47</f>
        <v>4636.7219496323123</v>
      </c>
      <c r="N38" s="303">
        <f>N39+N43+N44+N45+N46+N47+N48+N49+N52</f>
        <v>4116.4828334394861</v>
      </c>
      <c r="O38" s="303">
        <f>O44+O46+O52+O47</f>
        <v>4760.5995107010021</v>
      </c>
      <c r="P38" s="303">
        <f>P39+P43+P44+P45+P46+P47+P48+P49+P52</f>
        <v>4287.1029679300691</v>
      </c>
      <c r="Q38" s="303">
        <f>Q44+Q46+Q52+Q47</f>
        <v>4897.6154431551195</v>
      </c>
      <c r="R38" s="303">
        <f>R39+R43+R44+R45+R46+R47+R48+R49+R52</f>
        <v>4443.6336763037571</v>
      </c>
      <c r="S38" s="303">
        <f>S44+S46+S52+S47</f>
        <v>5050.3595580556712</v>
      </c>
      <c r="T38" s="303">
        <f>T39+T43+T44+T45+T46+T47+T48+T49+T52</f>
        <v>4605.9359980668996</v>
      </c>
      <c r="U38" s="303">
        <f>U44+U46+U52+U47</f>
        <v>5212.0254711322677</v>
      </c>
      <c r="V38" s="303">
        <f>V39+V43+V44+V45+V46+V47+V48+V49+V52</f>
        <v>4788.0187104014758</v>
      </c>
      <c r="W38" s="303">
        <f>W44+W46+W52+W47</f>
        <v>5379.0932570391633</v>
      </c>
      <c r="X38" s="303">
        <f>X39+X43+X44+X45+X46+X47+X48+X49+X52</f>
        <v>4979.1359515242393</v>
      </c>
      <c r="Y38" s="303">
        <f>Y44+Y46+Y52+Y47</f>
        <v>5551.7499615864826</v>
      </c>
      <c r="Z38" s="304">
        <f>F38+H38+J38+L38+N38+P38+R38+T38+V38+X38</f>
        <v>42260.142568222749</v>
      </c>
      <c r="AA38" s="304">
        <f>I38+K38+M38+O38+Q38+S38+U38+W38+Y38+G38</f>
        <v>47272.406474128395</v>
      </c>
    </row>
    <row r="39" spans="1:27" s="294" customFormat="1" x14ac:dyDescent="0.25">
      <c r="A39" s="333" t="s">
        <v>23</v>
      </c>
      <c r="B39" s="296" t="s">
        <v>1031</v>
      </c>
      <c r="C39" s="311" t="s">
        <v>755</v>
      </c>
      <c r="D39" s="282" t="s">
        <v>290</v>
      </c>
      <c r="E39" s="282" t="s">
        <v>290</v>
      </c>
      <c r="F39" s="282">
        <f t="shared" ref="F39" si="12">F40+F41+F42</f>
        <v>0</v>
      </c>
      <c r="G39" s="282" t="s">
        <v>290</v>
      </c>
      <c r="H39" s="282">
        <f t="shared" ref="H39" si="13">H40+H41+H42</f>
        <v>0</v>
      </c>
      <c r="I39" s="282" t="s">
        <v>290</v>
      </c>
      <c r="J39" s="282">
        <f t="shared" ref="J39" si="14">J40+J41+J42</f>
        <v>0</v>
      </c>
      <c r="K39" s="282" t="s">
        <v>290</v>
      </c>
      <c r="L39" s="282">
        <f>L40+L41+L42</f>
        <v>0</v>
      </c>
      <c r="M39" s="282" t="s">
        <v>290</v>
      </c>
      <c r="N39" s="282">
        <f>N40+N41+N42</f>
        <v>0</v>
      </c>
      <c r="O39" s="282" t="s">
        <v>290</v>
      </c>
      <c r="P39" s="282">
        <f>P40+P41+P42</f>
        <v>0</v>
      </c>
      <c r="Q39" s="282" t="s">
        <v>290</v>
      </c>
      <c r="R39" s="282">
        <f>R40+R41+R42</f>
        <v>0</v>
      </c>
      <c r="S39" s="282" t="s">
        <v>290</v>
      </c>
      <c r="T39" s="282">
        <f>T40+T41+T42</f>
        <v>0</v>
      </c>
      <c r="U39" s="282" t="s">
        <v>290</v>
      </c>
      <c r="V39" s="282">
        <f>V40+V41+V42</f>
        <v>0</v>
      </c>
      <c r="W39" s="282" t="s">
        <v>290</v>
      </c>
      <c r="X39" s="282">
        <f>X40+X41+X42</f>
        <v>0</v>
      </c>
      <c r="Y39" s="282" t="s">
        <v>290</v>
      </c>
      <c r="Z39" s="282" t="s">
        <v>290</v>
      </c>
      <c r="AA39" s="282" t="s">
        <v>290</v>
      </c>
    </row>
    <row r="40" spans="1:27" s="294" customFormat="1" ht="31.5" x14ac:dyDescent="0.25">
      <c r="A40" s="333" t="s">
        <v>848</v>
      </c>
      <c r="B40" s="301" t="s">
        <v>908</v>
      </c>
      <c r="C40" s="311" t="s">
        <v>755</v>
      </c>
      <c r="D40" s="282" t="s">
        <v>290</v>
      </c>
      <c r="E40" s="282" t="s">
        <v>290</v>
      </c>
      <c r="F40" s="298"/>
      <c r="G40" s="282" t="s">
        <v>290</v>
      </c>
      <c r="H40" s="298"/>
      <c r="I40" s="282" t="s">
        <v>290</v>
      </c>
      <c r="J40" s="298"/>
      <c r="K40" s="282" t="s">
        <v>290</v>
      </c>
      <c r="L40" s="298"/>
      <c r="M40" s="282" t="s">
        <v>290</v>
      </c>
      <c r="N40" s="298"/>
      <c r="O40" s="282" t="s">
        <v>290</v>
      </c>
      <c r="P40" s="298"/>
      <c r="Q40" s="282" t="s">
        <v>290</v>
      </c>
      <c r="R40" s="298"/>
      <c r="S40" s="282" t="s">
        <v>290</v>
      </c>
      <c r="T40" s="298"/>
      <c r="U40" s="282" t="s">
        <v>290</v>
      </c>
      <c r="V40" s="298"/>
      <c r="W40" s="282" t="s">
        <v>290</v>
      </c>
      <c r="X40" s="298"/>
      <c r="Y40" s="282" t="s">
        <v>290</v>
      </c>
      <c r="Z40" s="282" t="s">
        <v>290</v>
      </c>
      <c r="AA40" s="282" t="s">
        <v>290</v>
      </c>
    </row>
    <row r="41" spans="1:27" s="294" customFormat="1" ht="31.5" x14ac:dyDescent="0.25">
      <c r="A41" s="333" t="s">
        <v>849</v>
      </c>
      <c r="B41" s="301" t="s">
        <v>909</v>
      </c>
      <c r="C41" s="311" t="s">
        <v>755</v>
      </c>
      <c r="D41" s="282" t="s">
        <v>290</v>
      </c>
      <c r="E41" s="282" t="s">
        <v>290</v>
      </c>
      <c r="F41" s="298"/>
      <c r="G41" s="282" t="s">
        <v>290</v>
      </c>
      <c r="H41" s="298"/>
      <c r="I41" s="282" t="s">
        <v>290</v>
      </c>
      <c r="J41" s="298"/>
      <c r="K41" s="282" t="s">
        <v>290</v>
      </c>
      <c r="L41" s="298"/>
      <c r="M41" s="282" t="s">
        <v>290</v>
      </c>
      <c r="N41" s="298"/>
      <c r="O41" s="282" t="s">
        <v>290</v>
      </c>
      <c r="P41" s="298"/>
      <c r="Q41" s="282" t="s">
        <v>290</v>
      </c>
      <c r="R41" s="298"/>
      <c r="S41" s="282" t="s">
        <v>290</v>
      </c>
      <c r="T41" s="298"/>
      <c r="U41" s="282" t="s">
        <v>290</v>
      </c>
      <c r="V41" s="298"/>
      <c r="W41" s="282" t="s">
        <v>290</v>
      </c>
      <c r="X41" s="298"/>
      <c r="Y41" s="282" t="s">
        <v>290</v>
      </c>
      <c r="Z41" s="282" t="s">
        <v>290</v>
      </c>
      <c r="AA41" s="282" t="s">
        <v>290</v>
      </c>
    </row>
    <row r="42" spans="1:27" s="294" customFormat="1" ht="31.5" x14ac:dyDescent="0.25">
      <c r="A42" s="333" t="s">
        <v>854</v>
      </c>
      <c r="B42" s="301" t="s">
        <v>894</v>
      </c>
      <c r="C42" s="311" t="s">
        <v>755</v>
      </c>
      <c r="D42" s="282" t="s">
        <v>290</v>
      </c>
      <c r="E42" s="282" t="s">
        <v>290</v>
      </c>
      <c r="F42" s="298"/>
      <c r="G42" s="282" t="s">
        <v>290</v>
      </c>
      <c r="H42" s="298"/>
      <c r="I42" s="282" t="s">
        <v>290</v>
      </c>
      <c r="J42" s="298"/>
      <c r="K42" s="282" t="s">
        <v>290</v>
      </c>
      <c r="L42" s="298"/>
      <c r="M42" s="282" t="s">
        <v>290</v>
      </c>
      <c r="N42" s="298"/>
      <c r="O42" s="282" t="s">
        <v>290</v>
      </c>
      <c r="P42" s="298"/>
      <c r="Q42" s="282" t="s">
        <v>290</v>
      </c>
      <c r="R42" s="298"/>
      <c r="S42" s="282" t="s">
        <v>290</v>
      </c>
      <c r="T42" s="298"/>
      <c r="U42" s="282" t="s">
        <v>290</v>
      </c>
      <c r="V42" s="298"/>
      <c r="W42" s="282" t="s">
        <v>290</v>
      </c>
      <c r="X42" s="298"/>
      <c r="Y42" s="282" t="s">
        <v>290</v>
      </c>
      <c r="Z42" s="282" t="s">
        <v>290</v>
      </c>
      <c r="AA42" s="282" t="s">
        <v>290</v>
      </c>
    </row>
    <row r="43" spans="1:27" s="294" customFormat="1" x14ac:dyDescent="0.25">
      <c r="A43" s="333" t="s">
        <v>24</v>
      </c>
      <c r="B43" s="296" t="s">
        <v>1070</v>
      </c>
      <c r="C43" s="311" t="s">
        <v>755</v>
      </c>
      <c r="D43" s="282" t="s">
        <v>290</v>
      </c>
      <c r="E43" s="282" t="s">
        <v>290</v>
      </c>
      <c r="F43" s="298"/>
      <c r="G43" s="282" t="s">
        <v>290</v>
      </c>
      <c r="H43" s="298"/>
      <c r="I43" s="282" t="s">
        <v>290</v>
      </c>
      <c r="J43" s="298"/>
      <c r="K43" s="282" t="s">
        <v>290</v>
      </c>
      <c r="L43" s="298"/>
      <c r="M43" s="282" t="s">
        <v>290</v>
      </c>
      <c r="N43" s="298"/>
      <c r="O43" s="282" t="s">
        <v>290</v>
      </c>
      <c r="P43" s="298"/>
      <c r="Q43" s="282" t="s">
        <v>290</v>
      </c>
      <c r="R43" s="298"/>
      <c r="S43" s="282" t="s">
        <v>290</v>
      </c>
      <c r="T43" s="298"/>
      <c r="U43" s="282" t="s">
        <v>290</v>
      </c>
      <c r="V43" s="298"/>
      <c r="W43" s="282" t="s">
        <v>290</v>
      </c>
      <c r="X43" s="298"/>
      <c r="Y43" s="282" t="s">
        <v>290</v>
      </c>
      <c r="Z43" s="282" t="s">
        <v>290</v>
      </c>
      <c r="AA43" s="282" t="s">
        <v>290</v>
      </c>
    </row>
    <row r="44" spans="1:27" s="294" customFormat="1" x14ac:dyDescent="0.25">
      <c r="A44" s="333" t="s">
        <v>30</v>
      </c>
      <c r="B44" s="296" t="s">
        <v>954</v>
      </c>
      <c r="C44" s="311" t="s">
        <v>755</v>
      </c>
      <c r="D44" s="298">
        <v>3213.1990882527398</v>
      </c>
      <c r="E44" s="298">
        <v>3396.7940631410665</v>
      </c>
      <c r="F44" s="298">
        <v>3535.9335004792688</v>
      </c>
      <c r="G44" s="298">
        <v>3547.920269814917</v>
      </c>
      <c r="H44" s="298">
        <v>3612.2355566318111</v>
      </c>
      <c r="I44" s="298">
        <v>3806.4423399020934</v>
      </c>
      <c r="J44" s="298">
        <v>3792.3428006780091</v>
      </c>
      <c r="K44" s="298">
        <v>4353.0003250626833</v>
      </c>
      <c r="L44" s="298">
        <v>3967.0215982769546</v>
      </c>
      <c r="M44" s="298">
        <v>4604.8265155931658</v>
      </c>
      <c r="N44" s="298">
        <v>4080.1529961230544</v>
      </c>
      <c r="O44" s="298">
        <v>4727.4174435549121</v>
      </c>
      <c r="P44" s="298">
        <v>4249.2109476090309</v>
      </c>
      <c r="Q44" s="298">
        <v>4863.0933230613664</v>
      </c>
      <c r="R44" s="298">
        <v>4404.1122991089142</v>
      </c>
      <c r="S44" s="298">
        <v>5014.4605936885109</v>
      </c>
      <c r="T44" s="298">
        <v>4564.7152016526779</v>
      </c>
      <c r="U44" s="298">
        <v>5174.9773531679803</v>
      </c>
      <c r="V44" s="298">
        <v>4745.0254197414433</v>
      </c>
      <c r="W44" s="298">
        <v>5340.8575878868414</v>
      </c>
      <c r="X44" s="298">
        <v>4934.293949365825</v>
      </c>
      <c r="Y44" s="298">
        <v>5512.2870140962432</v>
      </c>
      <c r="Z44" s="299">
        <f>F44+H44+J44+L44+N44+P44+R44+T44+V44+X44</f>
        <v>41885.044269666985</v>
      </c>
      <c r="AA44" s="299">
        <f>I44+K44+M44+O44+Q44+S44+U44+W44+Y44+G44</f>
        <v>46945.282765828713</v>
      </c>
    </row>
    <row r="45" spans="1:27" s="294" customFormat="1" x14ac:dyDescent="0.25">
      <c r="A45" s="333" t="s">
        <v>40</v>
      </c>
      <c r="B45" s="296" t="s">
        <v>1071</v>
      </c>
      <c r="C45" s="311" t="s">
        <v>755</v>
      </c>
      <c r="D45" s="298" t="s">
        <v>290</v>
      </c>
      <c r="E45" s="298" t="s">
        <v>290</v>
      </c>
      <c r="F45" s="298"/>
      <c r="G45" s="298" t="s">
        <v>290</v>
      </c>
      <c r="H45" s="298"/>
      <c r="I45" s="298" t="s">
        <v>290</v>
      </c>
      <c r="J45" s="298"/>
      <c r="K45" s="298" t="s">
        <v>290</v>
      </c>
      <c r="L45" s="298"/>
      <c r="M45" s="298" t="s">
        <v>290</v>
      </c>
      <c r="N45" s="298"/>
      <c r="O45" s="298" t="s">
        <v>290</v>
      </c>
      <c r="P45" s="298"/>
      <c r="Q45" s="298" t="s">
        <v>290</v>
      </c>
      <c r="R45" s="298"/>
      <c r="S45" s="298" t="s">
        <v>290</v>
      </c>
      <c r="T45" s="298"/>
      <c r="U45" s="298" t="s">
        <v>290</v>
      </c>
      <c r="V45" s="298"/>
      <c r="W45" s="298" t="s">
        <v>290</v>
      </c>
      <c r="X45" s="298"/>
      <c r="Y45" s="298" t="s">
        <v>290</v>
      </c>
      <c r="Z45" s="298" t="s">
        <v>290</v>
      </c>
      <c r="AA45" s="298" t="s">
        <v>290</v>
      </c>
    </row>
    <row r="46" spans="1:27" s="294" customFormat="1" x14ac:dyDescent="0.25">
      <c r="A46" s="333" t="s">
        <v>41</v>
      </c>
      <c r="B46" s="296" t="s">
        <v>955</v>
      </c>
      <c r="C46" s="311" t="s">
        <v>755</v>
      </c>
      <c r="D46" s="298">
        <v>20.074623102787935</v>
      </c>
      <c r="E46" s="298">
        <v>18.222758024602101</v>
      </c>
      <c r="F46" s="298">
        <v>17.304603253034845</v>
      </c>
      <c r="G46" s="298">
        <v>12.528009635580023</v>
      </c>
      <c r="H46" s="298">
        <v>18.294847506872998</v>
      </c>
      <c r="I46" s="298">
        <v>14.755049984062211</v>
      </c>
      <c r="J46" s="298">
        <v>18.980992638115634</v>
      </c>
      <c r="K46" s="298">
        <v>21.82579464083361</v>
      </c>
      <c r="L46" s="298">
        <v>19.67197094970393</v>
      </c>
      <c r="M46" s="298">
        <v>22.69080685326626</v>
      </c>
      <c r="N46" s="298">
        <v>20.399724261594201</v>
      </c>
      <c r="O46" s="298">
        <v>23.605088221551618</v>
      </c>
      <c r="P46" s="298">
        <v>21.276912404842751</v>
      </c>
      <c r="Q46" s="298">
        <v>24.557153260608477</v>
      </c>
      <c r="R46" s="298">
        <v>22.191819638250987</v>
      </c>
      <c r="S46" s="298">
        <v>25.536949521130236</v>
      </c>
      <c r="T46" s="298">
        <v>23.146067882695782</v>
      </c>
      <c r="U46" s="298">
        <v>26.354407013822861</v>
      </c>
      <c r="V46" s="298">
        <v>24.141348801651695</v>
      </c>
      <c r="W46" s="298">
        <v>27.19917886942395</v>
      </c>
      <c r="X46" s="298">
        <v>25.179426800122716</v>
      </c>
      <c r="Y46" s="298">
        <v>28.07221087790278</v>
      </c>
      <c r="Z46" s="299">
        <f>F46+H46+J46+L46+N46+P46+R46+T46+V46+X46</f>
        <v>210.58771413688552</v>
      </c>
      <c r="AA46" s="299">
        <f>I46+K46+M46+O46+Q46+S46+U46+W46+Y46+G46</f>
        <v>227.124648878182</v>
      </c>
    </row>
    <row r="47" spans="1:27" s="294" customFormat="1" x14ac:dyDescent="0.25">
      <c r="A47" s="333" t="s">
        <v>42</v>
      </c>
      <c r="B47" s="296" t="s">
        <v>956</v>
      </c>
      <c r="C47" s="311" t="s">
        <v>755</v>
      </c>
      <c r="D47" s="298">
        <v>2738.3761092168443</v>
      </c>
      <c r="E47" s="298">
        <v>4.7131099999999995</v>
      </c>
      <c r="F47" s="298">
        <v>0</v>
      </c>
      <c r="G47" s="298">
        <v>0</v>
      </c>
      <c r="H47" s="298">
        <v>0</v>
      </c>
      <c r="I47" s="298">
        <v>0</v>
      </c>
      <c r="J47" s="298">
        <v>0</v>
      </c>
      <c r="K47" s="298">
        <v>0</v>
      </c>
      <c r="L47" s="298">
        <v>0</v>
      </c>
      <c r="M47" s="298">
        <v>0</v>
      </c>
      <c r="N47" s="298">
        <v>0</v>
      </c>
      <c r="O47" s="298">
        <v>0</v>
      </c>
      <c r="P47" s="298">
        <v>0</v>
      </c>
      <c r="Q47" s="298">
        <v>0</v>
      </c>
      <c r="R47" s="298">
        <v>0</v>
      </c>
      <c r="S47" s="298">
        <v>0</v>
      </c>
      <c r="T47" s="298">
        <v>0</v>
      </c>
      <c r="U47" s="298">
        <v>0</v>
      </c>
      <c r="V47" s="298">
        <v>0</v>
      </c>
      <c r="W47" s="298">
        <v>0</v>
      </c>
      <c r="X47" s="298">
        <v>0</v>
      </c>
      <c r="Y47" s="298">
        <v>0</v>
      </c>
      <c r="Z47" s="299">
        <f>F47+H47+J47+L47+N47+P47+R47+T47+V47+X47</f>
        <v>0</v>
      </c>
      <c r="AA47" s="299">
        <f>I47+K47+M47+O47+Q47+S47+U47+W47+Y47+G47</f>
        <v>0</v>
      </c>
    </row>
    <row r="48" spans="1:27" s="294" customFormat="1" x14ac:dyDescent="0.25">
      <c r="A48" s="333" t="s">
        <v>43</v>
      </c>
      <c r="B48" s="296" t="s">
        <v>1078</v>
      </c>
      <c r="C48" s="311" t="s">
        <v>755</v>
      </c>
      <c r="D48" s="298" t="s">
        <v>290</v>
      </c>
      <c r="E48" s="298" t="s">
        <v>290</v>
      </c>
      <c r="F48" s="298"/>
      <c r="G48" s="298" t="s">
        <v>290</v>
      </c>
      <c r="H48" s="298"/>
      <c r="I48" s="298" t="s">
        <v>290</v>
      </c>
      <c r="J48" s="298"/>
      <c r="K48" s="298" t="s">
        <v>290</v>
      </c>
      <c r="L48" s="298"/>
      <c r="M48" s="298" t="s">
        <v>290</v>
      </c>
      <c r="N48" s="298"/>
      <c r="O48" s="298" t="s">
        <v>290</v>
      </c>
      <c r="P48" s="298"/>
      <c r="Q48" s="298" t="s">
        <v>290</v>
      </c>
      <c r="R48" s="298"/>
      <c r="S48" s="298" t="s">
        <v>290</v>
      </c>
      <c r="T48" s="298"/>
      <c r="U48" s="298" t="s">
        <v>290</v>
      </c>
      <c r="V48" s="298"/>
      <c r="W48" s="298" t="s">
        <v>290</v>
      </c>
      <c r="X48" s="298"/>
      <c r="Y48" s="298" t="s">
        <v>290</v>
      </c>
      <c r="Z48" s="298" t="s">
        <v>290</v>
      </c>
      <c r="AA48" s="298" t="s">
        <v>290</v>
      </c>
    </row>
    <row r="49" spans="1:27" s="294" customFormat="1" ht="31.5" x14ac:dyDescent="0.25">
      <c r="A49" s="333" t="s">
        <v>44</v>
      </c>
      <c r="B49" s="297" t="s">
        <v>825</v>
      </c>
      <c r="C49" s="311" t="s">
        <v>755</v>
      </c>
      <c r="D49" s="298" t="s">
        <v>290</v>
      </c>
      <c r="E49" s="298" t="s">
        <v>290</v>
      </c>
      <c r="F49" s="298">
        <f t="shared" ref="F49" si="15">F50+F51</f>
        <v>0</v>
      </c>
      <c r="G49" s="298" t="s">
        <v>290</v>
      </c>
      <c r="H49" s="298">
        <f t="shared" ref="H49" si="16">H50+H51</f>
        <v>0</v>
      </c>
      <c r="I49" s="298" t="s">
        <v>290</v>
      </c>
      <c r="J49" s="298">
        <f t="shared" ref="J49" si="17">J50+J51</f>
        <v>0</v>
      </c>
      <c r="K49" s="298" t="s">
        <v>290</v>
      </c>
      <c r="L49" s="298">
        <f>L50+L51</f>
        <v>0</v>
      </c>
      <c r="M49" s="298" t="s">
        <v>290</v>
      </c>
      <c r="N49" s="298">
        <f>N50+N51</f>
        <v>0</v>
      </c>
      <c r="O49" s="298" t="s">
        <v>290</v>
      </c>
      <c r="P49" s="298">
        <f>P50+P51</f>
        <v>0</v>
      </c>
      <c r="Q49" s="298" t="s">
        <v>290</v>
      </c>
      <c r="R49" s="298">
        <f>R50+R51</f>
        <v>0</v>
      </c>
      <c r="S49" s="298" t="s">
        <v>290</v>
      </c>
      <c r="T49" s="298">
        <f>T50+T51</f>
        <v>0</v>
      </c>
      <c r="U49" s="298" t="s">
        <v>290</v>
      </c>
      <c r="V49" s="298">
        <f>V50+V51</f>
        <v>0</v>
      </c>
      <c r="W49" s="298" t="s">
        <v>290</v>
      </c>
      <c r="X49" s="298">
        <f>X50+X51</f>
        <v>0</v>
      </c>
      <c r="Y49" s="298" t="s">
        <v>290</v>
      </c>
      <c r="Z49" s="298" t="s">
        <v>290</v>
      </c>
      <c r="AA49" s="298" t="s">
        <v>290</v>
      </c>
    </row>
    <row r="50" spans="1:27" s="294" customFormat="1" x14ac:dyDescent="0.25">
      <c r="A50" s="333" t="s">
        <v>996</v>
      </c>
      <c r="B50" s="301" t="s">
        <v>649</v>
      </c>
      <c r="C50" s="311" t="s">
        <v>755</v>
      </c>
      <c r="D50" s="298" t="s">
        <v>290</v>
      </c>
      <c r="E50" s="298" t="s">
        <v>290</v>
      </c>
      <c r="F50" s="298"/>
      <c r="G50" s="298" t="s">
        <v>290</v>
      </c>
      <c r="H50" s="298"/>
      <c r="I50" s="298" t="s">
        <v>290</v>
      </c>
      <c r="J50" s="298"/>
      <c r="K50" s="298" t="s">
        <v>290</v>
      </c>
      <c r="L50" s="298"/>
      <c r="M50" s="298" t="s">
        <v>290</v>
      </c>
      <c r="N50" s="298"/>
      <c r="O50" s="298" t="s">
        <v>290</v>
      </c>
      <c r="P50" s="298"/>
      <c r="Q50" s="298" t="s">
        <v>290</v>
      </c>
      <c r="R50" s="298"/>
      <c r="S50" s="298" t="s">
        <v>290</v>
      </c>
      <c r="T50" s="298"/>
      <c r="U50" s="298" t="s">
        <v>290</v>
      </c>
      <c r="V50" s="298"/>
      <c r="W50" s="298" t="s">
        <v>290</v>
      </c>
      <c r="X50" s="298"/>
      <c r="Y50" s="298" t="s">
        <v>290</v>
      </c>
      <c r="Z50" s="298" t="s">
        <v>290</v>
      </c>
      <c r="AA50" s="298" t="s">
        <v>290</v>
      </c>
    </row>
    <row r="51" spans="1:27" s="294" customFormat="1" x14ac:dyDescent="0.25">
      <c r="A51" s="333" t="s">
        <v>997</v>
      </c>
      <c r="B51" s="301" t="s">
        <v>637</v>
      </c>
      <c r="C51" s="311" t="s">
        <v>755</v>
      </c>
      <c r="D51" s="298" t="s">
        <v>290</v>
      </c>
      <c r="E51" s="298" t="s">
        <v>290</v>
      </c>
      <c r="F51" s="298"/>
      <c r="G51" s="298" t="s">
        <v>290</v>
      </c>
      <c r="H51" s="298"/>
      <c r="I51" s="298" t="s">
        <v>290</v>
      </c>
      <c r="J51" s="298"/>
      <c r="K51" s="298" t="s">
        <v>290</v>
      </c>
      <c r="L51" s="298"/>
      <c r="M51" s="298" t="s">
        <v>290</v>
      </c>
      <c r="N51" s="298"/>
      <c r="O51" s="298" t="s">
        <v>290</v>
      </c>
      <c r="P51" s="298"/>
      <c r="Q51" s="298" t="s">
        <v>290</v>
      </c>
      <c r="R51" s="298"/>
      <c r="S51" s="298" t="s">
        <v>290</v>
      </c>
      <c r="T51" s="298"/>
      <c r="U51" s="298" t="s">
        <v>290</v>
      </c>
      <c r="V51" s="298"/>
      <c r="W51" s="298" t="s">
        <v>290</v>
      </c>
      <c r="X51" s="298"/>
      <c r="Y51" s="298" t="s">
        <v>290</v>
      </c>
      <c r="Z51" s="298" t="s">
        <v>290</v>
      </c>
      <c r="AA51" s="298" t="s">
        <v>290</v>
      </c>
    </row>
    <row r="52" spans="1:27" s="294" customFormat="1" x14ac:dyDescent="0.25">
      <c r="A52" s="333" t="s">
        <v>45</v>
      </c>
      <c r="B52" s="296" t="s">
        <v>957</v>
      </c>
      <c r="C52" s="311" t="s">
        <v>755</v>
      </c>
      <c r="D52" s="298">
        <v>16.222723920195939</v>
      </c>
      <c r="E52" s="298">
        <v>6.3070754341890263</v>
      </c>
      <c r="F52" s="298">
        <v>13.542406568737118</v>
      </c>
      <c r="G52" s="298">
        <v>8.2156238539497117</v>
      </c>
      <c r="H52" s="298">
        <v>14.306891696165149</v>
      </c>
      <c r="I52" s="298">
        <v>10.699748664820229</v>
      </c>
      <c r="J52" s="298">
        <v>14.833421307689488</v>
      </c>
      <c r="K52" s="298">
        <v>8.8541612674372079</v>
      </c>
      <c r="L52" s="298">
        <v>15.363840570459493</v>
      </c>
      <c r="M52" s="298">
        <v>9.2046271858801507</v>
      </c>
      <c r="N52" s="298">
        <v>15.930113054837555</v>
      </c>
      <c r="O52" s="298">
        <v>9.5769789245389099</v>
      </c>
      <c r="P52" s="298">
        <v>16.615107916195569</v>
      </c>
      <c r="Q52" s="298">
        <v>9.964966833145052</v>
      </c>
      <c r="R52" s="298">
        <v>17.329557556591975</v>
      </c>
      <c r="S52" s="298">
        <v>10.362014846030704</v>
      </c>
      <c r="T52" s="298">
        <v>18.07472853152543</v>
      </c>
      <c r="U52" s="298">
        <v>10.693710950464444</v>
      </c>
      <c r="V52" s="298">
        <v>18.851941858381021</v>
      </c>
      <c r="W52" s="298">
        <v>11.036490282898196</v>
      </c>
      <c r="X52" s="298">
        <v>19.662575358291402</v>
      </c>
      <c r="Y52" s="298">
        <v>11.390736612336736</v>
      </c>
      <c r="Z52" s="299">
        <f t="shared" ref="Z52:Z57" si="18">F52+H52+J52+L52+N52+P52+R52+T52+V52+X52</f>
        <v>164.5105844188742</v>
      </c>
      <c r="AA52" s="299">
        <f t="shared" ref="AA52:AA57" si="19">I52+K52+M52+O52+Q52+S52+U52+W52+Y52+G52</f>
        <v>99.999059421501357</v>
      </c>
    </row>
    <row r="53" spans="1:27" s="294" customFormat="1" x14ac:dyDescent="0.25">
      <c r="A53" s="333" t="s">
        <v>847</v>
      </c>
      <c r="B53" s="307" t="s">
        <v>1033</v>
      </c>
      <c r="C53" s="311" t="s">
        <v>755</v>
      </c>
      <c r="D53" s="303">
        <f>D54+D55+D60+D61</f>
        <v>1984.6419410086319</v>
      </c>
      <c r="E53" s="303">
        <f t="shared" ref="E53:Y53" si="20">E54+E55+E60+E61</f>
        <v>788.63606170178855</v>
      </c>
      <c r="F53" s="303">
        <f t="shared" si="20"/>
        <v>784.6304053754701</v>
      </c>
      <c r="G53" s="303">
        <f t="shared" si="20"/>
        <v>805.32540739943488</v>
      </c>
      <c r="H53" s="303">
        <f t="shared" si="20"/>
        <v>779.84928166635018</v>
      </c>
      <c r="I53" s="303">
        <f t="shared" si="20"/>
        <v>847.47142409599996</v>
      </c>
      <c r="J53" s="303">
        <f t="shared" si="20"/>
        <v>827.54327256453314</v>
      </c>
      <c r="K53" s="303">
        <f t="shared" si="20"/>
        <v>974.741762462</v>
      </c>
      <c r="L53" s="303">
        <f t="shared" si="20"/>
        <v>859.29691254325223</v>
      </c>
      <c r="M53" s="303">
        <f t="shared" si="20"/>
        <v>1032.90544393</v>
      </c>
      <c r="N53" s="303">
        <f t="shared" si="20"/>
        <v>896.3696645995567</v>
      </c>
      <c r="O53" s="303">
        <f t="shared" si="20"/>
        <v>1091.8428663700001</v>
      </c>
      <c r="P53" s="303">
        <f t="shared" si="20"/>
        <v>943.77308806491794</v>
      </c>
      <c r="Q53" s="303">
        <f t="shared" si="20"/>
        <v>1141.1190130920002</v>
      </c>
      <c r="R53" s="303">
        <f t="shared" si="20"/>
        <v>993.70213277310677</v>
      </c>
      <c r="S53" s="303">
        <f t="shared" si="20"/>
        <v>1195.67829537648</v>
      </c>
      <c r="T53" s="303">
        <f t="shared" si="20"/>
        <v>1046.2922005094244</v>
      </c>
      <c r="U53" s="303">
        <f t="shared" si="20"/>
        <v>1229.8603107504096</v>
      </c>
      <c r="V53" s="303">
        <f t="shared" si="20"/>
        <v>1101.685989339893</v>
      </c>
      <c r="W53" s="303">
        <f t="shared" si="20"/>
        <v>1265.0340199158095</v>
      </c>
      <c r="X53" s="303">
        <f t="shared" si="20"/>
        <v>1160.033888421543</v>
      </c>
      <c r="Y53" s="303">
        <f t="shared" si="20"/>
        <v>1301.2284983530296</v>
      </c>
      <c r="Z53" s="304">
        <f t="shared" si="18"/>
        <v>9393.1768358580466</v>
      </c>
      <c r="AA53" s="304">
        <f t="shared" si="19"/>
        <v>10885.207041745165</v>
      </c>
    </row>
    <row r="54" spans="1:27" s="294" customFormat="1" x14ac:dyDescent="0.25">
      <c r="A54" s="333" t="s">
        <v>848</v>
      </c>
      <c r="B54" s="301" t="s">
        <v>944</v>
      </c>
      <c r="C54" s="311" t="s">
        <v>755</v>
      </c>
      <c r="D54" s="282">
        <v>0</v>
      </c>
      <c r="E54" s="282">
        <v>0</v>
      </c>
      <c r="F54" s="298">
        <v>0</v>
      </c>
      <c r="G54" s="282">
        <v>0</v>
      </c>
      <c r="H54" s="298">
        <v>0</v>
      </c>
      <c r="I54" s="298">
        <v>0</v>
      </c>
      <c r="J54" s="298">
        <v>0</v>
      </c>
      <c r="K54" s="298">
        <v>0</v>
      </c>
      <c r="L54" s="298">
        <v>0</v>
      </c>
      <c r="M54" s="298">
        <v>0</v>
      </c>
      <c r="N54" s="298">
        <v>0</v>
      </c>
      <c r="O54" s="298">
        <v>0</v>
      </c>
      <c r="P54" s="298">
        <v>0</v>
      </c>
      <c r="Q54" s="298">
        <v>0</v>
      </c>
      <c r="R54" s="298">
        <v>0</v>
      </c>
      <c r="S54" s="298">
        <v>0</v>
      </c>
      <c r="T54" s="298">
        <v>0</v>
      </c>
      <c r="U54" s="298">
        <v>0</v>
      </c>
      <c r="V54" s="298">
        <v>0</v>
      </c>
      <c r="W54" s="298">
        <v>0</v>
      </c>
      <c r="X54" s="298">
        <v>0</v>
      </c>
      <c r="Y54" s="298">
        <v>0</v>
      </c>
      <c r="Z54" s="282">
        <f t="shared" si="18"/>
        <v>0</v>
      </c>
      <c r="AA54" s="282">
        <f t="shared" si="19"/>
        <v>0</v>
      </c>
    </row>
    <row r="55" spans="1:27" s="294" customFormat="1" x14ac:dyDescent="0.25">
      <c r="A55" s="333" t="s">
        <v>849</v>
      </c>
      <c r="B55" s="300" t="s">
        <v>945</v>
      </c>
      <c r="C55" s="311" t="s">
        <v>755</v>
      </c>
      <c r="D55" s="298">
        <f>D56+D59</f>
        <v>1849.1027999999999</v>
      </c>
      <c r="E55" s="298">
        <f t="shared" ref="E55:Y55" si="21">E56+E59</f>
        <v>647.37095000000011</v>
      </c>
      <c r="F55" s="298">
        <f t="shared" si="21"/>
        <v>635.55045193147009</v>
      </c>
      <c r="G55" s="298">
        <f t="shared" si="21"/>
        <v>664.87047999999993</v>
      </c>
      <c r="H55" s="298">
        <f t="shared" si="21"/>
        <v>628.11095610722009</v>
      </c>
      <c r="I55" s="298">
        <f t="shared" si="21"/>
        <v>685.90720999999996</v>
      </c>
      <c r="J55" s="298">
        <f t="shared" si="21"/>
        <v>648.75252130955982</v>
      </c>
      <c r="K55" s="298">
        <f t="shared" si="21"/>
        <v>816.44465689000003</v>
      </c>
      <c r="L55" s="298">
        <f t="shared" si="21"/>
        <v>687.58337668965999</v>
      </c>
      <c r="M55" s="298">
        <f t="shared" si="21"/>
        <v>867.34040722000009</v>
      </c>
      <c r="N55" s="298">
        <f t="shared" si="21"/>
        <v>738.29399063170763</v>
      </c>
      <c r="O55" s="298">
        <f t="shared" si="21"/>
        <v>919.68876433000003</v>
      </c>
      <c r="P55" s="298">
        <f t="shared" si="21"/>
        <v>778.90016011645139</v>
      </c>
      <c r="Q55" s="298">
        <f t="shared" si="21"/>
        <v>969.71227939000005</v>
      </c>
      <c r="R55" s="298">
        <f t="shared" si="21"/>
        <v>821.73966892285625</v>
      </c>
      <c r="S55" s="298">
        <f t="shared" si="21"/>
        <v>1026.84494664</v>
      </c>
      <c r="T55" s="298">
        <f t="shared" si="21"/>
        <v>866.93535071361316</v>
      </c>
      <c r="U55" s="298">
        <f t="shared" si="21"/>
        <v>1057.6502950392</v>
      </c>
      <c r="V55" s="298">
        <f t="shared" si="21"/>
        <v>914.61679500286186</v>
      </c>
      <c r="W55" s="298">
        <f t="shared" si="21"/>
        <v>1089.3798038903758</v>
      </c>
      <c r="X55" s="298">
        <f t="shared" si="21"/>
        <v>964.92071872801932</v>
      </c>
      <c r="Y55" s="298">
        <f t="shared" si="21"/>
        <v>1122.0611980070871</v>
      </c>
      <c r="Z55" s="299">
        <f t="shared" si="18"/>
        <v>7685.4039901534197</v>
      </c>
      <c r="AA55" s="299">
        <f t="shared" si="19"/>
        <v>9219.9000414066631</v>
      </c>
    </row>
    <row r="56" spans="1:27" s="294" customFormat="1" x14ac:dyDescent="0.25">
      <c r="A56" s="333" t="s">
        <v>850</v>
      </c>
      <c r="B56" s="305" t="s">
        <v>651</v>
      </c>
      <c r="C56" s="311" t="s">
        <v>755</v>
      </c>
      <c r="D56" s="298">
        <f>D57+D58</f>
        <v>1849.1027999999999</v>
      </c>
      <c r="E56" s="298">
        <f t="shared" ref="E56:Y56" si="22">E57+E58</f>
        <v>647.37095000000011</v>
      </c>
      <c r="F56" s="298">
        <f t="shared" si="22"/>
        <v>635.55045193147009</v>
      </c>
      <c r="G56" s="298">
        <f t="shared" si="22"/>
        <v>664.87047999999993</v>
      </c>
      <c r="H56" s="298">
        <f t="shared" si="22"/>
        <v>628.11095610722009</v>
      </c>
      <c r="I56" s="298">
        <f t="shared" si="22"/>
        <v>685.90720999999996</v>
      </c>
      <c r="J56" s="298">
        <f t="shared" si="22"/>
        <v>648.75252130955982</v>
      </c>
      <c r="K56" s="298">
        <f t="shared" si="22"/>
        <v>816.44465689000003</v>
      </c>
      <c r="L56" s="298">
        <f t="shared" si="22"/>
        <v>687.58337668965999</v>
      </c>
      <c r="M56" s="298">
        <f t="shared" si="22"/>
        <v>867.34040722000009</v>
      </c>
      <c r="N56" s="298">
        <f t="shared" si="22"/>
        <v>738.29399063170763</v>
      </c>
      <c r="O56" s="298">
        <f t="shared" si="22"/>
        <v>919.68876433000003</v>
      </c>
      <c r="P56" s="298">
        <f t="shared" si="22"/>
        <v>778.90016011645139</v>
      </c>
      <c r="Q56" s="298">
        <f t="shared" si="22"/>
        <v>969.71227939000005</v>
      </c>
      <c r="R56" s="298">
        <f t="shared" si="22"/>
        <v>821.73966892285625</v>
      </c>
      <c r="S56" s="298">
        <f t="shared" si="22"/>
        <v>1026.84494664</v>
      </c>
      <c r="T56" s="298">
        <f t="shared" si="22"/>
        <v>866.93535071361316</v>
      </c>
      <c r="U56" s="298">
        <f t="shared" si="22"/>
        <v>1057.6502950392</v>
      </c>
      <c r="V56" s="298">
        <f t="shared" si="22"/>
        <v>914.61679500286186</v>
      </c>
      <c r="W56" s="298">
        <f t="shared" si="22"/>
        <v>1089.3798038903758</v>
      </c>
      <c r="X56" s="298">
        <f t="shared" si="22"/>
        <v>964.92071872801932</v>
      </c>
      <c r="Y56" s="298">
        <f t="shared" si="22"/>
        <v>1122.0611980070871</v>
      </c>
      <c r="Z56" s="299">
        <f t="shared" si="18"/>
        <v>7685.4039901534197</v>
      </c>
      <c r="AA56" s="299">
        <f t="shared" si="19"/>
        <v>9219.9000414066631</v>
      </c>
    </row>
    <row r="57" spans="1:27" s="294" customFormat="1" ht="31.5" x14ac:dyDescent="0.25">
      <c r="A57" s="333" t="s">
        <v>851</v>
      </c>
      <c r="B57" s="306" t="s">
        <v>526</v>
      </c>
      <c r="C57" s="311" t="s">
        <v>755</v>
      </c>
      <c r="D57" s="298">
        <v>564.04836</v>
      </c>
      <c r="E57" s="298">
        <v>647.37095000000011</v>
      </c>
      <c r="F57" s="298">
        <v>635.55045193147009</v>
      </c>
      <c r="G57" s="298">
        <v>664.87047999999993</v>
      </c>
      <c r="H57" s="298">
        <v>628.11095610722009</v>
      </c>
      <c r="I57" s="298">
        <v>685.90720999999996</v>
      </c>
      <c r="J57" s="298">
        <v>648.75252130955982</v>
      </c>
      <c r="K57" s="298">
        <v>816.44465689000003</v>
      </c>
      <c r="L57" s="298">
        <v>687.58337668965999</v>
      </c>
      <c r="M57" s="298">
        <v>867.34040722000009</v>
      </c>
      <c r="N57" s="298">
        <v>738.29399063170763</v>
      </c>
      <c r="O57" s="298">
        <v>919.68876433000003</v>
      </c>
      <c r="P57" s="298">
        <v>778.90016011645139</v>
      </c>
      <c r="Q57" s="298">
        <v>969.71227939000005</v>
      </c>
      <c r="R57" s="298">
        <v>821.73966892285625</v>
      </c>
      <c r="S57" s="298">
        <v>1026.84494664</v>
      </c>
      <c r="T57" s="298">
        <v>866.93535071361316</v>
      </c>
      <c r="U57" s="298">
        <v>1057.6502950392</v>
      </c>
      <c r="V57" s="298">
        <v>914.61679500286186</v>
      </c>
      <c r="W57" s="298">
        <v>1089.3798038903758</v>
      </c>
      <c r="X57" s="298">
        <v>964.92071872801932</v>
      </c>
      <c r="Y57" s="298">
        <v>1122.0611980070871</v>
      </c>
      <c r="Z57" s="299">
        <f t="shared" si="18"/>
        <v>7685.4039901534197</v>
      </c>
      <c r="AA57" s="299">
        <f t="shared" si="19"/>
        <v>9219.9000414066631</v>
      </c>
    </row>
    <row r="58" spans="1:27" s="294" customFormat="1" x14ac:dyDescent="0.25">
      <c r="A58" s="333" t="s">
        <v>852</v>
      </c>
      <c r="B58" s="306" t="s">
        <v>650</v>
      </c>
      <c r="C58" s="311" t="s">
        <v>755</v>
      </c>
      <c r="D58" s="298">
        <v>1285.0544399999999</v>
      </c>
      <c r="E58" s="298">
        <v>0</v>
      </c>
      <c r="F58" s="298">
        <v>0</v>
      </c>
      <c r="G58" s="298"/>
      <c r="H58" s="298">
        <v>0</v>
      </c>
      <c r="I58" s="298"/>
      <c r="J58" s="298">
        <v>0</v>
      </c>
      <c r="K58" s="298">
        <v>0</v>
      </c>
      <c r="L58" s="298">
        <v>0</v>
      </c>
      <c r="M58" s="298"/>
      <c r="N58" s="298">
        <v>0</v>
      </c>
      <c r="O58" s="298"/>
      <c r="P58" s="298">
        <v>0</v>
      </c>
      <c r="Q58" s="298"/>
      <c r="R58" s="298">
        <v>0</v>
      </c>
      <c r="S58" s="298"/>
      <c r="T58" s="298">
        <v>0</v>
      </c>
      <c r="U58" s="298"/>
      <c r="V58" s="298">
        <v>0</v>
      </c>
      <c r="W58" s="298"/>
      <c r="X58" s="298">
        <v>0</v>
      </c>
      <c r="Y58" s="298"/>
      <c r="Z58" s="299">
        <f t="shared" ref="Z58" si="23">F58+H58+J58+L58+N58+P58+R58+T58+V58+X58</f>
        <v>0</v>
      </c>
      <c r="AA58" s="299">
        <f t="shared" ref="AA58" si="24">I58+K58+M58+O58+Q58+S58+U58+W58+Y58+G58</f>
        <v>0</v>
      </c>
    </row>
    <row r="59" spans="1:27" s="294" customFormat="1" x14ac:dyDescent="0.25">
      <c r="A59" s="333" t="s">
        <v>853</v>
      </c>
      <c r="B59" s="305" t="s">
        <v>611</v>
      </c>
      <c r="C59" s="311" t="s">
        <v>755</v>
      </c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99">
        <f t="shared" ref="Z59" si="25">F59+H59+J59+L59+N59+P59+R59+T59+V59+X59</f>
        <v>0</v>
      </c>
      <c r="AA59" s="299">
        <f t="shared" ref="AA59" si="26">I59+K59+M59+O59+Q59+S59+U59+W59+Y59+G59</f>
        <v>0</v>
      </c>
    </row>
    <row r="60" spans="1:27" s="294" customFormat="1" x14ac:dyDescent="0.25">
      <c r="A60" s="333" t="s">
        <v>854</v>
      </c>
      <c r="B60" s="300" t="s">
        <v>946</v>
      </c>
      <c r="C60" s="311" t="s">
        <v>755</v>
      </c>
      <c r="D60" s="298">
        <v>135.53914100863193</v>
      </c>
      <c r="E60" s="298">
        <v>141.26511170178847</v>
      </c>
      <c r="F60" s="298">
        <v>149.07995344400001</v>
      </c>
      <c r="G60" s="298">
        <v>140.45492739943492</v>
      </c>
      <c r="H60" s="298">
        <v>151.73832555913003</v>
      </c>
      <c r="I60" s="298">
        <v>161.56421409600003</v>
      </c>
      <c r="J60" s="298">
        <v>178.79075125497329</v>
      </c>
      <c r="K60" s="298">
        <v>158.29710557199999</v>
      </c>
      <c r="L60" s="298">
        <v>171.71353585359222</v>
      </c>
      <c r="M60" s="298">
        <v>165.56503671000002</v>
      </c>
      <c r="N60" s="298">
        <v>158.07567396784901</v>
      </c>
      <c r="O60" s="298">
        <v>172.15410204000003</v>
      </c>
      <c r="P60" s="298">
        <v>164.87292794846653</v>
      </c>
      <c r="Q60" s="298">
        <v>171.40673370200003</v>
      </c>
      <c r="R60" s="298">
        <v>171.96246385025057</v>
      </c>
      <c r="S60" s="298">
        <v>168.83334873648002</v>
      </c>
      <c r="T60" s="298">
        <v>179.35684979581134</v>
      </c>
      <c r="U60" s="298">
        <v>172.21001571120962</v>
      </c>
      <c r="V60" s="298">
        <v>187.06919433703123</v>
      </c>
      <c r="W60" s="298">
        <v>175.65421602543381</v>
      </c>
      <c r="X60" s="298">
        <v>195.11316969352356</v>
      </c>
      <c r="Y60" s="298">
        <v>179.16730034594249</v>
      </c>
      <c r="Z60" s="299">
        <f>F60+H60+J60+L60+N60+P60+R60+T60+V60+X60</f>
        <v>1707.7728457046278</v>
      </c>
      <c r="AA60" s="299">
        <f t="shared" ref="AA60:AA64" si="27">I60+K60+M60+O60+Q60+S60+U60+W60+Y60+G60</f>
        <v>1665.3070003385008</v>
      </c>
    </row>
    <row r="61" spans="1:27" s="294" customFormat="1" x14ac:dyDescent="0.25">
      <c r="A61" s="333" t="s">
        <v>855</v>
      </c>
      <c r="B61" s="300" t="s">
        <v>947</v>
      </c>
      <c r="C61" s="311" t="s">
        <v>755</v>
      </c>
      <c r="D61" s="298">
        <v>0</v>
      </c>
      <c r="E61" s="298">
        <v>0</v>
      </c>
      <c r="F61" s="298">
        <v>0</v>
      </c>
      <c r="G61" s="298">
        <v>0</v>
      </c>
      <c r="H61" s="298">
        <v>0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298">
        <v>0</v>
      </c>
      <c r="O61" s="298">
        <v>0</v>
      </c>
      <c r="P61" s="298">
        <v>0</v>
      </c>
      <c r="Q61" s="298">
        <v>0</v>
      </c>
      <c r="R61" s="298">
        <v>0</v>
      </c>
      <c r="S61" s="298">
        <v>0</v>
      </c>
      <c r="T61" s="298">
        <v>0</v>
      </c>
      <c r="U61" s="298">
        <v>0</v>
      </c>
      <c r="V61" s="298">
        <v>0</v>
      </c>
      <c r="W61" s="298">
        <v>0</v>
      </c>
      <c r="X61" s="298">
        <v>0</v>
      </c>
      <c r="Y61" s="298">
        <v>0</v>
      </c>
      <c r="Z61" s="299">
        <f>F61+H61+J61+L61+N61+P61+R61+T61+V61+X61</f>
        <v>0</v>
      </c>
      <c r="AA61" s="299">
        <f t="shared" si="27"/>
        <v>0</v>
      </c>
    </row>
    <row r="62" spans="1:27" s="295" customFormat="1" x14ac:dyDescent="0.25">
      <c r="A62" s="331" t="s">
        <v>856</v>
      </c>
      <c r="B62" s="302" t="s">
        <v>1034</v>
      </c>
      <c r="C62" s="332" t="s">
        <v>755</v>
      </c>
      <c r="D62" s="303">
        <v>2422.9046769396841</v>
      </c>
      <c r="E62" s="303">
        <v>1073.9766496826364</v>
      </c>
      <c r="F62" s="298">
        <f t="shared" ref="F62" si="28">F63+F64+F65+F66+F67</f>
        <v>1142.2053549304001</v>
      </c>
      <c r="G62" s="303">
        <v>1139.5097535274635</v>
      </c>
      <c r="H62" s="298">
        <f t="shared" ref="H62" si="29">H63+H64+H65+H66+H67</f>
        <v>1211.2914254495468</v>
      </c>
      <c r="I62" s="303">
        <f>SUM(I63:I67)</f>
        <v>1259.9467481460001</v>
      </c>
      <c r="J62" s="298">
        <f t="shared" ref="J62" si="30">J63+J64+J65+J66+J67</f>
        <v>1267.2624673426151</v>
      </c>
      <c r="K62" s="303">
        <f>SUM(K63:K67)</f>
        <v>1482.79547705395</v>
      </c>
      <c r="L62" s="298">
        <f>L63+L64+L65+L66+L67</f>
        <v>1287.1330342511174</v>
      </c>
      <c r="M62" s="303">
        <f>SUM(M63:M67)</f>
        <v>1521.8478750607001</v>
      </c>
      <c r="N62" s="298">
        <f>N63+N64+N65+N66+N67</f>
        <v>1339.0122762092567</v>
      </c>
      <c r="O62" s="303">
        <f>SUM(O63:O67)</f>
        <v>1581.4848676819502</v>
      </c>
      <c r="P62" s="298">
        <f>P63+P64+P65+P66+P67</f>
        <v>1392.98362643101</v>
      </c>
      <c r="Q62" s="303">
        <f>SUM(Q63:Q67)</f>
        <v>1640.2981395794036</v>
      </c>
      <c r="R62" s="298">
        <f>R63+R64+R65+R66+R67</f>
        <v>1449.1314976060885</v>
      </c>
      <c r="S62" s="303">
        <f>SUM(S63:S67)</f>
        <v>1707.917689491599</v>
      </c>
      <c r="T62" s="298">
        <f>T63+T64+T65+T66+T67</f>
        <v>1507.5437102512374</v>
      </c>
      <c r="U62" s="303">
        <f>SUM(U63:U67)</f>
        <v>1757.5870245999915</v>
      </c>
      <c r="V62" s="298">
        <f>V63+V64+V65+V66+V67</f>
        <v>1568.311630370051</v>
      </c>
      <c r="W62" s="303">
        <f>SUM(W63:W67)</f>
        <v>1808.7150758501091</v>
      </c>
      <c r="X62" s="298">
        <f>X63+X64+X65+X66+X67</f>
        <v>1631.5303126770943</v>
      </c>
      <c r="Y62" s="303">
        <f>SUM(Y63:Y67)</f>
        <v>1861.3449774479725</v>
      </c>
      <c r="Z62" s="299">
        <f>F62+H62+J62+L62+N62+P62+R62+T62+V62+X62</f>
        <v>13796.405335518417</v>
      </c>
      <c r="AA62" s="299">
        <f t="shared" si="27"/>
        <v>15761.44762843914</v>
      </c>
    </row>
    <row r="63" spans="1:27" s="294" customFormat="1" ht="31.5" x14ac:dyDescent="0.25">
      <c r="A63" s="333" t="s">
        <v>857</v>
      </c>
      <c r="B63" s="301" t="s">
        <v>739</v>
      </c>
      <c r="C63" s="311" t="s">
        <v>755</v>
      </c>
      <c r="D63" s="298">
        <v>931.10070999999994</v>
      </c>
      <c r="E63" s="298">
        <v>881.4957599999999</v>
      </c>
      <c r="F63" s="298">
        <v>924.48027019000006</v>
      </c>
      <c r="G63" s="298">
        <v>930.16773000000001</v>
      </c>
      <c r="H63" s="298">
        <v>975.92808614482431</v>
      </c>
      <c r="I63" s="298">
        <v>1039.9129699999999</v>
      </c>
      <c r="J63" s="298">
        <v>1029.9211693113652</v>
      </c>
      <c r="K63" s="298">
        <v>1196.8965626289501</v>
      </c>
      <c r="L63" s="298">
        <v>1039.9204039648737</v>
      </c>
      <c r="M63" s="298">
        <v>1238.5752680697001</v>
      </c>
      <c r="N63" s="298">
        <v>1081.5172201234686</v>
      </c>
      <c r="O63" s="298">
        <v>1281.69351173926</v>
      </c>
      <c r="P63" s="298">
        <v>1124.7779089284074</v>
      </c>
      <c r="Q63" s="298">
        <v>1337.6785010506399</v>
      </c>
      <c r="R63" s="298">
        <v>1169.7690252855436</v>
      </c>
      <c r="S63" s="298">
        <v>1396.54320974608</v>
      </c>
      <c r="T63" s="298">
        <v>1216.5597862969653</v>
      </c>
      <c r="U63" s="298">
        <v>1438.4395060384622</v>
      </c>
      <c r="V63" s="298">
        <v>1265.2221777488439</v>
      </c>
      <c r="W63" s="298">
        <v>1481.5926912196162</v>
      </c>
      <c r="X63" s="298">
        <v>1315.8310648587978</v>
      </c>
      <c r="Y63" s="298">
        <v>1526.0404719562046</v>
      </c>
      <c r="Z63" s="299">
        <f>F63+H63+J63+L63+N63+P63+R63+T63+V63+X63</f>
        <v>11143.927112853093</v>
      </c>
      <c r="AA63" s="299">
        <f t="shared" si="27"/>
        <v>12867.540422448912</v>
      </c>
    </row>
    <row r="64" spans="1:27" s="294" customFormat="1" ht="31.5" x14ac:dyDescent="0.25">
      <c r="A64" s="333" t="s">
        <v>858</v>
      </c>
      <c r="B64" s="301" t="s">
        <v>741</v>
      </c>
      <c r="C64" s="311" t="s">
        <v>755</v>
      </c>
      <c r="D64" s="298">
        <v>1368.2023900000002</v>
      </c>
      <c r="E64" s="298">
        <v>82.279420000000002</v>
      </c>
      <c r="F64" s="298">
        <v>103.71204963000001</v>
      </c>
      <c r="G64" s="298">
        <v>95.584820000000008</v>
      </c>
      <c r="H64" s="298">
        <v>106.57735388999998</v>
      </c>
      <c r="I64" s="298">
        <v>95.471549999999993</v>
      </c>
      <c r="J64" s="298">
        <v>111.44785345000001</v>
      </c>
      <c r="K64" s="298">
        <v>141.72832126999998</v>
      </c>
      <c r="L64" s="298">
        <v>115.90576758800002</v>
      </c>
      <c r="M64" s="298">
        <v>142.80314561</v>
      </c>
      <c r="N64" s="298">
        <v>120.54199829152002</v>
      </c>
      <c r="O64" s="298">
        <v>145.68283733999999</v>
      </c>
      <c r="P64" s="298">
        <v>125.36367822318083</v>
      </c>
      <c r="Q64" s="298">
        <v>150.05332246</v>
      </c>
      <c r="R64" s="298">
        <v>130.37822535210807</v>
      </c>
      <c r="S64" s="298">
        <v>154.55492210999998</v>
      </c>
      <c r="T64" s="298">
        <v>135.59335436619239</v>
      </c>
      <c r="U64" s="298">
        <v>159.19156977329999</v>
      </c>
      <c r="V64" s="298">
        <v>141.01708854084009</v>
      </c>
      <c r="W64" s="298">
        <v>163.967316866499</v>
      </c>
      <c r="X64" s="298">
        <v>146.65777208247368</v>
      </c>
      <c r="Y64" s="298">
        <v>168.88633637249396</v>
      </c>
      <c r="Z64" s="299">
        <f>F64+H64+J64+L64+N64+P64+R64+T64+V64+X64</f>
        <v>1237.1951414143152</v>
      </c>
      <c r="AA64" s="299">
        <f t="shared" si="27"/>
        <v>1417.924141802293</v>
      </c>
    </row>
    <row r="65" spans="1:27" s="294" customFormat="1" x14ac:dyDescent="0.25">
      <c r="A65" s="333" t="s">
        <v>859</v>
      </c>
      <c r="B65" s="300" t="s">
        <v>1072</v>
      </c>
      <c r="C65" s="311" t="s">
        <v>755</v>
      </c>
      <c r="D65" s="298" t="s">
        <v>290</v>
      </c>
      <c r="E65" s="298" t="s">
        <v>290</v>
      </c>
      <c r="F65" s="298">
        <v>0</v>
      </c>
      <c r="G65" s="298" t="s">
        <v>290</v>
      </c>
      <c r="H65" s="298">
        <v>0</v>
      </c>
      <c r="I65" s="298" t="s">
        <v>290</v>
      </c>
      <c r="J65" s="298">
        <v>0</v>
      </c>
      <c r="K65" s="298" t="s">
        <v>290</v>
      </c>
      <c r="L65" s="298">
        <v>0</v>
      </c>
      <c r="M65" s="298" t="s">
        <v>290</v>
      </c>
      <c r="N65" s="298">
        <v>0</v>
      </c>
      <c r="O65" s="298" t="s">
        <v>290</v>
      </c>
      <c r="P65" s="298">
        <v>0</v>
      </c>
      <c r="Q65" s="298" t="s">
        <v>290</v>
      </c>
      <c r="R65" s="298">
        <v>0</v>
      </c>
      <c r="S65" s="298" t="s">
        <v>290</v>
      </c>
      <c r="T65" s="298">
        <v>0</v>
      </c>
      <c r="U65" s="298" t="s">
        <v>290</v>
      </c>
      <c r="V65" s="298">
        <v>0</v>
      </c>
      <c r="W65" s="298" t="s">
        <v>290</v>
      </c>
      <c r="X65" s="298">
        <v>0</v>
      </c>
      <c r="Y65" s="298" t="s">
        <v>290</v>
      </c>
      <c r="Z65" s="298" t="s">
        <v>290</v>
      </c>
      <c r="AA65" s="298" t="s">
        <v>290</v>
      </c>
    </row>
    <row r="66" spans="1:27" s="294" customFormat="1" x14ac:dyDescent="0.25">
      <c r="A66" s="333" t="s">
        <v>860</v>
      </c>
      <c r="B66" s="300" t="s">
        <v>1093</v>
      </c>
      <c r="C66" s="311" t="s">
        <v>755</v>
      </c>
      <c r="D66" s="298" t="s">
        <v>290</v>
      </c>
      <c r="E66" s="298" t="s">
        <v>290</v>
      </c>
      <c r="F66" s="298">
        <v>0</v>
      </c>
      <c r="G66" s="298" t="s">
        <v>290</v>
      </c>
      <c r="H66" s="298">
        <v>0</v>
      </c>
      <c r="I66" s="298" t="s">
        <v>290</v>
      </c>
      <c r="J66" s="298">
        <v>0</v>
      </c>
      <c r="K66" s="298" t="s">
        <v>290</v>
      </c>
      <c r="L66" s="298">
        <v>0</v>
      </c>
      <c r="M66" s="298" t="s">
        <v>290</v>
      </c>
      <c r="N66" s="298">
        <v>0</v>
      </c>
      <c r="O66" s="298" t="s">
        <v>290</v>
      </c>
      <c r="P66" s="298">
        <v>0</v>
      </c>
      <c r="Q66" s="298" t="s">
        <v>290</v>
      </c>
      <c r="R66" s="298">
        <v>0</v>
      </c>
      <c r="S66" s="298" t="s">
        <v>290</v>
      </c>
      <c r="T66" s="298">
        <v>0</v>
      </c>
      <c r="U66" s="298" t="s">
        <v>290</v>
      </c>
      <c r="V66" s="298">
        <v>0</v>
      </c>
      <c r="W66" s="298" t="s">
        <v>290</v>
      </c>
      <c r="X66" s="298">
        <v>0</v>
      </c>
      <c r="Y66" s="298" t="s">
        <v>290</v>
      </c>
      <c r="Z66" s="298" t="s">
        <v>290</v>
      </c>
      <c r="AA66" s="298" t="s">
        <v>290</v>
      </c>
    </row>
    <row r="67" spans="1:27" s="294" customFormat="1" x14ac:dyDescent="0.25">
      <c r="A67" s="333" t="s">
        <v>861</v>
      </c>
      <c r="B67" s="300" t="s">
        <v>527</v>
      </c>
      <c r="C67" s="311" t="s">
        <v>755</v>
      </c>
      <c r="D67" s="298">
        <v>123.60157693968411</v>
      </c>
      <c r="E67" s="298">
        <v>110.20146968263661</v>
      </c>
      <c r="F67" s="298">
        <v>114.01303511040001</v>
      </c>
      <c r="G67" s="298">
        <v>113.75720352746359</v>
      </c>
      <c r="H67" s="298">
        <v>128.78598541472243</v>
      </c>
      <c r="I67" s="298">
        <v>124.56222814600022</v>
      </c>
      <c r="J67" s="298">
        <v>125.89344458124992</v>
      </c>
      <c r="K67" s="298">
        <v>144.17059315500012</v>
      </c>
      <c r="L67" s="298">
        <v>131.30686269824366</v>
      </c>
      <c r="M67" s="298">
        <v>140.46946138099995</v>
      </c>
      <c r="N67" s="298">
        <v>136.95305779426812</v>
      </c>
      <c r="O67" s="298">
        <v>154.10851860269042</v>
      </c>
      <c r="P67" s="298">
        <v>142.84203927942164</v>
      </c>
      <c r="Q67" s="298">
        <v>152.5663160687636</v>
      </c>
      <c r="R67" s="298">
        <v>148.98424696843676</v>
      </c>
      <c r="S67" s="298">
        <v>156.819557635519</v>
      </c>
      <c r="T67" s="298">
        <v>155.39056958807953</v>
      </c>
      <c r="U67" s="298">
        <v>159.95594878822939</v>
      </c>
      <c r="V67" s="298">
        <v>162.07236408036695</v>
      </c>
      <c r="W67" s="298">
        <v>163.15506776399397</v>
      </c>
      <c r="X67" s="298">
        <v>169.04147573582273</v>
      </c>
      <c r="Y67" s="298">
        <v>166.41816911927387</v>
      </c>
      <c r="Z67" s="299">
        <f t="shared" ref="Z67:Z76" si="31">F67+H67+J67+L67+N67+P67+R67+T67+V67+X67</f>
        <v>1415.2830812510119</v>
      </c>
      <c r="AA67" s="299">
        <f t="shared" ref="AA67:AA76" si="32">I67+K67+M67+O67+Q67+S67+U67+W67+Y67+G67</f>
        <v>1475.9830641879341</v>
      </c>
    </row>
    <row r="68" spans="1:27" s="294" customFormat="1" x14ac:dyDescent="0.25">
      <c r="A68" s="333" t="s">
        <v>862</v>
      </c>
      <c r="B68" s="307" t="s">
        <v>828</v>
      </c>
      <c r="C68" s="311" t="s">
        <v>755</v>
      </c>
      <c r="D68" s="298">
        <v>756.22682974177576</v>
      </c>
      <c r="E68" s="298">
        <v>744.58194993196935</v>
      </c>
      <c r="F68" s="298">
        <v>786.94573768217606</v>
      </c>
      <c r="G68" s="298">
        <v>810.25457970446257</v>
      </c>
      <c r="H68" s="298">
        <v>813.79700519474227</v>
      </c>
      <c r="I68" s="303">
        <v>877.89875353536104</v>
      </c>
      <c r="J68" s="298">
        <v>854.9955242304784</v>
      </c>
      <c r="K68" s="303">
        <v>905.47252401315961</v>
      </c>
      <c r="L68" s="298">
        <v>884.65241104350696</v>
      </c>
      <c r="M68" s="303">
        <v>962.42832879901312</v>
      </c>
      <c r="N68" s="298">
        <v>934.23902189823787</v>
      </c>
      <c r="O68" s="303">
        <v>988.14663231097336</v>
      </c>
      <c r="P68" s="298">
        <v>986.60506560745932</v>
      </c>
      <c r="Q68" s="303">
        <v>1036.9748321154123</v>
      </c>
      <c r="R68" s="298">
        <v>1029.02908342858</v>
      </c>
      <c r="S68" s="303">
        <v>1083.4700696480288</v>
      </c>
      <c r="T68" s="298">
        <v>1073.2773340160088</v>
      </c>
      <c r="U68" s="303">
        <v>1126.80887243395</v>
      </c>
      <c r="V68" s="298">
        <v>1119.428259378697</v>
      </c>
      <c r="W68" s="303">
        <v>1171.8812273313079</v>
      </c>
      <c r="X68" s="298">
        <v>1167.563674531981</v>
      </c>
      <c r="Y68" s="303">
        <v>1218.7564764245601</v>
      </c>
      <c r="Z68" s="299">
        <f t="shared" si="31"/>
        <v>9650.5331170118679</v>
      </c>
      <c r="AA68" s="299">
        <f t="shared" si="32"/>
        <v>10182.092296316228</v>
      </c>
    </row>
    <row r="69" spans="1:27" s="294" customFormat="1" x14ac:dyDescent="0.25">
      <c r="A69" s="333" t="s">
        <v>863</v>
      </c>
      <c r="B69" s="307" t="s">
        <v>829</v>
      </c>
      <c r="C69" s="311" t="s">
        <v>755</v>
      </c>
      <c r="D69" s="298">
        <v>566.73035350979592</v>
      </c>
      <c r="E69" s="298">
        <v>567.18375103814094</v>
      </c>
      <c r="F69" s="298">
        <v>553.67015306000008</v>
      </c>
      <c r="G69" s="298">
        <v>554.04172232723636</v>
      </c>
      <c r="H69" s="298">
        <v>537.39520306000009</v>
      </c>
      <c r="I69" s="303">
        <v>546.66033266299985</v>
      </c>
      <c r="J69" s="298">
        <v>540.22188289333337</v>
      </c>
      <c r="K69" s="303">
        <v>621.6707163719999</v>
      </c>
      <c r="L69" s="298">
        <v>555.73756272666662</v>
      </c>
      <c r="M69" s="303">
        <v>671.4944868780002</v>
      </c>
      <c r="N69" s="298">
        <v>554.31961272666661</v>
      </c>
      <c r="O69" s="303">
        <v>634.29448687799993</v>
      </c>
      <c r="P69" s="298">
        <v>554.31961272666661</v>
      </c>
      <c r="Q69" s="303">
        <v>626.09448687799988</v>
      </c>
      <c r="R69" s="298">
        <v>544.74425966666661</v>
      </c>
      <c r="S69" s="303">
        <v>660.49448687800009</v>
      </c>
      <c r="T69" s="298">
        <v>533.43390223925167</v>
      </c>
      <c r="U69" s="303">
        <v>686.91426635312007</v>
      </c>
      <c r="V69" s="298">
        <v>534.0522596666666</v>
      </c>
      <c r="W69" s="303">
        <v>714.39083700724495</v>
      </c>
      <c r="X69" s="298">
        <v>535.49225966666665</v>
      </c>
      <c r="Y69" s="303">
        <v>742.96647048753482</v>
      </c>
      <c r="Z69" s="299">
        <f t="shared" si="31"/>
        <v>5443.3867084325848</v>
      </c>
      <c r="AA69" s="299">
        <f t="shared" si="32"/>
        <v>6459.0222927221357</v>
      </c>
    </row>
    <row r="70" spans="1:27" s="294" customFormat="1" x14ac:dyDescent="0.25">
      <c r="A70" s="333" t="s">
        <v>864</v>
      </c>
      <c r="B70" s="307" t="s">
        <v>1035</v>
      </c>
      <c r="C70" s="311" t="s">
        <v>755</v>
      </c>
      <c r="D70" s="298">
        <v>51.142945477968965</v>
      </c>
      <c r="E70" s="298">
        <v>59.353228132429571</v>
      </c>
      <c r="F70" s="298">
        <f t="shared" ref="F70" si="33">F71+F72</f>
        <v>65.976406100000005</v>
      </c>
      <c r="G70" s="298">
        <v>66.623449893151601</v>
      </c>
      <c r="H70" s="298">
        <f t="shared" ref="H70" si="34">H71+H72</f>
        <v>71.429206718000017</v>
      </c>
      <c r="I70" s="323">
        <v>71.7487366294081</v>
      </c>
      <c r="J70" s="298">
        <f t="shared" ref="J70" si="35">J71+J72</f>
        <v>76.76353383348399</v>
      </c>
      <c r="K70" s="323">
        <v>119.60749960000001</v>
      </c>
      <c r="L70" s="298">
        <f>L71+L72</f>
        <v>85.565543466922904</v>
      </c>
      <c r="M70" s="323">
        <v>132.62150989999998</v>
      </c>
      <c r="N70" s="298">
        <f>N71+N72</f>
        <v>93.581295578399079</v>
      </c>
      <c r="O70" s="323">
        <v>129.04631469999998</v>
      </c>
      <c r="P70" s="298">
        <f>P71+P72</f>
        <v>93.581295578399079</v>
      </c>
      <c r="Q70" s="323">
        <v>131.81473504799999</v>
      </c>
      <c r="R70" s="298">
        <f>R71+R72</f>
        <v>93.581295578399079</v>
      </c>
      <c r="S70" s="323">
        <v>143.85690299791997</v>
      </c>
      <c r="T70" s="298">
        <f>T71+T72</f>
        <v>93.581295578399079</v>
      </c>
      <c r="U70" s="323">
        <f>S70-S71+U71</f>
        <v>156.67501302853341</v>
      </c>
      <c r="V70" s="298">
        <f>V71+V72</f>
        <v>93.581295578399079</v>
      </c>
      <c r="W70" s="323">
        <f>U70-U71+W71</f>
        <v>169.61984617087342</v>
      </c>
      <c r="X70" s="298">
        <f>X71+X72</f>
        <v>93.581295578399079</v>
      </c>
      <c r="Y70" s="323">
        <f>W70-W71+Y71</f>
        <v>192.07677254057518</v>
      </c>
      <c r="Z70" s="299">
        <f t="shared" si="31"/>
        <v>861.22246358880125</v>
      </c>
      <c r="AA70" s="299">
        <f t="shared" si="32"/>
        <v>1313.6907805084618</v>
      </c>
    </row>
    <row r="71" spans="1:27" s="294" customFormat="1" x14ac:dyDescent="0.25">
      <c r="A71" s="333" t="s">
        <v>116</v>
      </c>
      <c r="B71" s="300" t="s">
        <v>803</v>
      </c>
      <c r="C71" s="311" t="s">
        <v>755</v>
      </c>
      <c r="D71" s="298">
        <v>47.332419541562174</v>
      </c>
      <c r="E71" s="298">
        <v>55.829762173001882</v>
      </c>
      <c r="F71" s="298">
        <v>61.6235851</v>
      </c>
      <c r="G71" s="298">
        <v>63.995583740934805</v>
      </c>
      <c r="H71" s="298">
        <v>68.228522100000021</v>
      </c>
      <c r="I71" s="324">
        <v>68.513997416436027</v>
      </c>
      <c r="J71" s="298">
        <v>73.59060319999999</v>
      </c>
      <c r="K71" s="324">
        <v>116.4328336</v>
      </c>
      <c r="L71" s="298">
        <v>82.341786400000004</v>
      </c>
      <c r="M71" s="324">
        <v>129.3819039</v>
      </c>
      <c r="N71" s="298">
        <v>90.304867500000015</v>
      </c>
      <c r="O71" s="324">
        <v>125.7370775</v>
      </c>
      <c r="P71" s="298">
        <v>90.304867500000015</v>
      </c>
      <c r="Q71" s="324">
        <v>128.43014780000001</v>
      </c>
      <c r="R71" s="298">
        <v>90.304867500000015</v>
      </c>
      <c r="S71" s="324">
        <v>140.39921809999996</v>
      </c>
      <c r="T71" s="298">
        <v>90.304867500000015</v>
      </c>
      <c r="U71" s="324">
        <v>153.2173281306134</v>
      </c>
      <c r="V71" s="298">
        <v>90.304867500000015</v>
      </c>
      <c r="W71" s="324">
        <v>166.1621612729534</v>
      </c>
      <c r="X71" s="298">
        <v>90.304867500000015</v>
      </c>
      <c r="Y71" s="324">
        <v>188.61908764265516</v>
      </c>
      <c r="Z71" s="299">
        <f t="shared" si="31"/>
        <v>827.61370180000006</v>
      </c>
      <c r="AA71" s="299">
        <f t="shared" si="32"/>
        <v>1280.8893391035926</v>
      </c>
    </row>
    <row r="72" spans="1:27" s="294" customFormat="1" ht="15.75" customHeight="1" x14ac:dyDescent="0.25">
      <c r="A72" s="333" t="s">
        <v>800</v>
      </c>
      <c r="B72" s="300" t="s">
        <v>67</v>
      </c>
      <c r="C72" s="311" t="s">
        <v>755</v>
      </c>
      <c r="D72" s="298">
        <v>3.8105259364067905</v>
      </c>
      <c r="E72" s="298">
        <v>3.5234659594276891</v>
      </c>
      <c r="F72" s="298">
        <v>4.3528210000000058</v>
      </c>
      <c r="G72" s="298">
        <v>2.6278661522167965</v>
      </c>
      <c r="H72" s="298">
        <v>3.2006846179999968</v>
      </c>
      <c r="I72" s="298">
        <f>I70-I71</f>
        <v>3.2347392129720731</v>
      </c>
      <c r="J72" s="298">
        <v>3.1729306334840004</v>
      </c>
      <c r="K72" s="298">
        <f>K70-K71</f>
        <v>3.1746660000000162</v>
      </c>
      <c r="L72" s="298">
        <v>3.2237570669229001</v>
      </c>
      <c r="M72" s="298">
        <f>M70-M71</f>
        <v>3.2396059999999807</v>
      </c>
      <c r="N72" s="298">
        <v>3.2764280783990642</v>
      </c>
      <c r="O72" s="298">
        <f>O70-O71</f>
        <v>3.3092371999999841</v>
      </c>
      <c r="P72" s="298">
        <v>3.2764280783990642</v>
      </c>
      <c r="Q72" s="298">
        <f>Q70-Q71</f>
        <v>3.3845872479999741</v>
      </c>
      <c r="R72" s="298">
        <v>3.2764280783990642</v>
      </c>
      <c r="S72" s="298">
        <f>S70-S71</f>
        <v>3.4576848979200179</v>
      </c>
      <c r="T72" s="298">
        <v>3.2764280783990642</v>
      </c>
      <c r="U72" s="298">
        <f>U70-U71</f>
        <v>3.4576848979200179</v>
      </c>
      <c r="V72" s="298">
        <v>3.2764280783990642</v>
      </c>
      <c r="W72" s="298">
        <f>W70-W71</f>
        <v>3.4576848979200179</v>
      </c>
      <c r="X72" s="298">
        <v>3.2764280783990642</v>
      </c>
      <c r="Y72" s="298">
        <f>Y70-Y71</f>
        <v>3.4576848979200179</v>
      </c>
      <c r="Z72" s="299">
        <f t="shared" si="31"/>
        <v>33.608761788801289</v>
      </c>
      <c r="AA72" s="299">
        <f t="shared" si="32"/>
        <v>32.801441404868896</v>
      </c>
    </row>
    <row r="73" spans="1:27" s="294" customFormat="1" ht="15.75" customHeight="1" x14ac:dyDescent="0.25">
      <c r="A73" s="333" t="s">
        <v>865</v>
      </c>
      <c r="B73" s="307" t="s">
        <v>1036</v>
      </c>
      <c r="C73" s="311" t="s">
        <v>755</v>
      </c>
      <c r="D73" s="303">
        <f>D74+D75+D76</f>
        <v>206.22579781471595</v>
      </c>
      <c r="E73" s="303">
        <f>E74+E75+E76</f>
        <v>192.3053661128923</v>
      </c>
      <c r="F73" s="298">
        <f t="shared" ref="F73" si="36">F74+F75+F76</f>
        <v>233.35245315299403</v>
      </c>
      <c r="G73" s="303">
        <v>192.90899045269686</v>
      </c>
      <c r="H73" s="298">
        <f t="shared" ref="H73" si="37">H74+H75+H76</f>
        <v>231.0751737462104</v>
      </c>
      <c r="I73" s="303">
        <f>I74+I75+I76</f>
        <v>228.17114348120651</v>
      </c>
      <c r="J73" s="298">
        <f t="shared" ref="J73" si="38">J74+J75+J76</f>
        <v>259.37053375937109</v>
      </c>
      <c r="K73" s="303">
        <f>K74+K75+K76</f>
        <v>279.3923014698446</v>
      </c>
      <c r="L73" s="298">
        <f t="shared" ref="L73:Y73" si="39">L74+L75+L76</f>
        <v>329.67194576565174</v>
      </c>
      <c r="M73" s="303">
        <f t="shared" si="39"/>
        <v>315.42430506459914</v>
      </c>
      <c r="N73" s="298">
        <f t="shared" si="39"/>
        <v>298.96096242736905</v>
      </c>
      <c r="O73" s="303">
        <f t="shared" si="39"/>
        <v>335.78434276007846</v>
      </c>
      <c r="P73" s="298">
        <f t="shared" si="39"/>
        <v>315.84027952161625</v>
      </c>
      <c r="Q73" s="303">
        <f t="shared" si="39"/>
        <v>321.31423644230335</v>
      </c>
      <c r="R73" s="298">
        <f t="shared" si="39"/>
        <v>333.44540725091622</v>
      </c>
      <c r="S73" s="303">
        <f t="shared" si="39"/>
        <v>258.94211366364323</v>
      </c>
      <c r="T73" s="298">
        <f t="shared" si="39"/>
        <v>351.80755547257752</v>
      </c>
      <c r="U73" s="303">
        <f t="shared" si="39"/>
        <v>254.17998396626339</v>
      </c>
      <c r="V73" s="298">
        <f t="shared" si="39"/>
        <v>370.95927606776888</v>
      </c>
      <c r="W73" s="303">
        <f t="shared" si="39"/>
        <v>249.45225076381871</v>
      </c>
      <c r="X73" s="298">
        <f t="shared" si="39"/>
        <v>390.93452064855512</v>
      </c>
      <c r="Y73" s="303">
        <f t="shared" si="39"/>
        <v>235.3767663328104</v>
      </c>
      <c r="Z73" s="304">
        <f t="shared" si="31"/>
        <v>3115.4181078130296</v>
      </c>
      <c r="AA73" s="304">
        <f t="shared" si="32"/>
        <v>2670.9464343972645</v>
      </c>
    </row>
    <row r="74" spans="1:27" s="294" customFormat="1" x14ac:dyDescent="0.25">
      <c r="A74" s="333" t="s">
        <v>866</v>
      </c>
      <c r="B74" s="300" t="s">
        <v>528</v>
      </c>
      <c r="C74" s="311" t="s">
        <v>755</v>
      </c>
      <c r="D74" s="298">
        <v>129.03232698467326</v>
      </c>
      <c r="E74" s="298">
        <v>126.42164385901683</v>
      </c>
      <c r="F74" s="298">
        <v>145.87637036289451</v>
      </c>
      <c r="G74" s="298">
        <v>120.46542989259912</v>
      </c>
      <c r="H74" s="298">
        <v>153.90959841513504</v>
      </c>
      <c r="I74" s="324">
        <v>148.94547009863834</v>
      </c>
      <c r="J74" s="298">
        <v>164.54724137901869</v>
      </c>
      <c r="K74" s="324">
        <v>195.68671842334541</v>
      </c>
      <c r="L74" s="298">
        <v>237.11319834905342</v>
      </c>
      <c r="M74" s="324">
        <v>226.5474515170242</v>
      </c>
      <c r="N74" s="298">
        <v>204.78713332450826</v>
      </c>
      <c r="O74" s="324">
        <v>243.63795354616306</v>
      </c>
      <c r="P74" s="298">
        <v>204.78713332450826</v>
      </c>
      <c r="Q74" s="324">
        <v>225.57714333054324</v>
      </c>
      <c r="R74" s="298">
        <v>204.78713332450826</v>
      </c>
      <c r="S74" s="324">
        <v>159.4749394162281</v>
      </c>
      <c r="T74" s="298">
        <v>204.78713332450826</v>
      </c>
      <c r="U74" s="324">
        <f>S74</f>
        <v>159.4749394162281</v>
      </c>
      <c r="V74" s="298">
        <v>204.78713332450826</v>
      </c>
      <c r="W74" s="324">
        <f>U74</f>
        <v>159.4749394162281</v>
      </c>
      <c r="X74" s="298">
        <v>204.78713332450826</v>
      </c>
      <c r="Y74" s="324">
        <f>W74</f>
        <v>159.4749394162281</v>
      </c>
      <c r="Z74" s="299">
        <f t="shared" si="31"/>
        <v>1930.169208453151</v>
      </c>
      <c r="AA74" s="299">
        <f t="shared" si="32"/>
        <v>1798.759924473226</v>
      </c>
    </row>
    <row r="75" spans="1:27" s="294" customFormat="1" ht="15.75" customHeight="1" x14ac:dyDescent="0.25">
      <c r="A75" s="333" t="s">
        <v>867</v>
      </c>
      <c r="B75" s="300" t="s">
        <v>529</v>
      </c>
      <c r="C75" s="311" t="s">
        <v>755</v>
      </c>
      <c r="D75" s="298">
        <v>40.994943124582647</v>
      </c>
      <c r="E75" s="298">
        <v>29.510422541216027</v>
      </c>
      <c r="F75" s="298">
        <v>40.418165000000002</v>
      </c>
      <c r="G75" s="298">
        <v>29.316423408220817</v>
      </c>
      <c r="H75" s="298">
        <v>43.758283460000008</v>
      </c>
      <c r="I75" s="324">
        <v>29.001102654330559</v>
      </c>
      <c r="J75" s="298">
        <v>44.335838370000005</v>
      </c>
      <c r="K75" s="324">
        <v>36.694280573600004</v>
      </c>
      <c r="L75" s="298">
        <v>40.523185034460013</v>
      </c>
      <c r="M75" s="324">
        <v>37.305097821000011</v>
      </c>
      <c r="N75" s="298">
        <v>37.325167553425018</v>
      </c>
      <c r="O75" s="324">
        <v>38.797298138999999</v>
      </c>
      <c r="P75" s="298">
        <v>37.325167553425018</v>
      </c>
      <c r="Q75" s="324">
        <v>40.349196965000004</v>
      </c>
      <c r="R75" s="298">
        <v>37.325167553425018</v>
      </c>
      <c r="S75" s="324">
        <v>41.963161661960008</v>
      </c>
      <c r="T75" s="298">
        <v>37.325167553425018</v>
      </c>
      <c r="U75" s="324">
        <f>S75</f>
        <v>41.963161661960008</v>
      </c>
      <c r="V75" s="298">
        <v>37.325167553425018</v>
      </c>
      <c r="W75" s="324">
        <f>U75</f>
        <v>41.963161661960008</v>
      </c>
      <c r="X75" s="298">
        <v>37.325167553425018</v>
      </c>
      <c r="Y75" s="324">
        <f>W75</f>
        <v>41.963161661960008</v>
      </c>
      <c r="Z75" s="299">
        <f t="shared" si="31"/>
        <v>392.98647718501002</v>
      </c>
      <c r="AA75" s="299">
        <f t="shared" si="32"/>
        <v>379.31604620899139</v>
      </c>
    </row>
    <row r="76" spans="1:27" s="294" customFormat="1" x14ac:dyDescent="0.25">
      <c r="A76" s="333" t="s">
        <v>868</v>
      </c>
      <c r="B76" s="300" t="s">
        <v>530</v>
      </c>
      <c r="C76" s="311" t="s">
        <v>755</v>
      </c>
      <c r="D76" s="298">
        <f>1321.25296770546-D58</f>
        <v>36.198527705460037</v>
      </c>
      <c r="E76" s="298">
        <v>36.373299712659446</v>
      </c>
      <c r="F76" s="298">
        <v>47.057917790099509</v>
      </c>
      <c r="G76" s="298">
        <v>43.127137151876923</v>
      </c>
      <c r="H76" s="298">
        <v>33.407291871075358</v>
      </c>
      <c r="I76" s="298">
        <f>I38-I53-I62-I68-I69-I70-I74-I75</f>
        <v>50.224570728237616</v>
      </c>
      <c r="J76" s="298">
        <v>50.487454010352394</v>
      </c>
      <c r="K76" s="298">
        <f>K38-K53-K62-K68-K69-K70-K74-K75</f>
        <v>47.011302472899182</v>
      </c>
      <c r="L76" s="298">
        <v>52.035562382138323</v>
      </c>
      <c r="M76" s="298">
        <f>M38-M53-M62-M68-M69-M70-M74-M75</f>
        <v>51.571755726574928</v>
      </c>
      <c r="N76" s="298">
        <v>56.848661549435747</v>
      </c>
      <c r="O76" s="298">
        <f>O38-O53-O62-O68-O69-O70-O74-O75</f>
        <v>53.3490910749154</v>
      </c>
      <c r="P76" s="298">
        <v>73.727978643682945</v>
      </c>
      <c r="Q76" s="298">
        <f>Q38-Q53-Q62-Q68-Q69-Q70-Q74-Q75</f>
        <v>55.387896146760113</v>
      </c>
      <c r="R76" s="298">
        <v>91.333106372982911</v>
      </c>
      <c r="S76" s="298">
        <f>S38-S53-S62-S68-S69-S70-S74-S75</f>
        <v>57.504012585455122</v>
      </c>
      <c r="T76" s="298">
        <v>109.69525459464421</v>
      </c>
      <c r="U76" s="298">
        <f>U38-U53-U62-U68-U69-U70-U74-U75</f>
        <v>52.741882888075288</v>
      </c>
      <c r="V76" s="298">
        <v>128.84697518983558</v>
      </c>
      <c r="W76" s="298">
        <f>W38-W53-W62-W68-W69-W70-W74-W75</f>
        <v>48.014149685630606</v>
      </c>
      <c r="X76" s="298">
        <v>148.82221977062181</v>
      </c>
      <c r="Y76" s="298">
        <f>Y38-Y53-Y62-Y68-Y69-Y70-Y74-Y75</f>
        <v>33.9386652546223</v>
      </c>
      <c r="Z76" s="299">
        <f t="shared" si="31"/>
        <v>792.26242217486879</v>
      </c>
      <c r="AA76" s="299">
        <f t="shared" si="32"/>
        <v>492.87046371504755</v>
      </c>
    </row>
    <row r="77" spans="1:27" s="295" customFormat="1" x14ac:dyDescent="0.25">
      <c r="A77" s="331" t="s">
        <v>869</v>
      </c>
      <c r="B77" s="302" t="s">
        <v>874</v>
      </c>
      <c r="C77" s="332" t="s">
        <v>755</v>
      </c>
      <c r="D77" s="309" t="s">
        <v>290</v>
      </c>
      <c r="E77" s="309" t="s">
        <v>290</v>
      </c>
      <c r="F77" s="298"/>
      <c r="G77" s="309" t="s">
        <v>290</v>
      </c>
      <c r="H77" s="298"/>
      <c r="I77" s="309" t="s">
        <v>290</v>
      </c>
      <c r="J77" s="298"/>
      <c r="K77" s="309" t="s">
        <v>290</v>
      </c>
      <c r="L77" s="298"/>
      <c r="M77" s="309" t="s">
        <v>290</v>
      </c>
      <c r="N77" s="298"/>
      <c r="O77" s="309" t="s">
        <v>290</v>
      </c>
      <c r="P77" s="298"/>
      <c r="Q77" s="309" t="s">
        <v>290</v>
      </c>
      <c r="R77" s="298"/>
      <c r="S77" s="309" t="s">
        <v>290</v>
      </c>
      <c r="T77" s="298"/>
      <c r="U77" s="309" t="s">
        <v>290</v>
      </c>
      <c r="V77" s="298"/>
      <c r="W77" s="309" t="s">
        <v>290</v>
      </c>
      <c r="X77" s="298"/>
      <c r="Y77" s="309" t="s">
        <v>290</v>
      </c>
      <c r="Z77" s="298" t="s">
        <v>290</v>
      </c>
      <c r="AA77" s="298" t="s">
        <v>290</v>
      </c>
    </row>
    <row r="78" spans="1:27" s="294" customFormat="1" x14ac:dyDescent="0.25">
      <c r="A78" s="333" t="s">
        <v>870</v>
      </c>
      <c r="B78" s="300" t="s">
        <v>68</v>
      </c>
      <c r="C78" s="311" t="s">
        <v>755</v>
      </c>
      <c r="D78" s="298">
        <v>128.35049000000001</v>
      </c>
      <c r="E78" s="298">
        <v>132.95761000000002</v>
      </c>
      <c r="F78" s="298">
        <v>140.56399999999999</v>
      </c>
      <c r="G78" s="298">
        <v>135.03240999999997</v>
      </c>
      <c r="H78" s="298">
        <v>148.716712</v>
      </c>
      <c r="I78" s="298">
        <v>324.99799999999993</v>
      </c>
      <c r="J78" s="298">
        <v>154.36794705599999</v>
      </c>
      <c r="K78" s="298">
        <v>360.99796818999999</v>
      </c>
      <c r="L78" s="298">
        <v>160.079561097072</v>
      </c>
      <c r="M78" s="298">
        <v>376.16999739900001</v>
      </c>
      <c r="N78" s="298">
        <v>166.00250485766364</v>
      </c>
      <c r="O78" s="298">
        <v>419.20464628716707</v>
      </c>
      <c r="P78" s="298">
        <v>173.14061256654315</v>
      </c>
      <c r="Q78" s="298">
        <v>423.7385214424649</v>
      </c>
      <c r="R78" s="298">
        <v>180.58565890690451</v>
      </c>
      <c r="S78" s="298">
        <v>426.51974361845805</v>
      </c>
      <c r="T78" s="298">
        <v>188.3508422399014</v>
      </c>
      <c r="U78" s="298">
        <v>440.17297028571335</v>
      </c>
      <c r="V78" s="298">
        <v>196.44992845621715</v>
      </c>
      <c r="W78" s="298">
        <v>454.28240316723003</v>
      </c>
      <c r="X78" s="298">
        <v>204.89727537983447</v>
      </c>
      <c r="Y78" s="298">
        <v>468.86383890680366</v>
      </c>
      <c r="Z78" s="304">
        <f>F78+H78+J78+L78+N78+P78+R78+T78+V78+X78</f>
        <v>1713.1550425601363</v>
      </c>
      <c r="AA78" s="304">
        <f t="shared" ref="AA78:AA81" si="40">I78+K78+M78+O78+Q78+S78+U78+W78+Y78+G78</f>
        <v>3829.9804992968366</v>
      </c>
    </row>
    <row r="79" spans="1:27" s="294" customFormat="1" x14ac:dyDescent="0.25">
      <c r="A79" s="333" t="s">
        <v>871</v>
      </c>
      <c r="B79" s="300" t="s">
        <v>69</v>
      </c>
      <c r="C79" s="311" t="s">
        <v>755</v>
      </c>
      <c r="D79" s="298">
        <v>122.67739921684432</v>
      </c>
      <c r="E79" s="298">
        <v>14.081105000000001</v>
      </c>
      <c r="F79" s="298">
        <v>8.9109999999999996</v>
      </c>
      <c r="G79" s="298">
        <v>10.663514000000001</v>
      </c>
      <c r="H79" s="298">
        <v>9.428486000000003</v>
      </c>
      <c r="I79" s="298">
        <v>7.6304400000000001</v>
      </c>
      <c r="J79" s="298">
        <v>9.786730468</v>
      </c>
      <c r="K79" s="298">
        <v>7.6647439999999998</v>
      </c>
      <c r="L79" s="298">
        <v>10.149163495315999</v>
      </c>
      <c r="M79" s="298">
        <v>7.9713337599999994</v>
      </c>
      <c r="N79" s="298">
        <v>10.52475654464269</v>
      </c>
      <c r="O79" s="298">
        <v>8.2901879103999985</v>
      </c>
      <c r="P79" s="298">
        <v>10.977321076062326</v>
      </c>
      <c r="Q79" s="298">
        <v>8.6217998268160017</v>
      </c>
      <c r="R79" s="298">
        <v>11.449345882333006</v>
      </c>
      <c r="S79" s="298">
        <v>8.9666694198886425</v>
      </c>
      <c r="T79" s="298">
        <v>11.941667755273324</v>
      </c>
      <c r="U79" s="298">
        <v>9.2536994387137472</v>
      </c>
      <c r="V79" s="298">
        <v>12.455159468750077</v>
      </c>
      <c r="W79" s="298">
        <v>9.5503202217925267</v>
      </c>
      <c r="X79" s="298">
        <v>12.990731325906328</v>
      </c>
      <c r="Y79" s="298">
        <v>9.8568638599249407</v>
      </c>
      <c r="Z79" s="304">
        <f>F79+H79+J79+L79+N79+P79+R79+T79+V79+X79</f>
        <v>108.61436201628376</v>
      </c>
      <c r="AA79" s="304">
        <f t="shared" si="40"/>
        <v>88.469572437535859</v>
      </c>
    </row>
    <row r="80" spans="1:27" s="294" customFormat="1" x14ac:dyDescent="0.25">
      <c r="A80" s="333" t="s">
        <v>872</v>
      </c>
      <c r="B80" s="300" t="s">
        <v>9</v>
      </c>
      <c r="C80" s="311" t="s">
        <v>755</v>
      </c>
      <c r="D80" s="298">
        <v>86.45379527572355</v>
      </c>
      <c r="E80" s="298">
        <v>93.114128299857555</v>
      </c>
      <c r="F80" s="298">
        <v>107.57241954957071</v>
      </c>
      <c r="G80" s="298">
        <v>112.73549930444625</v>
      </c>
      <c r="H80" s="298">
        <v>107.35637253947247</v>
      </c>
      <c r="I80" s="298">
        <v>127.0867085509753</v>
      </c>
      <c r="J80" s="298">
        <v>108.56212430611274</v>
      </c>
      <c r="K80" s="298">
        <v>132.54456823724624</v>
      </c>
      <c r="L80" s="298">
        <v>110.72170066932698</v>
      </c>
      <c r="M80" s="298">
        <v>135.29693270594524</v>
      </c>
      <c r="N80" s="298">
        <v>114.79439501625465</v>
      </c>
      <c r="O80" s="298">
        <v>139.6828461586752</v>
      </c>
      <c r="P80" s="298">
        <v>119.73055400195359</v>
      </c>
      <c r="Q80" s="298">
        <v>144.93093396675903</v>
      </c>
      <c r="R80" s="298">
        <v>124.87896782403759</v>
      </c>
      <c r="S80" s="298">
        <v>149.75186841769533</v>
      </c>
      <c r="T80" s="298">
        <v>130.24876344047121</v>
      </c>
      <c r="U80" s="298">
        <v>154.54554147490498</v>
      </c>
      <c r="V80" s="298">
        <v>135.84946026841146</v>
      </c>
      <c r="W80" s="298">
        <v>159.49938937511214</v>
      </c>
      <c r="X80" s="298">
        <v>141.69098705995316</v>
      </c>
      <c r="Y80" s="298">
        <v>164.61895834907986</v>
      </c>
      <c r="Z80" s="304">
        <f>F80+H80+J80+L80+N80+P80+R80+T80+V80+X80</f>
        <v>1201.4057446755644</v>
      </c>
      <c r="AA80" s="304">
        <f t="shared" si="40"/>
        <v>1420.6932465408395</v>
      </c>
    </row>
    <row r="81" spans="1:27" s="294" customFormat="1" x14ac:dyDescent="0.25">
      <c r="A81" s="333" t="s">
        <v>26</v>
      </c>
      <c r="B81" s="310" t="s">
        <v>1087</v>
      </c>
      <c r="C81" s="311" t="s">
        <v>755</v>
      </c>
      <c r="D81" s="309">
        <f>D23-D38</f>
        <v>-46.873116212404966</v>
      </c>
      <c r="E81" s="309">
        <f t="shared" ref="E81:G81" si="41">E23-E38</f>
        <v>118.59265122018132</v>
      </c>
      <c r="F81" s="309">
        <f t="shared" ref="F81" si="42">F82+F86+F87+F88+F89+F90+F91+F92+F95</f>
        <v>341.83043935589535</v>
      </c>
      <c r="G81" s="309">
        <f t="shared" si="41"/>
        <v>574.81505234778615</v>
      </c>
      <c r="H81" s="309">
        <f t="shared" ref="H81" si="43">H82+H86+H87+H88+H89+H90+H91+H92+H95</f>
        <v>561.07695144866943</v>
      </c>
      <c r="I81" s="309">
        <f>I23-I38</f>
        <v>774.31581697702404</v>
      </c>
      <c r="J81" s="309">
        <f t="shared" ref="J81" si="44">J82+J86+J87+J88+J89+J90+J91+J92+J95</f>
        <v>1942.3171126810514</v>
      </c>
      <c r="K81" s="309">
        <f>K23-K38</f>
        <v>1699.824376819588</v>
      </c>
      <c r="L81" s="309">
        <f>L82+L86+L87+L88+L89+L90+L91+L92+L95</f>
        <v>574.83447822547691</v>
      </c>
      <c r="M81" s="309">
        <f>M23-M38</f>
        <v>103.83312648298579</v>
      </c>
      <c r="N81" s="309">
        <f>N82+N86+N87+N88+N89+N90+N91+N92+N95</f>
        <v>643.26687944877085</v>
      </c>
      <c r="O81" s="309">
        <f>O23-O38</f>
        <v>158.01258666711146</v>
      </c>
      <c r="P81" s="309">
        <f>P82+P86+P87+P88+P89+P90+P91+P92+P95</f>
        <v>663.12144156724435</v>
      </c>
      <c r="Q81" s="309">
        <f>Q23-Q38</f>
        <v>188.17000584839752</v>
      </c>
      <c r="R81" s="309">
        <f>R82+R86+R87+R88+R89+R90+R91+R92+R95</f>
        <v>704.59970957344865</v>
      </c>
      <c r="S81" s="309">
        <f>S23-S38</f>
        <v>224.11947790017075</v>
      </c>
      <c r="T81" s="309">
        <f>T82+T86+T87+T88+T89+T90+T91+T92+T95</f>
        <v>748.22672324539519</v>
      </c>
      <c r="U81" s="309">
        <f>U23-U38</f>
        <v>220.68793590224959</v>
      </c>
      <c r="V81" s="309">
        <f>V82+V86+V87+V88+V89+V90+V91+V92+V95</f>
        <v>780.31051976331003</v>
      </c>
      <c r="W81" s="309">
        <f>W23-W38</f>
        <v>216.60155220638899</v>
      </c>
      <c r="X81" s="309">
        <f>X82+X86+X87+X88+X89+X90+X91+X92+X95</f>
        <v>811.92644784713787</v>
      </c>
      <c r="Y81" s="309">
        <f>Y23-Y38</f>
        <v>211.81569193643645</v>
      </c>
      <c r="Z81" s="304">
        <f>F81+H81+J81+L81+N81+P81+R81+T81+V81+X81</f>
        <v>7771.5107031564003</v>
      </c>
      <c r="AA81" s="304">
        <f t="shared" si="40"/>
        <v>4372.1956230881387</v>
      </c>
    </row>
    <row r="82" spans="1:27" s="294" customFormat="1" x14ac:dyDescent="0.25">
      <c r="A82" s="333" t="s">
        <v>47</v>
      </c>
      <c r="B82" s="296" t="s">
        <v>1031</v>
      </c>
      <c r="C82" s="311" t="s">
        <v>755</v>
      </c>
      <c r="D82" s="282" t="s">
        <v>290</v>
      </c>
      <c r="E82" s="282" t="s">
        <v>290</v>
      </c>
      <c r="F82" s="282">
        <f t="shared" ref="F82" si="45">F83+F84+F85</f>
        <v>0</v>
      </c>
      <c r="G82" s="282" t="s">
        <v>290</v>
      </c>
      <c r="H82" s="282">
        <f t="shared" ref="H82" si="46">H83+H84+H85</f>
        <v>0</v>
      </c>
      <c r="I82" s="282" t="s">
        <v>290</v>
      </c>
      <c r="J82" s="282">
        <f t="shared" ref="J82" si="47">J83+J84+J85</f>
        <v>0</v>
      </c>
      <c r="K82" s="282" t="s">
        <v>290</v>
      </c>
      <c r="L82" s="282">
        <f>L83+L84+L85</f>
        <v>0</v>
      </c>
      <c r="M82" s="282" t="s">
        <v>290</v>
      </c>
      <c r="N82" s="282">
        <f>N83+N84+N85</f>
        <v>0</v>
      </c>
      <c r="O82" s="282" t="s">
        <v>290</v>
      </c>
      <c r="P82" s="282">
        <f>P83+P84+P85</f>
        <v>0</v>
      </c>
      <c r="Q82" s="282" t="s">
        <v>290</v>
      </c>
      <c r="R82" s="282">
        <f>R83+R84+R85</f>
        <v>0</v>
      </c>
      <c r="S82" s="282" t="s">
        <v>290</v>
      </c>
      <c r="T82" s="282">
        <f>T83+T84+T85</f>
        <v>0</v>
      </c>
      <c r="U82" s="282" t="s">
        <v>290</v>
      </c>
      <c r="V82" s="282">
        <f>V83+V84+V85</f>
        <v>0</v>
      </c>
      <c r="W82" s="282" t="s">
        <v>290</v>
      </c>
      <c r="X82" s="282">
        <f>X83+X84+X85</f>
        <v>0</v>
      </c>
      <c r="Y82" s="282" t="s">
        <v>290</v>
      </c>
      <c r="Z82" s="298" t="s">
        <v>290</v>
      </c>
      <c r="AA82" s="298" t="s">
        <v>290</v>
      </c>
    </row>
    <row r="83" spans="1:27" s="294" customFormat="1" ht="31.5" x14ac:dyDescent="0.25">
      <c r="A83" s="333" t="s">
        <v>839</v>
      </c>
      <c r="B83" s="301" t="s">
        <v>908</v>
      </c>
      <c r="C83" s="311" t="s">
        <v>755</v>
      </c>
      <c r="D83" s="282" t="s">
        <v>290</v>
      </c>
      <c r="E83" s="282" t="s">
        <v>290</v>
      </c>
      <c r="F83" s="282">
        <f t="shared" ref="F83:F91" si="48">F25-F40</f>
        <v>0</v>
      </c>
      <c r="G83" s="282" t="s">
        <v>290</v>
      </c>
      <c r="H83" s="282">
        <f t="shared" ref="H83:H91" si="49">H25-H40</f>
        <v>0</v>
      </c>
      <c r="I83" s="282" t="s">
        <v>290</v>
      </c>
      <c r="J83" s="282">
        <f t="shared" ref="J83:J95" si="50">J25-J40</f>
        <v>0</v>
      </c>
      <c r="K83" s="282" t="s">
        <v>290</v>
      </c>
      <c r="L83" s="282">
        <f>L25-L40</f>
        <v>0</v>
      </c>
      <c r="M83" s="282" t="s">
        <v>290</v>
      </c>
      <c r="N83" s="282">
        <f>N25-N40</f>
        <v>0</v>
      </c>
      <c r="O83" s="282" t="s">
        <v>290</v>
      </c>
      <c r="P83" s="282">
        <f>P25-P40</f>
        <v>0</v>
      </c>
      <c r="Q83" s="282" t="s">
        <v>290</v>
      </c>
      <c r="R83" s="282">
        <f>R25-R40</f>
        <v>0</v>
      </c>
      <c r="S83" s="282" t="s">
        <v>290</v>
      </c>
      <c r="T83" s="282">
        <f>T25-T40</f>
        <v>0</v>
      </c>
      <c r="U83" s="282" t="s">
        <v>290</v>
      </c>
      <c r="V83" s="282">
        <f>V25-V40</f>
        <v>0</v>
      </c>
      <c r="W83" s="282" t="s">
        <v>290</v>
      </c>
      <c r="X83" s="282">
        <f>X25-X40</f>
        <v>0</v>
      </c>
      <c r="Y83" s="282" t="s">
        <v>290</v>
      </c>
      <c r="Z83" s="298" t="s">
        <v>290</v>
      </c>
      <c r="AA83" s="298" t="s">
        <v>290</v>
      </c>
    </row>
    <row r="84" spans="1:27" s="294" customFormat="1" ht="31.5" x14ac:dyDescent="0.25">
      <c r="A84" s="333" t="s">
        <v>840</v>
      </c>
      <c r="B84" s="301" t="s">
        <v>909</v>
      </c>
      <c r="C84" s="311" t="s">
        <v>755</v>
      </c>
      <c r="D84" s="282" t="s">
        <v>290</v>
      </c>
      <c r="E84" s="282" t="s">
        <v>290</v>
      </c>
      <c r="F84" s="282">
        <f t="shared" si="48"/>
        <v>0</v>
      </c>
      <c r="G84" s="282" t="s">
        <v>290</v>
      </c>
      <c r="H84" s="282">
        <f t="shared" si="49"/>
        <v>0</v>
      </c>
      <c r="I84" s="282" t="s">
        <v>290</v>
      </c>
      <c r="J84" s="282">
        <f t="shared" si="50"/>
        <v>0</v>
      </c>
      <c r="K84" s="282" t="s">
        <v>290</v>
      </c>
      <c r="L84" s="282">
        <f t="shared" ref="L84:L91" si="51">L26-L41</f>
        <v>0</v>
      </c>
      <c r="M84" s="282" t="s">
        <v>290</v>
      </c>
      <c r="N84" s="282">
        <f t="shared" ref="N84:N91" si="52">N26-N41</f>
        <v>0</v>
      </c>
      <c r="O84" s="282" t="s">
        <v>290</v>
      </c>
      <c r="P84" s="282">
        <f t="shared" ref="P84:P91" si="53">P26-P41</f>
        <v>0</v>
      </c>
      <c r="Q84" s="282" t="s">
        <v>290</v>
      </c>
      <c r="R84" s="282">
        <f t="shared" ref="R84:R91" si="54">R26-R41</f>
        <v>0</v>
      </c>
      <c r="S84" s="282" t="s">
        <v>290</v>
      </c>
      <c r="T84" s="282">
        <f t="shared" ref="T84:T91" si="55">T26-T41</f>
        <v>0</v>
      </c>
      <c r="U84" s="282" t="s">
        <v>290</v>
      </c>
      <c r="V84" s="282">
        <f t="shared" ref="V84:V91" si="56">V26-V41</f>
        <v>0</v>
      </c>
      <c r="W84" s="282" t="s">
        <v>290</v>
      </c>
      <c r="X84" s="282">
        <f t="shared" ref="X84:X91" si="57">X26-X41</f>
        <v>0</v>
      </c>
      <c r="Y84" s="282" t="s">
        <v>290</v>
      </c>
      <c r="Z84" s="298" t="s">
        <v>290</v>
      </c>
      <c r="AA84" s="298" t="s">
        <v>290</v>
      </c>
    </row>
    <row r="85" spans="1:27" s="294" customFormat="1" ht="31.5" x14ac:dyDescent="0.25">
      <c r="A85" s="333" t="s">
        <v>841</v>
      </c>
      <c r="B85" s="301" t="s">
        <v>894</v>
      </c>
      <c r="C85" s="311" t="s">
        <v>755</v>
      </c>
      <c r="D85" s="282" t="s">
        <v>290</v>
      </c>
      <c r="E85" s="282" t="s">
        <v>290</v>
      </c>
      <c r="F85" s="282">
        <f t="shared" si="48"/>
        <v>0</v>
      </c>
      <c r="G85" s="282" t="s">
        <v>290</v>
      </c>
      <c r="H85" s="282">
        <f t="shared" si="49"/>
        <v>0</v>
      </c>
      <c r="I85" s="282" t="s">
        <v>290</v>
      </c>
      <c r="J85" s="282">
        <f t="shared" si="50"/>
        <v>0</v>
      </c>
      <c r="K85" s="282" t="s">
        <v>290</v>
      </c>
      <c r="L85" s="282">
        <f t="shared" si="51"/>
        <v>0</v>
      </c>
      <c r="M85" s="282" t="s">
        <v>290</v>
      </c>
      <c r="N85" s="282">
        <f t="shared" si="52"/>
        <v>0</v>
      </c>
      <c r="O85" s="282" t="s">
        <v>290</v>
      </c>
      <c r="P85" s="282">
        <f t="shared" si="53"/>
        <v>0</v>
      </c>
      <c r="Q85" s="282" t="s">
        <v>290</v>
      </c>
      <c r="R85" s="282">
        <f t="shared" si="54"/>
        <v>0</v>
      </c>
      <c r="S85" s="282" t="s">
        <v>290</v>
      </c>
      <c r="T85" s="282">
        <f t="shared" si="55"/>
        <v>0</v>
      </c>
      <c r="U85" s="282" t="s">
        <v>290</v>
      </c>
      <c r="V85" s="282">
        <f t="shared" si="56"/>
        <v>0</v>
      </c>
      <c r="W85" s="282" t="s">
        <v>290</v>
      </c>
      <c r="X85" s="282">
        <f t="shared" si="57"/>
        <v>0</v>
      </c>
      <c r="Y85" s="282" t="s">
        <v>290</v>
      </c>
      <c r="Z85" s="298" t="s">
        <v>290</v>
      </c>
      <c r="AA85" s="298" t="s">
        <v>290</v>
      </c>
    </row>
    <row r="86" spans="1:27" s="294" customFormat="1" x14ac:dyDescent="0.25">
      <c r="A86" s="333" t="s">
        <v>48</v>
      </c>
      <c r="B86" s="296" t="s">
        <v>1070</v>
      </c>
      <c r="C86" s="311" t="s">
        <v>755</v>
      </c>
      <c r="D86" s="282" t="s">
        <v>290</v>
      </c>
      <c r="E86" s="282" t="s">
        <v>290</v>
      </c>
      <c r="F86" s="282">
        <f t="shared" si="48"/>
        <v>0</v>
      </c>
      <c r="G86" s="282" t="s">
        <v>290</v>
      </c>
      <c r="H86" s="282">
        <f t="shared" si="49"/>
        <v>0</v>
      </c>
      <c r="I86" s="282" t="s">
        <v>290</v>
      </c>
      <c r="J86" s="282">
        <f t="shared" si="50"/>
        <v>0</v>
      </c>
      <c r="K86" s="282" t="s">
        <v>290</v>
      </c>
      <c r="L86" s="282">
        <f t="shared" si="51"/>
        <v>0</v>
      </c>
      <c r="M86" s="282" t="s">
        <v>290</v>
      </c>
      <c r="N86" s="282">
        <f t="shared" si="52"/>
        <v>0</v>
      </c>
      <c r="O86" s="282" t="s">
        <v>290</v>
      </c>
      <c r="P86" s="282">
        <f t="shared" si="53"/>
        <v>0</v>
      </c>
      <c r="Q86" s="282" t="s">
        <v>290</v>
      </c>
      <c r="R86" s="282">
        <f t="shared" si="54"/>
        <v>0</v>
      </c>
      <c r="S86" s="282" t="s">
        <v>290</v>
      </c>
      <c r="T86" s="282">
        <f t="shared" si="55"/>
        <v>0</v>
      </c>
      <c r="U86" s="282" t="s">
        <v>290</v>
      </c>
      <c r="V86" s="282">
        <f t="shared" si="56"/>
        <v>0</v>
      </c>
      <c r="W86" s="282" t="s">
        <v>290</v>
      </c>
      <c r="X86" s="282">
        <f t="shared" si="57"/>
        <v>0</v>
      </c>
      <c r="Y86" s="282" t="s">
        <v>290</v>
      </c>
      <c r="Z86" s="298" t="s">
        <v>290</v>
      </c>
      <c r="AA86" s="298" t="s">
        <v>290</v>
      </c>
    </row>
    <row r="87" spans="1:27" s="294" customFormat="1" x14ac:dyDescent="0.25">
      <c r="A87" s="333" t="s">
        <v>756</v>
      </c>
      <c r="B87" s="296" t="s">
        <v>954</v>
      </c>
      <c r="C87" s="311" t="s">
        <v>755</v>
      </c>
      <c r="D87" s="298">
        <v>-81.82638763273917</v>
      </c>
      <c r="E87" s="298">
        <v>89.030812938933195</v>
      </c>
      <c r="F87" s="282">
        <f t="shared" si="48"/>
        <v>269.65371397846729</v>
      </c>
      <c r="G87" s="298">
        <v>543.50870933508304</v>
      </c>
      <c r="H87" s="282">
        <f t="shared" si="49"/>
        <v>534.43629100293401</v>
      </c>
      <c r="I87" s="298">
        <f>I29-I44</f>
        <v>720.92006831790695</v>
      </c>
      <c r="J87" s="282">
        <f t="shared" si="50"/>
        <v>572.13947747152952</v>
      </c>
      <c r="K87" s="298">
        <f>K29-K44</f>
        <v>266.33936316870677</v>
      </c>
      <c r="L87" s="282">
        <f t="shared" si="51"/>
        <v>572.03997099856633</v>
      </c>
      <c r="M87" s="298">
        <f>M29-M44</f>
        <v>89.542966585813701</v>
      </c>
      <c r="N87" s="282">
        <f t="shared" si="52"/>
        <v>640.47103592348685</v>
      </c>
      <c r="O87" s="298">
        <f>O29-O44</f>
        <v>151.2257515336878</v>
      </c>
      <c r="P87" s="282">
        <f t="shared" si="53"/>
        <v>660.23804571937308</v>
      </c>
      <c r="Q87" s="298">
        <f>Q29-Q44</f>
        <v>187.93474442531351</v>
      </c>
      <c r="R87" s="282">
        <f t="shared" si="54"/>
        <v>701.71465395262567</v>
      </c>
      <c r="S87" s="298">
        <f>S29-S44</f>
        <v>224.02081587727844</v>
      </c>
      <c r="T87" s="282">
        <f t="shared" si="55"/>
        <v>745.34482953132374</v>
      </c>
      <c r="U87" s="298">
        <f>U29-U44</f>
        <v>220.6584986847829</v>
      </c>
      <c r="V87" s="282">
        <f t="shared" si="56"/>
        <v>777.43701268991845</v>
      </c>
      <c r="W87" s="298">
        <f>W29-W44</f>
        <v>216.64733952150436</v>
      </c>
      <c r="X87" s="282">
        <f t="shared" si="57"/>
        <v>809.06698036279067</v>
      </c>
      <c r="Y87" s="298">
        <f>Y29-Y44</f>
        <v>211.94306113435323</v>
      </c>
      <c r="Z87" s="304">
        <f>F87+H87+J87+L87+N87+P87+R87+T87+V87+X87</f>
        <v>6282.5420116310161</v>
      </c>
      <c r="AA87" s="304">
        <f>I87+K87+M87+O87+Q87+S87+U87+W87+Y87+G87</f>
        <v>2832.7413185844307</v>
      </c>
    </row>
    <row r="88" spans="1:27" s="294" customFormat="1" x14ac:dyDescent="0.25">
      <c r="A88" s="333" t="s">
        <v>757</v>
      </c>
      <c r="B88" s="296" t="s">
        <v>1071</v>
      </c>
      <c r="C88" s="311" t="s">
        <v>755</v>
      </c>
      <c r="D88" s="298" t="s">
        <v>290</v>
      </c>
      <c r="E88" s="298" t="s">
        <v>290</v>
      </c>
      <c r="F88" s="282">
        <f t="shared" si="48"/>
        <v>0</v>
      </c>
      <c r="G88" s="298" t="s">
        <v>290</v>
      </c>
      <c r="H88" s="282">
        <f t="shared" si="49"/>
        <v>0</v>
      </c>
      <c r="I88" s="298" t="s">
        <v>290</v>
      </c>
      <c r="J88" s="282">
        <f t="shared" si="50"/>
        <v>0</v>
      </c>
      <c r="K88" s="298" t="s">
        <v>290</v>
      </c>
      <c r="L88" s="282">
        <f t="shared" si="51"/>
        <v>0</v>
      </c>
      <c r="M88" s="298" t="s">
        <v>290</v>
      </c>
      <c r="N88" s="282">
        <f t="shared" si="52"/>
        <v>0</v>
      </c>
      <c r="O88" s="298" t="s">
        <v>290</v>
      </c>
      <c r="P88" s="282">
        <f t="shared" si="53"/>
        <v>0</v>
      </c>
      <c r="Q88" s="298" t="s">
        <v>290</v>
      </c>
      <c r="R88" s="282">
        <f t="shared" si="54"/>
        <v>0</v>
      </c>
      <c r="S88" s="298" t="s">
        <v>290</v>
      </c>
      <c r="T88" s="282">
        <f t="shared" si="55"/>
        <v>0</v>
      </c>
      <c r="U88" s="298" t="s">
        <v>290</v>
      </c>
      <c r="V88" s="282">
        <f t="shared" si="56"/>
        <v>0</v>
      </c>
      <c r="W88" s="298" t="s">
        <v>290</v>
      </c>
      <c r="X88" s="282">
        <f t="shared" si="57"/>
        <v>0</v>
      </c>
      <c r="Y88" s="298" t="s">
        <v>290</v>
      </c>
      <c r="Z88" s="298" t="s">
        <v>290</v>
      </c>
      <c r="AA88" s="298" t="s">
        <v>290</v>
      </c>
    </row>
    <row r="89" spans="1:27" s="294" customFormat="1" x14ac:dyDescent="0.25">
      <c r="A89" s="333" t="s">
        <v>758</v>
      </c>
      <c r="B89" s="296" t="s">
        <v>955</v>
      </c>
      <c r="C89" s="311" t="s">
        <v>755</v>
      </c>
      <c r="D89" s="298">
        <v>59.720249177212054</v>
      </c>
      <c r="E89" s="298">
        <v>12.697857195397898</v>
      </c>
      <c r="F89" s="282">
        <f t="shared" si="48"/>
        <v>2.1224800569651556</v>
      </c>
      <c r="G89" s="298">
        <v>7.512198517419975</v>
      </c>
      <c r="H89" s="282">
        <f t="shared" si="49"/>
        <v>9.3240664431269984</v>
      </c>
      <c r="I89" s="298">
        <f>I31-I46</f>
        <v>27.457404115937791</v>
      </c>
      <c r="J89" s="282">
        <f t="shared" si="50"/>
        <v>1351.1998783618844</v>
      </c>
      <c r="K89" s="298">
        <f>K31-K46</f>
        <v>1394.5424974691664</v>
      </c>
      <c r="L89" s="282">
        <f t="shared" si="51"/>
        <v>-17.888843949703929</v>
      </c>
      <c r="M89" s="298">
        <f>M31-M46</f>
        <v>-7.9911751832662645</v>
      </c>
      <c r="N89" s="282">
        <f t="shared" si="52"/>
        <v>-19.639981261594201</v>
      </c>
      <c r="O89" s="298">
        <f>O31-O46</f>
        <v>-16.268824311551619</v>
      </c>
      <c r="P89" s="282">
        <f t="shared" si="53"/>
        <v>-20.51716940484275</v>
      </c>
      <c r="Q89" s="298">
        <f>Q31-Q46</f>
        <v>-23.624953260608475</v>
      </c>
      <c r="R89" s="282">
        <f t="shared" si="54"/>
        <v>-21.401686918250988</v>
      </c>
      <c r="S89" s="298">
        <f>S31-S46</f>
        <v>-24.604749521130234</v>
      </c>
      <c r="T89" s="282">
        <f t="shared" si="55"/>
        <v>-22.324329853895783</v>
      </c>
      <c r="U89" s="298">
        <f>U31-U46</f>
        <v>-25.39424101382286</v>
      </c>
      <c r="V89" s="282">
        <f t="shared" si="56"/>
        <v>-23.286741251699695</v>
      </c>
      <c r="W89" s="298">
        <f>W31-W46</f>
        <v>-26.210207889423948</v>
      </c>
      <c r="X89" s="282">
        <f t="shared" si="57"/>
        <v>-24.290634948172634</v>
      </c>
      <c r="Y89" s="298">
        <f>Y31-Y46</f>
        <v>-27.05357076850278</v>
      </c>
      <c r="Z89" s="304">
        <f>F89+H89+J89+L89+N89+P89+R89+T89+V89+X89</f>
        <v>1213.2970372738168</v>
      </c>
      <c r="AA89" s="304">
        <f t="shared" ref="AA89:AA90" si="58">I89+K89+M89+O89+Q89+S89+U89+W89+Y89+G89</f>
        <v>1278.3643781542178</v>
      </c>
    </row>
    <row r="90" spans="1:27" s="294" customFormat="1" x14ac:dyDescent="0.25">
      <c r="A90" s="333" t="s">
        <v>759</v>
      </c>
      <c r="B90" s="296" t="s">
        <v>956</v>
      </c>
      <c r="C90" s="311" t="s">
        <v>755</v>
      </c>
      <c r="D90" s="298">
        <v>-45.802396086844055</v>
      </c>
      <c r="E90" s="298">
        <v>-4.7131099999999995</v>
      </c>
      <c r="F90" s="282">
        <f t="shared" si="48"/>
        <v>0</v>
      </c>
      <c r="G90" s="298">
        <v>0</v>
      </c>
      <c r="H90" s="282">
        <f t="shared" si="49"/>
        <v>0</v>
      </c>
      <c r="I90" s="298">
        <f>I32-I47</f>
        <v>0</v>
      </c>
      <c r="J90" s="282">
        <f t="shared" si="50"/>
        <v>0</v>
      </c>
      <c r="K90" s="298">
        <f>K32-K47</f>
        <v>0</v>
      </c>
      <c r="L90" s="282">
        <f t="shared" si="51"/>
        <v>0</v>
      </c>
      <c r="M90" s="298">
        <f>M32-M47</f>
        <v>0</v>
      </c>
      <c r="N90" s="282">
        <f t="shared" si="52"/>
        <v>0</v>
      </c>
      <c r="O90" s="298">
        <f>O32-O47</f>
        <v>0</v>
      </c>
      <c r="P90" s="282">
        <f t="shared" si="53"/>
        <v>0</v>
      </c>
      <c r="Q90" s="298">
        <f>Q32-Q47</f>
        <v>0</v>
      </c>
      <c r="R90" s="282">
        <f t="shared" si="54"/>
        <v>0</v>
      </c>
      <c r="S90" s="298">
        <f>S32-S47</f>
        <v>0</v>
      </c>
      <c r="T90" s="282">
        <f t="shared" si="55"/>
        <v>0</v>
      </c>
      <c r="U90" s="298">
        <f>U32-U47</f>
        <v>0</v>
      </c>
      <c r="V90" s="282">
        <f t="shared" si="56"/>
        <v>0</v>
      </c>
      <c r="W90" s="298">
        <f>W32-W47</f>
        <v>0</v>
      </c>
      <c r="X90" s="282">
        <f t="shared" si="57"/>
        <v>0</v>
      </c>
      <c r="Y90" s="298">
        <f>Y32-Y47</f>
        <v>0</v>
      </c>
      <c r="Z90" s="304">
        <f>F90+H90+J90+L90+N90+P90+R90+T90+V90+X90</f>
        <v>0</v>
      </c>
      <c r="AA90" s="304">
        <f t="shared" si="58"/>
        <v>0</v>
      </c>
    </row>
    <row r="91" spans="1:27" s="294" customFormat="1" x14ac:dyDescent="0.25">
      <c r="A91" s="333" t="s">
        <v>760</v>
      </c>
      <c r="B91" s="296" t="s">
        <v>1078</v>
      </c>
      <c r="C91" s="311" t="s">
        <v>755</v>
      </c>
      <c r="D91" s="298" t="s">
        <v>290</v>
      </c>
      <c r="E91" s="298" t="s">
        <v>290</v>
      </c>
      <c r="F91" s="282">
        <f t="shared" si="48"/>
        <v>0</v>
      </c>
      <c r="G91" s="298" t="s">
        <v>290</v>
      </c>
      <c r="H91" s="282">
        <f t="shared" si="49"/>
        <v>0</v>
      </c>
      <c r="I91" s="298" t="s">
        <v>290</v>
      </c>
      <c r="J91" s="282">
        <f t="shared" si="50"/>
        <v>0</v>
      </c>
      <c r="K91" s="298" t="s">
        <v>290</v>
      </c>
      <c r="L91" s="282">
        <f t="shared" si="51"/>
        <v>0</v>
      </c>
      <c r="M91" s="298" t="s">
        <v>290</v>
      </c>
      <c r="N91" s="282">
        <f t="shared" si="52"/>
        <v>0</v>
      </c>
      <c r="O91" s="298" t="s">
        <v>290</v>
      </c>
      <c r="P91" s="282">
        <f t="shared" si="53"/>
        <v>0</v>
      </c>
      <c r="Q91" s="298" t="s">
        <v>290</v>
      </c>
      <c r="R91" s="282">
        <f t="shared" si="54"/>
        <v>0</v>
      </c>
      <c r="S91" s="298" t="s">
        <v>290</v>
      </c>
      <c r="T91" s="282">
        <f t="shared" si="55"/>
        <v>0</v>
      </c>
      <c r="U91" s="298" t="s">
        <v>290</v>
      </c>
      <c r="V91" s="282">
        <f t="shared" si="56"/>
        <v>0</v>
      </c>
      <c r="W91" s="298" t="s">
        <v>290</v>
      </c>
      <c r="X91" s="282">
        <f t="shared" si="57"/>
        <v>0</v>
      </c>
      <c r="Y91" s="298" t="s">
        <v>290</v>
      </c>
      <c r="Z91" s="298" t="s">
        <v>290</v>
      </c>
      <c r="AA91" s="298" t="s">
        <v>290</v>
      </c>
    </row>
    <row r="92" spans="1:27" s="294" customFormat="1" ht="31.5" x14ac:dyDescent="0.25">
      <c r="A92" s="333" t="s">
        <v>761</v>
      </c>
      <c r="B92" s="297" t="s">
        <v>825</v>
      </c>
      <c r="C92" s="311" t="s">
        <v>755</v>
      </c>
      <c r="D92" s="298" t="s">
        <v>290</v>
      </c>
      <c r="E92" s="298" t="s">
        <v>290</v>
      </c>
      <c r="F92" s="298">
        <f t="shared" ref="F92" si="59">F93+F94</f>
        <v>0</v>
      </c>
      <c r="G92" s="298" t="s">
        <v>290</v>
      </c>
      <c r="H92" s="298">
        <f t="shared" ref="H92" si="60">H93+H94</f>
        <v>0</v>
      </c>
      <c r="I92" s="298" t="s">
        <v>290</v>
      </c>
      <c r="J92" s="298">
        <f t="shared" ref="J92" si="61">J93+J94</f>
        <v>0</v>
      </c>
      <c r="K92" s="298" t="s">
        <v>290</v>
      </c>
      <c r="L92" s="298">
        <f>L93+L94</f>
        <v>0</v>
      </c>
      <c r="M92" s="298" t="s">
        <v>290</v>
      </c>
      <c r="N92" s="298">
        <f>N93+N94</f>
        <v>0</v>
      </c>
      <c r="O92" s="298" t="s">
        <v>290</v>
      </c>
      <c r="P92" s="298">
        <f>P93+P94</f>
        <v>0</v>
      </c>
      <c r="Q92" s="298" t="s">
        <v>290</v>
      </c>
      <c r="R92" s="298">
        <f>R93+R94</f>
        <v>0</v>
      </c>
      <c r="S92" s="298" t="s">
        <v>290</v>
      </c>
      <c r="T92" s="298">
        <f>T93+T94</f>
        <v>0</v>
      </c>
      <c r="U92" s="298" t="s">
        <v>290</v>
      </c>
      <c r="V92" s="298">
        <f>V93+V94</f>
        <v>0</v>
      </c>
      <c r="W92" s="298" t="s">
        <v>290</v>
      </c>
      <c r="X92" s="298">
        <f>X93+X94</f>
        <v>0</v>
      </c>
      <c r="Y92" s="298" t="s">
        <v>290</v>
      </c>
      <c r="Z92" s="298" t="s">
        <v>290</v>
      </c>
      <c r="AA92" s="298" t="s">
        <v>290</v>
      </c>
    </row>
    <row r="93" spans="1:27" s="294" customFormat="1" x14ac:dyDescent="0.25">
      <c r="A93" s="333" t="s">
        <v>998</v>
      </c>
      <c r="B93" s="301" t="s">
        <v>649</v>
      </c>
      <c r="C93" s="311" t="s">
        <v>755</v>
      </c>
      <c r="D93" s="298" t="s">
        <v>290</v>
      </c>
      <c r="E93" s="298" t="s">
        <v>290</v>
      </c>
      <c r="F93" s="282">
        <f t="shared" ref="F93:F95" si="62">F35-F50</f>
        <v>0</v>
      </c>
      <c r="G93" s="298" t="s">
        <v>290</v>
      </c>
      <c r="H93" s="282">
        <f t="shared" ref="H93:H95" si="63">H35-H50</f>
        <v>0</v>
      </c>
      <c r="I93" s="298" t="s">
        <v>290</v>
      </c>
      <c r="J93" s="282">
        <f t="shared" si="50"/>
        <v>0</v>
      </c>
      <c r="K93" s="298" t="s">
        <v>290</v>
      </c>
      <c r="L93" s="282">
        <f t="shared" ref="L93:L95" si="64">L35-L50</f>
        <v>0</v>
      </c>
      <c r="M93" s="298" t="s">
        <v>290</v>
      </c>
      <c r="N93" s="282">
        <f t="shared" ref="N93:N95" si="65">N35-N50</f>
        <v>0</v>
      </c>
      <c r="O93" s="298" t="s">
        <v>290</v>
      </c>
      <c r="P93" s="282">
        <f t="shared" ref="P93:P95" si="66">P35-P50</f>
        <v>0</v>
      </c>
      <c r="Q93" s="298" t="s">
        <v>290</v>
      </c>
      <c r="R93" s="282">
        <f t="shared" ref="R93:R95" si="67">R35-R50</f>
        <v>0</v>
      </c>
      <c r="S93" s="298" t="s">
        <v>290</v>
      </c>
      <c r="T93" s="282">
        <f t="shared" ref="T93:T95" si="68">T35-T50</f>
        <v>0</v>
      </c>
      <c r="U93" s="298" t="s">
        <v>290</v>
      </c>
      <c r="V93" s="282">
        <f t="shared" ref="V93:V95" si="69">V35-V50</f>
        <v>0</v>
      </c>
      <c r="W93" s="298" t="s">
        <v>290</v>
      </c>
      <c r="X93" s="282">
        <f t="shared" ref="X93:X95" si="70">X35-X50</f>
        <v>0</v>
      </c>
      <c r="Y93" s="298" t="s">
        <v>290</v>
      </c>
      <c r="Z93" s="298" t="s">
        <v>290</v>
      </c>
      <c r="AA93" s="298" t="s">
        <v>290</v>
      </c>
    </row>
    <row r="94" spans="1:27" s="294" customFormat="1" x14ac:dyDescent="0.25">
      <c r="A94" s="333" t="s">
        <v>999</v>
      </c>
      <c r="B94" s="300" t="s">
        <v>637</v>
      </c>
      <c r="C94" s="311" t="s">
        <v>755</v>
      </c>
      <c r="D94" s="298" t="s">
        <v>290</v>
      </c>
      <c r="E94" s="298" t="s">
        <v>290</v>
      </c>
      <c r="F94" s="282">
        <f t="shared" si="62"/>
        <v>0</v>
      </c>
      <c r="G94" s="298" t="s">
        <v>290</v>
      </c>
      <c r="H94" s="282">
        <f t="shared" si="63"/>
        <v>0</v>
      </c>
      <c r="I94" s="298" t="s">
        <v>290</v>
      </c>
      <c r="J94" s="282">
        <f t="shared" si="50"/>
        <v>0</v>
      </c>
      <c r="K94" s="298" t="s">
        <v>290</v>
      </c>
      <c r="L94" s="282">
        <f t="shared" si="64"/>
        <v>0</v>
      </c>
      <c r="M94" s="298" t="s">
        <v>290</v>
      </c>
      <c r="N94" s="282">
        <f t="shared" si="65"/>
        <v>0</v>
      </c>
      <c r="O94" s="298" t="s">
        <v>290</v>
      </c>
      <c r="P94" s="282">
        <f t="shared" si="66"/>
        <v>0</v>
      </c>
      <c r="Q94" s="298" t="s">
        <v>290</v>
      </c>
      <c r="R94" s="282">
        <f t="shared" si="67"/>
        <v>0</v>
      </c>
      <c r="S94" s="298" t="s">
        <v>290</v>
      </c>
      <c r="T94" s="282">
        <f t="shared" si="68"/>
        <v>0</v>
      </c>
      <c r="U94" s="298" t="s">
        <v>290</v>
      </c>
      <c r="V94" s="282">
        <f t="shared" si="69"/>
        <v>0</v>
      </c>
      <c r="W94" s="298" t="s">
        <v>290</v>
      </c>
      <c r="X94" s="282">
        <f t="shared" si="70"/>
        <v>0</v>
      </c>
      <c r="Y94" s="298" t="s">
        <v>290</v>
      </c>
      <c r="Z94" s="298" t="s">
        <v>290</v>
      </c>
      <c r="AA94" s="298" t="s">
        <v>290</v>
      </c>
    </row>
    <row r="95" spans="1:27" s="294" customFormat="1" x14ac:dyDescent="0.25">
      <c r="A95" s="333" t="s">
        <v>762</v>
      </c>
      <c r="B95" s="296" t="s">
        <v>957</v>
      </c>
      <c r="C95" s="311" t="s">
        <v>755</v>
      </c>
      <c r="D95" s="298">
        <v>21.03541832996563</v>
      </c>
      <c r="E95" s="298">
        <v>21.577091085850515</v>
      </c>
      <c r="F95" s="282">
        <f t="shared" si="62"/>
        <v>70.054245320462883</v>
      </c>
      <c r="G95" s="298">
        <v>23.79414449528301</v>
      </c>
      <c r="H95" s="282">
        <f t="shared" si="63"/>
        <v>17.316594002608454</v>
      </c>
      <c r="I95" s="298">
        <f>I37-I52</f>
        <v>25.938344543178644</v>
      </c>
      <c r="J95" s="282">
        <f t="shared" si="50"/>
        <v>18.977756847637519</v>
      </c>
      <c r="K95" s="298">
        <f>K37-K52</f>
        <v>38.942516181715334</v>
      </c>
      <c r="L95" s="282">
        <f t="shared" si="64"/>
        <v>20.6833511766146</v>
      </c>
      <c r="M95" s="298">
        <f>M37-M52</f>
        <v>22.281335080438495</v>
      </c>
      <c r="N95" s="282">
        <f t="shared" si="65"/>
        <v>22.435824786878278</v>
      </c>
      <c r="O95" s="298">
        <f>O37-O52</f>
        <v>23.055659444974854</v>
      </c>
      <c r="P95" s="282">
        <f t="shared" si="66"/>
        <v>23.400565252714046</v>
      </c>
      <c r="Q95" s="298">
        <f>Q37-Q52</f>
        <v>23.860214683691641</v>
      </c>
      <c r="R95" s="282">
        <f t="shared" si="67"/>
        <v>24.286742539074023</v>
      </c>
      <c r="S95" s="298">
        <f>S37-S52</f>
        <v>24.703411544021833</v>
      </c>
      <c r="T95" s="282">
        <f t="shared" si="68"/>
        <v>25.206223567967207</v>
      </c>
      <c r="U95" s="298">
        <f>U37-U52</f>
        <v>25.423678231289664</v>
      </c>
      <c r="V95" s="282">
        <f t="shared" si="69"/>
        <v>26.16024832509132</v>
      </c>
      <c r="W95" s="298">
        <f>W37-W52</f>
        <v>26.16442057430854</v>
      </c>
      <c r="X95" s="282">
        <f t="shared" si="70"/>
        <v>27.150102432519834</v>
      </c>
      <c r="Y95" s="298">
        <f>Y37-Y52</f>
        <v>26.926201570586201</v>
      </c>
      <c r="Z95" s="299">
        <f t="shared" ref="Z95:Z109" si="71">F95+H95+J95+L95+N95+P95+R95+T95+V95+X95</f>
        <v>275.67165425156816</v>
      </c>
      <c r="AA95" s="299">
        <f t="shared" ref="AA95:AA109" si="72">I95+K95+M95+O95+Q95+S95+U95+W95+Y95+G95</f>
        <v>261.08992634948822</v>
      </c>
    </row>
    <row r="96" spans="1:27" s="294" customFormat="1" x14ac:dyDescent="0.25">
      <c r="A96" s="333" t="s">
        <v>27</v>
      </c>
      <c r="B96" s="310" t="s">
        <v>1088</v>
      </c>
      <c r="C96" s="311" t="s">
        <v>755</v>
      </c>
      <c r="D96" s="298">
        <v>-417.17192249702504</v>
      </c>
      <c r="E96" s="298">
        <v>-383.08162979143196</v>
      </c>
      <c r="F96" s="303">
        <f t="shared" ref="F96" si="73">F97-F103</f>
        <v>-319.43407513407055</v>
      </c>
      <c r="G96" s="298">
        <v>-314.73753487227742</v>
      </c>
      <c r="H96" s="303">
        <f t="shared" ref="H96" si="74">H97-H103</f>
        <v>-411.80682303951301</v>
      </c>
      <c r="I96" s="303">
        <f>I97-I103</f>
        <v>-119.78130426905167</v>
      </c>
      <c r="J96" s="303">
        <f t="shared" ref="J96" si="75">J97-J103</f>
        <v>-350.06043840549302</v>
      </c>
      <c r="K96" s="303">
        <f t="shared" ref="K96:Y96" si="76">K97-K103</f>
        <v>-100.6714049968754</v>
      </c>
      <c r="L96" s="303">
        <f t="shared" si="76"/>
        <v>-395.59873427510917</v>
      </c>
      <c r="M96" s="303">
        <f t="shared" si="76"/>
        <v>1.1019221953529268</v>
      </c>
      <c r="N96" s="303">
        <f t="shared" si="76"/>
        <v>-370.82608002188783</v>
      </c>
      <c r="O96" s="303">
        <f t="shared" si="76"/>
        <v>17.864439483787208</v>
      </c>
      <c r="P96" s="303">
        <f t="shared" si="76"/>
        <v>-368.94536881188782</v>
      </c>
      <c r="Q96" s="303">
        <f t="shared" si="76"/>
        <v>30.307451114966611</v>
      </c>
      <c r="R96" s="303">
        <f t="shared" si="76"/>
        <v>-384.81001967079897</v>
      </c>
      <c r="S96" s="303">
        <f t="shared" si="76"/>
        <v>19.215908258053133</v>
      </c>
      <c r="T96" s="303">
        <f t="shared" si="76"/>
        <v>-401.35685051664325</v>
      </c>
      <c r="U96" s="303">
        <f t="shared" si="76"/>
        <v>72.609996014587864</v>
      </c>
      <c r="V96" s="303">
        <f t="shared" si="76"/>
        <v>-418.61519508885891</v>
      </c>
      <c r="W96" s="303">
        <f t="shared" si="76"/>
        <v>76.132258613994424</v>
      </c>
      <c r="X96" s="303">
        <f t="shared" si="76"/>
        <v>-436.61564847767983</v>
      </c>
      <c r="Y96" s="303">
        <f t="shared" si="76"/>
        <v>79.787068345762606</v>
      </c>
      <c r="Z96" s="304">
        <f t="shared" si="71"/>
        <v>-3858.0692334419423</v>
      </c>
      <c r="AA96" s="304">
        <f t="shared" si="72"/>
        <v>-238.17120011169973</v>
      </c>
    </row>
    <row r="97" spans="1:27" s="294" customFormat="1" x14ac:dyDescent="0.25">
      <c r="A97" s="333" t="s">
        <v>54</v>
      </c>
      <c r="B97" s="297" t="s">
        <v>1037</v>
      </c>
      <c r="C97" s="311" t="s">
        <v>755</v>
      </c>
      <c r="D97" s="298">
        <v>481.62558455011737</v>
      </c>
      <c r="E97" s="298">
        <v>707.47239790776018</v>
      </c>
      <c r="F97" s="298">
        <f t="shared" ref="F97" si="77">F98+F99+F100+F102</f>
        <v>548.48493000000008</v>
      </c>
      <c r="G97" s="298">
        <v>133.09883699022367</v>
      </c>
      <c r="H97" s="298">
        <f t="shared" ref="H97" si="78">H98+H99+H100+H102</f>
        <v>53.853809999999996</v>
      </c>
      <c r="I97" s="298">
        <v>245.49175309400252</v>
      </c>
      <c r="J97" s="298">
        <f t="shared" ref="J97" si="79">J98+J99+J100+J102</f>
        <v>54.438580000000002</v>
      </c>
      <c r="K97" s="298">
        <v>100.58229951662557</v>
      </c>
      <c r="L97" s="298">
        <f>L98+L99+L100+L102</f>
        <v>43.702469999999991</v>
      </c>
      <c r="M97" s="298">
        <v>150.01587593480278</v>
      </c>
      <c r="N97" s="298">
        <f>N98+N99+N100+N102</f>
        <v>43.737470000000002</v>
      </c>
      <c r="O97" s="298">
        <v>150.32375753480278</v>
      </c>
      <c r="P97" s="298">
        <f>P98+P99+P100+P102</f>
        <v>45.618181210000003</v>
      </c>
      <c r="Q97" s="298">
        <v>150.64395439880278</v>
      </c>
      <c r="R97" s="298">
        <f>R98+R99+R100+R102</f>
        <v>48.938024212029987</v>
      </c>
      <c r="S97" s="298">
        <v>150.97695913736277</v>
      </c>
      <c r="T97" s="298">
        <f>T98+T99+T100+T102</f>
        <v>52.400620463147277</v>
      </c>
      <c r="U97" s="298">
        <v>207.00626791148366</v>
      </c>
      <c r="V97" s="298">
        <f>V98+V99+V100+V102</f>
        <v>56.012108353062601</v>
      </c>
      <c r="W97" s="298">
        <v>213.21645594882816</v>
      </c>
      <c r="X97" s="298">
        <f>X98+X99+X100+X102</f>
        <v>59.778890222244286</v>
      </c>
      <c r="Y97" s="298">
        <v>219.61294962729301</v>
      </c>
      <c r="Z97" s="299">
        <f t="shared" si="71"/>
        <v>1006.965084460484</v>
      </c>
      <c r="AA97" s="299">
        <f t="shared" si="72"/>
        <v>1720.9691100942275</v>
      </c>
    </row>
    <row r="98" spans="1:27" s="294" customFormat="1" x14ac:dyDescent="0.25">
      <c r="A98" s="333" t="s">
        <v>55</v>
      </c>
      <c r="B98" s="301" t="s">
        <v>948</v>
      </c>
      <c r="C98" s="311" t="s">
        <v>755</v>
      </c>
      <c r="D98" s="298">
        <v>0</v>
      </c>
      <c r="E98" s="298">
        <v>0</v>
      </c>
      <c r="F98" s="298">
        <v>0</v>
      </c>
      <c r="G98" s="298">
        <v>3.107E-2</v>
      </c>
      <c r="H98" s="298">
        <v>0</v>
      </c>
      <c r="I98" s="298">
        <v>0</v>
      </c>
      <c r="J98" s="298">
        <v>0</v>
      </c>
      <c r="K98" s="298">
        <v>0</v>
      </c>
      <c r="L98" s="298">
        <v>0</v>
      </c>
      <c r="M98" s="298">
        <v>0</v>
      </c>
      <c r="N98" s="298">
        <v>0</v>
      </c>
      <c r="O98" s="298">
        <v>0</v>
      </c>
      <c r="P98" s="298">
        <v>0</v>
      </c>
      <c r="Q98" s="298">
        <v>0</v>
      </c>
      <c r="R98" s="298">
        <v>0</v>
      </c>
      <c r="S98" s="298">
        <v>0</v>
      </c>
      <c r="T98" s="298">
        <v>0</v>
      </c>
      <c r="U98" s="298">
        <f>S98</f>
        <v>0</v>
      </c>
      <c r="V98" s="298">
        <v>0</v>
      </c>
      <c r="W98" s="298">
        <f>U98</f>
        <v>0</v>
      </c>
      <c r="X98" s="298">
        <v>0</v>
      </c>
      <c r="Y98" s="298">
        <f>W98</f>
        <v>0</v>
      </c>
      <c r="Z98" s="299">
        <f t="shared" si="71"/>
        <v>0</v>
      </c>
      <c r="AA98" s="299">
        <f t="shared" si="72"/>
        <v>3.107E-2</v>
      </c>
    </row>
    <row r="99" spans="1:27" s="294" customFormat="1" x14ac:dyDescent="0.25">
      <c r="A99" s="333" t="s">
        <v>56</v>
      </c>
      <c r="B99" s="301" t="s">
        <v>949</v>
      </c>
      <c r="C99" s="311" t="s">
        <v>755</v>
      </c>
      <c r="D99" s="298">
        <v>31.981275665670676</v>
      </c>
      <c r="E99" s="298">
        <v>23.46048586926095</v>
      </c>
      <c r="F99" s="298">
        <v>3.9865999999999997</v>
      </c>
      <c r="G99" s="298">
        <v>5.4687266944793613</v>
      </c>
      <c r="H99" s="298">
        <v>4.3659999999999997</v>
      </c>
      <c r="I99" s="298">
        <v>4.3517447230025335</v>
      </c>
      <c r="J99" s="298">
        <v>7.0369999999999999</v>
      </c>
      <c r="K99" s="298">
        <v>4.3258835796255708</v>
      </c>
      <c r="L99" s="298">
        <v>4.6509999999999998</v>
      </c>
      <c r="M99" s="298">
        <v>4.3362161348027701</v>
      </c>
      <c r="N99" s="298">
        <v>4.3970000000000002</v>
      </c>
      <c r="O99" s="298">
        <v>4.3362161348027701</v>
      </c>
      <c r="P99" s="298">
        <v>4.3970000000000002</v>
      </c>
      <c r="Q99" s="298">
        <v>4.3362161348027701</v>
      </c>
      <c r="R99" s="298">
        <v>4.5860709999999996</v>
      </c>
      <c r="S99" s="298">
        <v>4.3362161348027701</v>
      </c>
      <c r="T99" s="298">
        <v>4.7832720529999992</v>
      </c>
      <c r="U99" s="298">
        <v>4.3362161348027701</v>
      </c>
      <c r="V99" s="298">
        <v>4.9889527512789993</v>
      </c>
      <c r="W99" s="298">
        <v>4.3362161348027701</v>
      </c>
      <c r="X99" s="298">
        <v>5.2034777195839963</v>
      </c>
      <c r="Y99" s="298">
        <v>4.3362161348027701</v>
      </c>
      <c r="Z99" s="299">
        <f t="shared" si="71"/>
        <v>48.396373523862984</v>
      </c>
      <c r="AA99" s="299">
        <f t="shared" si="72"/>
        <v>44.499867940726844</v>
      </c>
    </row>
    <row r="100" spans="1:27" s="294" customFormat="1" x14ac:dyDescent="0.25">
      <c r="A100" s="333" t="s">
        <v>72</v>
      </c>
      <c r="B100" s="301" t="s">
        <v>1038</v>
      </c>
      <c r="C100" s="311" t="s">
        <v>755</v>
      </c>
      <c r="D100" s="298">
        <v>359.42633999999993</v>
      </c>
      <c r="E100" s="298">
        <v>517.88828000000001</v>
      </c>
      <c r="F100" s="298">
        <v>507.23811999999998</v>
      </c>
      <c r="G100" s="298">
        <v>0.89627000000000001</v>
      </c>
      <c r="H100" s="298">
        <v>42.572809999999997</v>
      </c>
      <c r="I100" s="298">
        <f>I101</f>
        <v>23.285740000000001</v>
      </c>
      <c r="J100" s="298">
        <v>36.215580000000003</v>
      </c>
      <c r="K100" s="298">
        <f>K101</f>
        <v>0</v>
      </c>
      <c r="L100" s="298">
        <v>31.58747</v>
      </c>
      <c r="M100" s="298">
        <f>M101</f>
        <v>0</v>
      </c>
      <c r="N100" s="298">
        <v>31.58747</v>
      </c>
      <c r="O100" s="298">
        <f>O101</f>
        <v>0</v>
      </c>
      <c r="P100" s="298">
        <v>31.58747</v>
      </c>
      <c r="Q100" s="298">
        <f t="shared" ref="Q100:Y100" si="80">Q101</f>
        <v>0</v>
      </c>
      <c r="R100" s="298">
        <f t="shared" si="80"/>
        <v>32.945731209999998</v>
      </c>
      <c r="S100" s="298">
        <f t="shared" si="80"/>
        <v>0</v>
      </c>
      <c r="T100" s="298">
        <f t="shared" si="80"/>
        <v>34.362397652029998</v>
      </c>
      <c r="U100" s="298">
        <f t="shared" si="80"/>
        <v>0</v>
      </c>
      <c r="V100" s="298">
        <f t="shared" si="80"/>
        <v>35.83998075106728</v>
      </c>
      <c r="W100" s="298">
        <f t="shared" si="80"/>
        <v>0</v>
      </c>
      <c r="X100" s="298">
        <f t="shared" si="80"/>
        <v>37.381099923363173</v>
      </c>
      <c r="Y100" s="298">
        <f t="shared" si="80"/>
        <v>0</v>
      </c>
      <c r="Z100" s="299">
        <f t="shared" si="71"/>
        <v>821.31812953646067</v>
      </c>
      <c r="AA100" s="299">
        <f t="shared" si="72"/>
        <v>24.182010000000002</v>
      </c>
    </row>
    <row r="101" spans="1:27" s="294" customFormat="1" x14ac:dyDescent="0.25">
      <c r="A101" s="333" t="s">
        <v>531</v>
      </c>
      <c r="B101" s="305" t="s">
        <v>652</v>
      </c>
      <c r="C101" s="311" t="s">
        <v>755</v>
      </c>
      <c r="D101" s="298">
        <v>352.45224999999999</v>
      </c>
      <c r="E101" s="298">
        <v>517.88828000000001</v>
      </c>
      <c r="F101" s="298">
        <v>42.572809999999997</v>
      </c>
      <c r="G101" s="298">
        <v>3.2100000000000004E-2</v>
      </c>
      <c r="H101" s="298">
        <v>42.572809999999997</v>
      </c>
      <c r="I101" s="298">
        <v>23.285740000000001</v>
      </c>
      <c r="J101" s="298">
        <v>36.215580000000003</v>
      </c>
      <c r="K101" s="298">
        <v>0</v>
      </c>
      <c r="L101" s="298">
        <v>31.58747</v>
      </c>
      <c r="M101" s="298">
        <v>0</v>
      </c>
      <c r="N101" s="298">
        <v>31.58747</v>
      </c>
      <c r="O101" s="298">
        <v>0</v>
      </c>
      <c r="P101" s="298">
        <v>31.58747</v>
      </c>
      <c r="Q101" s="298">
        <v>0</v>
      </c>
      <c r="R101" s="298">
        <v>32.945731209999998</v>
      </c>
      <c r="S101" s="298">
        <v>0</v>
      </c>
      <c r="T101" s="298">
        <v>34.362397652029998</v>
      </c>
      <c r="U101" s="298">
        <v>0</v>
      </c>
      <c r="V101" s="298">
        <v>35.83998075106728</v>
      </c>
      <c r="W101" s="298">
        <v>0</v>
      </c>
      <c r="X101" s="298">
        <v>37.381099923363173</v>
      </c>
      <c r="Y101" s="298">
        <v>0</v>
      </c>
      <c r="Z101" s="299">
        <f t="shared" si="71"/>
        <v>356.65281953646047</v>
      </c>
      <c r="AA101" s="299">
        <f t="shared" si="72"/>
        <v>23.31784</v>
      </c>
    </row>
    <row r="102" spans="1:27" s="294" customFormat="1" x14ac:dyDescent="0.25">
      <c r="A102" s="333" t="s">
        <v>73</v>
      </c>
      <c r="B102" s="300" t="s">
        <v>950</v>
      </c>
      <c r="C102" s="311" t="s">
        <v>755</v>
      </c>
      <c r="D102" s="298">
        <v>90.217968884446748</v>
      </c>
      <c r="E102" s="298">
        <v>166.12363203849918</v>
      </c>
      <c r="F102" s="298">
        <v>37.260210000000029</v>
      </c>
      <c r="G102" s="298">
        <v>126.70277029574432</v>
      </c>
      <c r="H102" s="298">
        <v>6.9149999999999991</v>
      </c>
      <c r="I102" s="298">
        <f>I97-I98-I99-I100</f>
        <v>217.85426837099999</v>
      </c>
      <c r="J102" s="298">
        <v>11.186</v>
      </c>
      <c r="K102" s="298">
        <f>K97-K98-K99-K100</f>
        <v>96.256415937</v>
      </c>
      <c r="L102" s="298">
        <v>7.4639999999999951</v>
      </c>
      <c r="M102" s="298">
        <f>M97-M98-M99-M100</f>
        <v>145.6796598</v>
      </c>
      <c r="N102" s="298">
        <v>7.7530000000000037</v>
      </c>
      <c r="O102" s="298">
        <f>O97-O98-O99-O100</f>
        <v>145.9875414</v>
      </c>
      <c r="P102" s="298">
        <v>9.6337112099999977</v>
      </c>
      <c r="Q102" s="298">
        <f>Q97-Q98-Q99-Q100</f>
        <v>146.30773826399999</v>
      </c>
      <c r="R102" s="298">
        <v>11.406222002029995</v>
      </c>
      <c r="S102" s="298">
        <f>S97-S98-S99-S100</f>
        <v>146.64074300255999</v>
      </c>
      <c r="T102" s="298">
        <v>13.254950758117278</v>
      </c>
      <c r="U102" s="298">
        <f>U97-U98-U99-U100</f>
        <v>202.67005177668088</v>
      </c>
      <c r="V102" s="298">
        <v>15.183174850716316</v>
      </c>
      <c r="W102" s="298">
        <f>W97-W98-W99-W100</f>
        <v>208.88023981402537</v>
      </c>
      <c r="X102" s="298">
        <v>17.194312579297122</v>
      </c>
      <c r="Y102" s="298">
        <f>Y97-Y98-Y99-Y100</f>
        <v>215.27673349249022</v>
      </c>
      <c r="Z102" s="299">
        <f t="shared" si="71"/>
        <v>137.25058140016074</v>
      </c>
      <c r="AA102" s="299">
        <f t="shared" si="72"/>
        <v>1652.2561621535008</v>
      </c>
    </row>
    <row r="103" spans="1:27" s="294" customFormat="1" x14ac:dyDescent="0.25">
      <c r="A103" s="333" t="s">
        <v>57</v>
      </c>
      <c r="B103" s="307" t="s">
        <v>1036</v>
      </c>
      <c r="C103" s="311" t="s">
        <v>755</v>
      </c>
      <c r="D103" s="298">
        <v>898.7975070471424</v>
      </c>
      <c r="E103" s="298">
        <v>1090.5540276991921</v>
      </c>
      <c r="F103" s="298">
        <f t="shared" ref="F103" si="81">F104+F105+F106+F108</f>
        <v>867.91900513407063</v>
      </c>
      <c r="G103" s="298">
        <v>447.8363718625011</v>
      </c>
      <c r="H103" s="298">
        <f t="shared" ref="H103" si="82">H104+H105+H106+H108</f>
        <v>465.66063303951302</v>
      </c>
      <c r="I103" s="298">
        <v>365.27305736305419</v>
      </c>
      <c r="J103" s="298">
        <f t="shared" ref="J103" si="83">J104+J105+J106+J108</f>
        <v>404.49901840549302</v>
      </c>
      <c r="K103" s="298">
        <v>201.25370451350096</v>
      </c>
      <c r="L103" s="298">
        <f>L104+L105+L106+L108</f>
        <v>439.30120427510917</v>
      </c>
      <c r="M103" s="298">
        <v>148.91395373944985</v>
      </c>
      <c r="N103" s="298">
        <f>N104+N105+N106+N108</f>
        <v>414.56355002188781</v>
      </c>
      <c r="O103" s="298">
        <v>132.45931805101557</v>
      </c>
      <c r="P103" s="298">
        <f>P104+P105+P106+P108</f>
        <v>414.56355002188781</v>
      </c>
      <c r="Q103" s="298">
        <v>120.33650328383617</v>
      </c>
      <c r="R103" s="298">
        <f>R104+R105+R106+R108</f>
        <v>433.74804388282894</v>
      </c>
      <c r="S103" s="298">
        <v>131.76105087930964</v>
      </c>
      <c r="T103" s="298">
        <f>T104+T105+T106+T108</f>
        <v>453.75747097979053</v>
      </c>
      <c r="U103" s="298">
        <v>134.3962718968958</v>
      </c>
      <c r="V103" s="298">
        <f>V104+V105+V106+V108</f>
        <v>474.62730344192153</v>
      </c>
      <c r="W103" s="298">
        <v>137.08419733483373</v>
      </c>
      <c r="X103" s="298">
        <f>X104+X105+X106+X108</f>
        <v>496.39453869992411</v>
      </c>
      <c r="Y103" s="298">
        <v>139.8258812815304</v>
      </c>
      <c r="Z103" s="299">
        <f t="shared" si="71"/>
        <v>4865.0343179024258</v>
      </c>
      <c r="AA103" s="299">
        <f t="shared" si="72"/>
        <v>1959.1403102059276</v>
      </c>
    </row>
    <row r="104" spans="1:27" s="294" customFormat="1" x14ac:dyDescent="0.25">
      <c r="A104" s="333" t="s">
        <v>532</v>
      </c>
      <c r="B104" s="300" t="s">
        <v>951</v>
      </c>
      <c r="C104" s="311" t="s">
        <v>755</v>
      </c>
      <c r="D104" s="298">
        <v>34.972370000000026</v>
      </c>
      <c r="E104" s="298">
        <v>36.071730000200006</v>
      </c>
      <c r="F104" s="298">
        <v>38.341944615603055</v>
      </c>
      <c r="G104" s="298">
        <v>41.975359999999974</v>
      </c>
      <c r="H104" s="298">
        <v>40.566000000000003</v>
      </c>
      <c r="I104" s="298">
        <v>42.643219999999978</v>
      </c>
      <c r="J104" s="298">
        <v>42.107000000000006</v>
      </c>
      <c r="K104" s="298">
        <v>45.266449999999999</v>
      </c>
      <c r="L104" s="298">
        <v>43.664999999999992</v>
      </c>
      <c r="M104" s="298">
        <v>47.077107999999996</v>
      </c>
      <c r="N104" s="298">
        <v>45.281000000000013</v>
      </c>
      <c r="O104" s="298">
        <v>48.960192319999997</v>
      </c>
      <c r="P104" s="298">
        <v>45.281000000000013</v>
      </c>
      <c r="Q104" s="298">
        <v>50.918600012799999</v>
      </c>
      <c r="R104" s="298">
        <v>45.281000000000013</v>
      </c>
      <c r="S104" s="298">
        <v>52.955344013312001</v>
      </c>
      <c r="T104" s="298">
        <v>45.281000000000013</v>
      </c>
      <c r="U104" s="298">
        <f>S104</f>
        <v>52.955344013312001</v>
      </c>
      <c r="V104" s="298">
        <v>45.281000000000013</v>
      </c>
      <c r="W104" s="298">
        <f>U104</f>
        <v>52.955344013312001</v>
      </c>
      <c r="X104" s="298">
        <v>45.281000000000013</v>
      </c>
      <c r="Y104" s="298">
        <f>W104</f>
        <v>52.955344013312001</v>
      </c>
      <c r="Z104" s="299">
        <f t="shared" si="71"/>
        <v>436.3659446156031</v>
      </c>
      <c r="AA104" s="299">
        <f t="shared" si="72"/>
        <v>488.66230638604799</v>
      </c>
    </row>
    <row r="105" spans="1:27" s="294" customFormat="1" x14ac:dyDescent="0.25">
      <c r="A105" s="333" t="s">
        <v>533</v>
      </c>
      <c r="B105" s="300" t="s">
        <v>952</v>
      </c>
      <c r="C105" s="311" t="s">
        <v>755</v>
      </c>
      <c r="D105" s="298">
        <v>203.7072</v>
      </c>
      <c r="E105" s="298">
        <v>307.6505775</v>
      </c>
      <c r="F105" s="298">
        <v>294.26880163693068</v>
      </c>
      <c r="G105" s="298">
        <v>201.02506</v>
      </c>
      <c r="H105" s="298">
        <v>352.65101511913298</v>
      </c>
      <c r="I105" s="298">
        <v>99.441000000000003</v>
      </c>
      <c r="J105" s="298">
        <v>294.12710829594999</v>
      </c>
      <c r="K105" s="298">
        <v>86.930399999999992</v>
      </c>
      <c r="L105" s="298">
        <v>331.31700000000001</v>
      </c>
      <c r="M105" s="298">
        <v>67.973000000000013</v>
      </c>
      <c r="N105" s="298">
        <v>303.80913433934506</v>
      </c>
      <c r="O105" s="298">
        <v>48.488000000000007</v>
      </c>
      <c r="P105" s="298">
        <v>303.80913433934506</v>
      </c>
      <c r="Q105" s="298">
        <v>33.084000000000003</v>
      </c>
      <c r="R105" s="298">
        <v>316.87292711593687</v>
      </c>
      <c r="S105" s="298">
        <v>41.12</v>
      </c>
      <c r="T105" s="298">
        <v>330.49846298192216</v>
      </c>
      <c r="U105" s="298">
        <v>41.12</v>
      </c>
      <c r="V105" s="298">
        <v>344.70989689014482</v>
      </c>
      <c r="W105" s="298">
        <v>41.12</v>
      </c>
      <c r="X105" s="298">
        <v>359.53242245642099</v>
      </c>
      <c r="Y105" s="298">
        <v>41.12</v>
      </c>
      <c r="Z105" s="299">
        <f t="shared" si="71"/>
        <v>3231.595903175129</v>
      </c>
      <c r="AA105" s="299">
        <f t="shared" si="72"/>
        <v>701.42146000000002</v>
      </c>
    </row>
    <row r="106" spans="1:27" s="294" customFormat="1" x14ac:dyDescent="0.25">
      <c r="A106" s="333" t="s">
        <v>534</v>
      </c>
      <c r="B106" s="300" t="s">
        <v>1039</v>
      </c>
      <c r="C106" s="311" t="s">
        <v>755</v>
      </c>
      <c r="D106" s="298">
        <v>354.93259861000001</v>
      </c>
      <c r="E106" s="298">
        <v>720.17502999999999</v>
      </c>
      <c r="F106" s="298">
        <v>507.23811999999998</v>
      </c>
      <c r="G106" s="298">
        <v>103.09436000000001</v>
      </c>
      <c r="H106" s="298">
        <v>42.572809999999997</v>
      </c>
      <c r="I106" s="298">
        <f>I107</f>
        <v>51.236572660999997</v>
      </c>
      <c r="J106" s="298">
        <v>36.215499999999999</v>
      </c>
      <c r="K106" s="298">
        <f>K107</f>
        <v>0</v>
      </c>
      <c r="L106" s="298">
        <v>31.58747</v>
      </c>
      <c r="M106" s="298">
        <f>M107</f>
        <v>0</v>
      </c>
      <c r="N106" s="298">
        <v>31.58747</v>
      </c>
      <c r="O106" s="298">
        <f>O107</f>
        <v>0</v>
      </c>
      <c r="P106" s="298">
        <v>31.58747</v>
      </c>
      <c r="Q106" s="298">
        <f t="shared" ref="Q106:Y106" si="84">Q107</f>
        <v>0</v>
      </c>
      <c r="R106" s="298">
        <f t="shared" si="84"/>
        <v>32.945731209999998</v>
      </c>
      <c r="S106" s="298">
        <f t="shared" si="84"/>
        <v>0</v>
      </c>
      <c r="T106" s="298">
        <f t="shared" si="84"/>
        <v>34.362397652029998</v>
      </c>
      <c r="U106" s="298">
        <f t="shared" si="84"/>
        <v>0</v>
      </c>
      <c r="V106" s="298">
        <f t="shared" si="84"/>
        <v>35.83998075106728</v>
      </c>
      <c r="W106" s="298">
        <f t="shared" si="84"/>
        <v>0</v>
      </c>
      <c r="X106" s="298">
        <f t="shared" si="84"/>
        <v>37.381099923363173</v>
      </c>
      <c r="Y106" s="298">
        <f t="shared" si="84"/>
        <v>0</v>
      </c>
      <c r="Z106" s="299">
        <f t="shared" si="71"/>
        <v>821.31804953646065</v>
      </c>
      <c r="AA106" s="299">
        <f t="shared" si="72"/>
        <v>154.33093266100002</v>
      </c>
    </row>
    <row r="107" spans="1:27" s="294" customFormat="1" x14ac:dyDescent="0.25">
      <c r="A107" s="333" t="s">
        <v>535</v>
      </c>
      <c r="B107" s="305" t="s">
        <v>653</v>
      </c>
      <c r="C107" s="311" t="s">
        <v>755</v>
      </c>
      <c r="D107" s="298">
        <v>354.93259</v>
      </c>
      <c r="E107" s="298">
        <v>720.17502999999999</v>
      </c>
      <c r="F107" s="298">
        <v>507.23811999999998</v>
      </c>
      <c r="G107" s="298">
        <v>75.730900000000005</v>
      </c>
      <c r="H107" s="298">
        <v>42.572809999999997</v>
      </c>
      <c r="I107" s="298">
        <v>51.236572660999997</v>
      </c>
      <c r="J107" s="298">
        <v>36.215580000000003</v>
      </c>
      <c r="K107" s="298">
        <v>0</v>
      </c>
      <c r="L107" s="298">
        <v>31.58747</v>
      </c>
      <c r="M107" s="298">
        <v>0</v>
      </c>
      <c r="N107" s="298">
        <v>31.58747</v>
      </c>
      <c r="O107" s="298">
        <v>0</v>
      </c>
      <c r="P107" s="298">
        <v>31.58747</v>
      </c>
      <c r="Q107" s="298">
        <v>0</v>
      </c>
      <c r="R107" s="298">
        <v>32.945731209999998</v>
      </c>
      <c r="S107" s="298">
        <v>0</v>
      </c>
      <c r="T107" s="298">
        <v>34.362397652029998</v>
      </c>
      <c r="U107" s="298">
        <v>0</v>
      </c>
      <c r="V107" s="298">
        <v>35.83998075106728</v>
      </c>
      <c r="W107" s="298">
        <v>0</v>
      </c>
      <c r="X107" s="298">
        <v>37.381099923363173</v>
      </c>
      <c r="Y107" s="298">
        <v>0</v>
      </c>
      <c r="Z107" s="299">
        <f t="shared" si="71"/>
        <v>821.31812953646067</v>
      </c>
      <c r="AA107" s="299">
        <f t="shared" si="72"/>
        <v>126.967472661</v>
      </c>
    </row>
    <row r="108" spans="1:27" s="294" customFormat="1" x14ac:dyDescent="0.25">
      <c r="A108" s="333" t="s">
        <v>536</v>
      </c>
      <c r="B108" s="300" t="s">
        <v>953</v>
      </c>
      <c r="C108" s="311" t="s">
        <v>755</v>
      </c>
      <c r="D108" s="298">
        <v>476.91126277147168</v>
      </c>
      <c r="E108" s="298">
        <v>310.84678182973119</v>
      </c>
      <c r="F108" s="298">
        <v>28.070138881536877</v>
      </c>
      <c r="G108" s="298">
        <v>101.74159186250112</v>
      </c>
      <c r="H108" s="298">
        <v>29.870807920380066</v>
      </c>
      <c r="I108" s="298">
        <f>I103-I104-I105-I106</f>
        <v>171.95226470205421</v>
      </c>
      <c r="J108" s="298">
        <v>32.049410109542997</v>
      </c>
      <c r="K108" s="298">
        <f>K103-K104-K105-K106</f>
        <v>69.05685451350098</v>
      </c>
      <c r="L108" s="298">
        <v>32.731734275109204</v>
      </c>
      <c r="M108" s="298">
        <f>M103-M104-M105-M106</f>
        <v>33.863845739449843</v>
      </c>
      <c r="N108" s="298">
        <v>33.88594568254274</v>
      </c>
      <c r="O108" s="298">
        <f>O103-O104-O105-O106</f>
        <v>35.011125731015561</v>
      </c>
      <c r="P108" s="298">
        <v>33.88594568254274</v>
      </c>
      <c r="Q108" s="298">
        <f>Q103-Q104-Q105-Q106</f>
        <v>36.333903271036164</v>
      </c>
      <c r="R108" s="298">
        <v>38.648385556892038</v>
      </c>
      <c r="S108" s="298">
        <f>S103-S104-S105-S106</f>
        <v>37.685706865997638</v>
      </c>
      <c r="T108" s="298">
        <v>43.615610345838377</v>
      </c>
      <c r="U108" s="298">
        <f>U103-U104-U105-U106</f>
        <v>40.320927883583799</v>
      </c>
      <c r="V108" s="298">
        <v>48.796425800709414</v>
      </c>
      <c r="W108" s="298">
        <f>W103-W104-W105-W106</f>
        <v>43.008853321521734</v>
      </c>
      <c r="X108" s="298">
        <v>54.200016320139923</v>
      </c>
      <c r="Y108" s="298">
        <f>Y103-Y104-Y105-Y106</f>
        <v>45.750537268218402</v>
      </c>
      <c r="Z108" s="299">
        <f t="shared" si="71"/>
        <v>375.75442057523435</v>
      </c>
      <c r="AA108" s="299">
        <f t="shared" si="72"/>
        <v>614.72561115887936</v>
      </c>
    </row>
    <row r="109" spans="1:27" s="294" customFormat="1" x14ac:dyDescent="0.25">
      <c r="A109" s="333" t="s">
        <v>28</v>
      </c>
      <c r="B109" s="310" t="s">
        <v>1094</v>
      </c>
      <c r="C109" s="311" t="s">
        <v>755</v>
      </c>
      <c r="D109" s="303">
        <f>D81+D96</f>
        <v>-464.04503870943</v>
      </c>
      <c r="E109" s="303">
        <f t="shared" ref="E109:U109" si="85">E81+E96</f>
        <v>-264.48897857125064</v>
      </c>
      <c r="F109" s="303">
        <f t="shared" ref="F109" si="86">F110+F114+F115+F116+F117+F118+F119+F120+F123</f>
        <v>22.396329606221308</v>
      </c>
      <c r="G109" s="303">
        <f t="shared" si="85"/>
        <v>260.07751747550873</v>
      </c>
      <c r="H109" s="303">
        <f t="shared" ref="H109" si="87">H110+H114+H115+H116+H117+H118+H119+H120+H123</f>
        <v>149.2701284091568</v>
      </c>
      <c r="I109" s="303">
        <f t="shared" ref="I109" si="88">I81+I96</f>
        <v>654.53451270797234</v>
      </c>
      <c r="J109" s="303">
        <f t="shared" ref="J109" si="89">J110+J114+J115+J116+J117+J118+J119+J120+J123</f>
        <v>1592.2567549445728</v>
      </c>
      <c r="K109" s="303">
        <f t="shared" ref="K109" si="90">K81+K96</f>
        <v>1599.1529718227125</v>
      </c>
      <c r="L109" s="303">
        <f>L110+L114+L115+L116+L117+L118+L119+L120+L123</f>
        <v>179.23574395036795</v>
      </c>
      <c r="M109" s="303">
        <f t="shared" ref="M109" si="91">M81+M96</f>
        <v>104.93504867833872</v>
      </c>
      <c r="N109" s="303">
        <f>N110+N114+N115+N116+N117+N118+N119+N120+N123</f>
        <v>272.44079942688376</v>
      </c>
      <c r="O109" s="303">
        <f t="shared" ref="O109" si="92">O81+O96</f>
        <v>175.87702615089867</v>
      </c>
      <c r="P109" s="303">
        <f>P110+P114+P115+P116+P117+P118+P119+P120+P123</f>
        <v>294.17607275535579</v>
      </c>
      <c r="Q109" s="303">
        <f t="shared" ref="Q109" si="93">Q81+Q96</f>
        <v>218.47745696336415</v>
      </c>
      <c r="R109" s="303">
        <f>R110+R114+R115+R116+R117+R118+R119+R120+R123</f>
        <v>319.78968990264946</v>
      </c>
      <c r="S109" s="303">
        <f t="shared" ref="S109" si="94">S81+S96</f>
        <v>243.33538615822388</v>
      </c>
      <c r="T109" s="303">
        <f>T110+T114+T115+T116+T117+T118+T119+T120+T123</f>
        <v>346.86987272875206</v>
      </c>
      <c r="U109" s="303">
        <f t="shared" si="85"/>
        <v>293.29793191683746</v>
      </c>
      <c r="V109" s="303">
        <f>V110+V114+V115+V116+V117+V118+V119+V120+V123</f>
        <v>361.69532467445072</v>
      </c>
      <c r="W109" s="303">
        <f t="shared" ref="W109" si="95">W81+W96</f>
        <v>292.73381082038338</v>
      </c>
      <c r="X109" s="303">
        <f>X110+X114+X115+X116+X117+X118+X119+X120+X123</f>
        <v>375.31079936945781</v>
      </c>
      <c r="Y109" s="303">
        <f t="shared" ref="Y109" si="96">Y81+Y96</f>
        <v>291.60276028219903</v>
      </c>
      <c r="Z109" s="304">
        <f t="shared" si="71"/>
        <v>3913.4415157678686</v>
      </c>
      <c r="AA109" s="304">
        <f t="shared" si="72"/>
        <v>4134.0244229764394</v>
      </c>
    </row>
    <row r="110" spans="1:27" s="294" customFormat="1" ht="31.5" x14ac:dyDescent="0.25">
      <c r="A110" s="333" t="s">
        <v>60</v>
      </c>
      <c r="B110" s="297" t="s">
        <v>958</v>
      </c>
      <c r="C110" s="311" t="s">
        <v>755</v>
      </c>
      <c r="D110" s="298" t="s">
        <v>290</v>
      </c>
      <c r="E110" s="298" t="s">
        <v>290</v>
      </c>
      <c r="F110" s="298">
        <f t="shared" ref="F110" si="97">F111+F112+F113</f>
        <v>0</v>
      </c>
      <c r="G110" s="298" t="s">
        <v>290</v>
      </c>
      <c r="H110" s="298">
        <f t="shared" ref="H110" si="98">H111+H112+H113</f>
        <v>0</v>
      </c>
      <c r="I110" s="298" t="s">
        <v>290</v>
      </c>
      <c r="J110" s="298">
        <f t="shared" ref="J110" si="99">J111+J112+J113</f>
        <v>0</v>
      </c>
      <c r="K110" s="298" t="s">
        <v>290</v>
      </c>
      <c r="L110" s="298">
        <f>L111+L112+L113</f>
        <v>0</v>
      </c>
      <c r="M110" s="298" t="s">
        <v>290</v>
      </c>
      <c r="N110" s="298">
        <f>N111+N112+N113</f>
        <v>0</v>
      </c>
      <c r="O110" s="298" t="s">
        <v>290</v>
      </c>
      <c r="P110" s="298">
        <f>P111+P112+P113</f>
        <v>0</v>
      </c>
      <c r="Q110" s="298" t="s">
        <v>290</v>
      </c>
      <c r="R110" s="298">
        <f>R111+R112+R113</f>
        <v>0</v>
      </c>
      <c r="S110" s="298" t="s">
        <v>290</v>
      </c>
      <c r="T110" s="298">
        <f>T111+T112+T113</f>
        <v>0</v>
      </c>
      <c r="U110" s="298" t="s">
        <v>290</v>
      </c>
      <c r="V110" s="298">
        <f>V111+V112+V113</f>
        <v>0</v>
      </c>
      <c r="W110" s="298" t="s">
        <v>290</v>
      </c>
      <c r="X110" s="298">
        <f>X111+X112+X113</f>
        <v>0</v>
      </c>
      <c r="Y110" s="298" t="s">
        <v>290</v>
      </c>
      <c r="Z110" s="298" t="s">
        <v>290</v>
      </c>
      <c r="AA110" s="298" t="s">
        <v>290</v>
      </c>
    </row>
    <row r="111" spans="1:27" s="294" customFormat="1" ht="31.5" x14ac:dyDescent="0.25">
      <c r="A111" s="333" t="s">
        <v>895</v>
      </c>
      <c r="B111" s="301" t="s">
        <v>908</v>
      </c>
      <c r="C111" s="311" t="s">
        <v>755</v>
      </c>
      <c r="D111" s="298" t="s">
        <v>290</v>
      </c>
      <c r="E111" s="298" t="s">
        <v>290</v>
      </c>
      <c r="F111" s="298"/>
      <c r="G111" s="298" t="s">
        <v>290</v>
      </c>
      <c r="H111" s="298"/>
      <c r="I111" s="298" t="s">
        <v>290</v>
      </c>
      <c r="J111" s="298"/>
      <c r="K111" s="298" t="s">
        <v>290</v>
      </c>
      <c r="L111" s="298"/>
      <c r="M111" s="298" t="s">
        <v>290</v>
      </c>
      <c r="N111" s="298"/>
      <c r="O111" s="298" t="s">
        <v>290</v>
      </c>
      <c r="P111" s="298"/>
      <c r="Q111" s="298" t="s">
        <v>290</v>
      </c>
      <c r="R111" s="298"/>
      <c r="S111" s="298" t="s">
        <v>290</v>
      </c>
      <c r="T111" s="298"/>
      <c r="U111" s="298" t="s">
        <v>290</v>
      </c>
      <c r="V111" s="298"/>
      <c r="W111" s="298" t="s">
        <v>290</v>
      </c>
      <c r="X111" s="298"/>
      <c r="Y111" s="298" t="s">
        <v>290</v>
      </c>
      <c r="Z111" s="298" t="s">
        <v>290</v>
      </c>
      <c r="AA111" s="298" t="s">
        <v>290</v>
      </c>
    </row>
    <row r="112" spans="1:27" s="294" customFormat="1" ht="31.5" x14ac:dyDescent="0.25">
      <c r="A112" s="333" t="s">
        <v>896</v>
      </c>
      <c r="B112" s="301" t="s">
        <v>909</v>
      </c>
      <c r="C112" s="311" t="s">
        <v>755</v>
      </c>
      <c r="D112" s="298" t="s">
        <v>290</v>
      </c>
      <c r="E112" s="298" t="s">
        <v>290</v>
      </c>
      <c r="F112" s="298"/>
      <c r="G112" s="298" t="s">
        <v>290</v>
      </c>
      <c r="H112" s="298"/>
      <c r="I112" s="298" t="s">
        <v>290</v>
      </c>
      <c r="J112" s="298"/>
      <c r="K112" s="298" t="s">
        <v>290</v>
      </c>
      <c r="L112" s="298"/>
      <c r="M112" s="298" t="s">
        <v>290</v>
      </c>
      <c r="N112" s="298"/>
      <c r="O112" s="298" t="s">
        <v>290</v>
      </c>
      <c r="P112" s="298"/>
      <c r="Q112" s="298" t="s">
        <v>290</v>
      </c>
      <c r="R112" s="298"/>
      <c r="S112" s="298" t="s">
        <v>290</v>
      </c>
      <c r="T112" s="298"/>
      <c r="U112" s="298" t="s">
        <v>290</v>
      </c>
      <c r="V112" s="298"/>
      <c r="W112" s="298" t="s">
        <v>290</v>
      </c>
      <c r="X112" s="298"/>
      <c r="Y112" s="298" t="s">
        <v>290</v>
      </c>
      <c r="Z112" s="298" t="s">
        <v>290</v>
      </c>
      <c r="AA112" s="298" t="s">
        <v>290</v>
      </c>
    </row>
    <row r="113" spans="1:27" s="294" customFormat="1" ht="31.5" x14ac:dyDescent="0.25">
      <c r="A113" s="333" t="s">
        <v>1000</v>
      </c>
      <c r="B113" s="301" t="s">
        <v>894</v>
      </c>
      <c r="C113" s="311" t="s">
        <v>755</v>
      </c>
      <c r="D113" s="298" t="s">
        <v>290</v>
      </c>
      <c r="E113" s="298" t="s">
        <v>290</v>
      </c>
      <c r="F113" s="298"/>
      <c r="G113" s="298" t="s">
        <v>290</v>
      </c>
      <c r="H113" s="298"/>
      <c r="I113" s="298" t="s">
        <v>290</v>
      </c>
      <c r="J113" s="298"/>
      <c r="K113" s="298" t="s">
        <v>290</v>
      </c>
      <c r="L113" s="298"/>
      <c r="M113" s="298" t="s">
        <v>290</v>
      </c>
      <c r="N113" s="298"/>
      <c r="O113" s="298" t="s">
        <v>290</v>
      </c>
      <c r="P113" s="298"/>
      <c r="Q113" s="298" t="s">
        <v>290</v>
      </c>
      <c r="R113" s="298"/>
      <c r="S113" s="298" t="s">
        <v>290</v>
      </c>
      <c r="T113" s="298"/>
      <c r="U113" s="298" t="s">
        <v>290</v>
      </c>
      <c r="V113" s="298"/>
      <c r="W113" s="298" t="s">
        <v>290</v>
      </c>
      <c r="X113" s="298"/>
      <c r="Y113" s="298" t="s">
        <v>290</v>
      </c>
      <c r="Z113" s="298" t="s">
        <v>290</v>
      </c>
      <c r="AA113" s="298" t="s">
        <v>290</v>
      </c>
    </row>
    <row r="114" spans="1:27" s="294" customFormat="1" x14ac:dyDescent="0.25">
      <c r="A114" s="333" t="s">
        <v>61</v>
      </c>
      <c r="B114" s="296" t="s">
        <v>1070</v>
      </c>
      <c r="C114" s="311" t="s">
        <v>755</v>
      </c>
      <c r="D114" s="298" t="s">
        <v>290</v>
      </c>
      <c r="E114" s="298" t="s">
        <v>290</v>
      </c>
      <c r="F114" s="298"/>
      <c r="G114" s="298" t="s">
        <v>290</v>
      </c>
      <c r="H114" s="298"/>
      <c r="I114" s="298" t="s">
        <v>290</v>
      </c>
      <c r="J114" s="298"/>
      <c r="K114" s="298" t="s">
        <v>290</v>
      </c>
      <c r="L114" s="298"/>
      <c r="M114" s="298" t="s">
        <v>290</v>
      </c>
      <c r="N114" s="298"/>
      <c r="O114" s="298" t="s">
        <v>290</v>
      </c>
      <c r="P114" s="298"/>
      <c r="Q114" s="298" t="s">
        <v>290</v>
      </c>
      <c r="R114" s="298"/>
      <c r="S114" s="298" t="s">
        <v>290</v>
      </c>
      <c r="T114" s="298"/>
      <c r="U114" s="298" t="s">
        <v>290</v>
      </c>
      <c r="V114" s="298"/>
      <c r="W114" s="298" t="s">
        <v>290</v>
      </c>
      <c r="X114" s="298"/>
      <c r="Y114" s="298" t="s">
        <v>290</v>
      </c>
      <c r="Z114" s="298" t="s">
        <v>290</v>
      </c>
      <c r="AA114" s="298" t="s">
        <v>290</v>
      </c>
    </row>
    <row r="115" spans="1:27" s="294" customFormat="1" x14ac:dyDescent="0.25">
      <c r="A115" s="333" t="s">
        <v>763</v>
      </c>
      <c r="B115" s="296" t="s">
        <v>954</v>
      </c>
      <c r="C115" s="311" t="s">
        <v>755</v>
      </c>
      <c r="D115" s="298">
        <v>-255.94678294128698</v>
      </c>
      <c r="E115" s="298">
        <v>-280.84870129143712</v>
      </c>
      <c r="F115" s="298">
        <v>-48.399070061769919</v>
      </c>
      <c r="G115" s="298">
        <v>294.13730301208722</v>
      </c>
      <c r="H115" s="298">
        <v>125.13942714809664</v>
      </c>
      <c r="I115" s="298">
        <v>622.92158110277637</v>
      </c>
      <c r="J115" s="298">
        <v>224.65766390494701</v>
      </c>
      <c r="K115" s="298">
        <v>183.45842070147776</v>
      </c>
      <c r="L115" s="298">
        <v>179.91204007605924</v>
      </c>
      <c r="M115" s="298">
        <v>90.519384463403668</v>
      </c>
      <c r="N115" s="298">
        <v>271.92572177515143</v>
      </c>
      <c r="O115" s="298">
        <v>168.85752092666684</v>
      </c>
      <c r="P115" s="298">
        <v>293.66099510362346</v>
      </c>
      <c r="Q115" s="298">
        <v>217.91892103225283</v>
      </c>
      <c r="R115" s="298">
        <v>320.36093491556511</v>
      </c>
      <c r="S115" s="298">
        <v>242.9375924765715</v>
      </c>
      <c r="T115" s="298">
        <v>347.61415811839561</v>
      </c>
      <c r="U115" s="298">
        <v>292.78953984275466</v>
      </c>
      <c r="V115" s="298">
        <v>362.61516422142296</v>
      </c>
      <c r="W115" s="298">
        <v>292.26208330424271</v>
      </c>
      <c r="X115" s="298">
        <v>376.4181311869595</v>
      </c>
      <c r="Y115" s="298">
        <v>291.17241404840138</v>
      </c>
      <c r="Z115" s="304">
        <f>F115+H115+J115+L115+N115+P115+R115+T115+V115+X115</f>
        <v>2453.9051663884511</v>
      </c>
      <c r="AA115" s="304">
        <f>I115+K115+M115+O115+Q115+S115+U115+W115+Y115+G115</f>
        <v>2696.9747609106348</v>
      </c>
    </row>
    <row r="116" spans="1:27" s="294" customFormat="1" x14ac:dyDescent="0.25">
      <c r="A116" s="333" t="s">
        <v>764</v>
      </c>
      <c r="B116" s="296" t="s">
        <v>1071</v>
      </c>
      <c r="C116" s="311" t="s">
        <v>755</v>
      </c>
      <c r="D116" s="298" t="s">
        <v>290</v>
      </c>
      <c r="E116" s="298" t="s">
        <v>290</v>
      </c>
      <c r="F116" s="298"/>
      <c r="G116" s="298" t="s">
        <v>290</v>
      </c>
      <c r="H116" s="298"/>
      <c r="I116" s="298" t="s">
        <v>290</v>
      </c>
      <c r="J116" s="298"/>
      <c r="K116" s="298" t="s">
        <v>290</v>
      </c>
      <c r="L116" s="298"/>
      <c r="M116" s="298" t="s">
        <v>290</v>
      </c>
      <c r="N116" s="298"/>
      <c r="O116" s="298" t="s">
        <v>290</v>
      </c>
      <c r="P116" s="298"/>
      <c r="Q116" s="298" t="s">
        <v>290</v>
      </c>
      <c r="R116" s="298"/>
      <c r="S116" s="298" t="s">
        <v>290</v>
      </c>
      <c r="T116" s="298"/>
      <c r="U116" s="298" t="s">
        <v>290</v>
      </c>
      <c r="V116" s="298"/>
      <c r="W116" s="298" t="s">
        <v>290</v>
      </c>
      <c r="X116" s="298"/>
      <c r="Y116" s="298" t="s">
        <v>290</v>
      </c>
      <c r="Z116" s="298" t="s">
        <v>290</v>
      </c>
      <c r="AA116" s="298" t="s">
        <v>290</v>
      </c>
    </row>
    <row r="117" spans="1:27" s="294" customFormat="1" x14ac:dyDescent="0.25">
      <c r="A117" s="333" t="s">
        <v>765</v>
      </c>
      <c r="B117" s="296" t="s">
        <v>955</v>
      </c>
      <c r="C117" s="311" t="s">
        <v>755</v>
      </c>
      <c r="D117" s="298">
        <v>57.795909841778311</v>
      </c>
      <c r="E117" s="298">
        <v>11.214172405626362</v>
      </c>
      <c r="F117" s="298">
        <v>2.1018239193142332</v>
      </c>
      <c r="G117" s="298">
        <v>5.3273104416517238</v>
      </c>
      <c r="H117" s="298">
        <v>8.3637262913217345</v>
      </c>
      <c r="I117" s="298">
        <v>26.279001295557471</v>
      </c>
      <c r="J117" s="298">
        <v>1350.2131910211281</v>
      </c>
      <c r="K117" s="298">
        <v>1377.0546633162214</v>
      </c>
      <c r="L117" s="298">
        <v>-18.912195846774175</v>
      </c>
      <c r="M117" s="298">
        <v>-7.5722457541998915</v>
      </c>
      <c r="N117" s="298">
        <v>-20.512774087566299</v>
      </c>
      <c r="O117" s="298">
        <v>-15.770289032440283</v>
      </c>
      <c r="P117" s="298">
        <v>-20.512774087566299</v>
      </c>
      <c r="Q117" s="298">
        <v>-23.056457968724896</v>
      </c>
      <c r="R117" s="298">
        <v>-23.342449253059261</v>
      </c>
      <c r="S117" s="298">
        <v>-24.036324017493619</v>
      </c>
      <c r="T117" s="298">
        <v>-24.360481383962867</v>
      </c>
      <c r="U117" s="298">
        <v>-25.383417293690577</v>
      </c>
      <c r="V117" s="298">
        <v>-25.416759737884131</v>
      </c>
      <c r="W117" s="298">
        <v>-26.195027569530797</v>
      </c>
      <c r="X117" s="298">
        <v>-26.518049600596687</v>
      </c>
      <c r="Y117" s="298">
        <v>-27.033822513092787</v>
      </c>
      <c r="Z117" s="304">
        <f>F117+H117+J117+L117+N117+P117+R117+T117+V117+X117</f>
        <v>1201.1032572343543</v>
      </c>
      <c r="AA117" s="304">
        <f t="shared" ref="AA117:AA118" si="100">I117+K117+M117+O117+Q117+S117+U117+W117+Y117+G117</f>
        <v>1259.6133909042574</v>
      </c>
    </row>
    <row r="118" spans="1:27" s="294" customFormat="1" x14ac:dyDescent="0.25">
      <c r="A118" s="333" t="s">
        <v>766</v>
      </c>
      <c r="B118" s="296" t="s">
        <v>956</v>
      </c>
      <c r="C118" s="311" t="s">
        <v>755</v>
      </c>
      <c r="D118" s="298">
        <v>-72.837396086844166</v>
      </c>
      <c r="E118" s="298">
        <v>-13.699060000000005</v>
      </c>
      <c r="F118" s="298">
        <v>0</v>
      </c>
      <c r="G118" s="298">
        <v>0</v>
      </c>
      <c r="H118" s="298">
        <v>0</v>
      </c>
      <c r="I118" s="298">
        <v>0</v>
      </c>
      <c r="J118" s="298">
        <v>0</v>
      </c>
      <c r="K118" s="298">
        <v>0</v>
      </c>
      <c r="L118" s="298">
        <v>0</v>
      </c>
      <c r="M118" s="298">
        <v>0</v>
      </c>
      <c r="N118" s="298">
        <v>0</v>
      </c>
      <c r="O118" s="298">
        <v>0</v>
      </c>
      <c r="P118" s="298">
        <v>0</v>
      </c>
      <c r="Q118" s="298">
        <v>0</v>
      </c>
      <c r="R118" s="298">
        <v>0</v>
      </c>
      <c r="S118" s="298">
        <v>0</v>
      </c>
      <c r="T118" s="298">
        <v>0</v>
      </c>
      <c r="U118" s="298">
        <v>0</v>
      </c>
      <c r="V118" s="298">
        <v>0</v>
      </c>
      <c r="W118" s="298">
        <v>0</v>
      </c>
      <c r="X118" s="298">
        <v>0</v>
      </c>
      <c r="Y118" s="298">
        <v>0</v>
      </c>
      <c r="Z118" s="304">
        <f>F118+H118+J118+L118+N118+P118+R118+T118+V118+X118</f>
        <v>0</v>
      </c>
      <c r="AA118" s="304">
        <f t="shared" si="100"/>
        <v>0</v>
      </c>
    </row>
    <row r="119" spans="1:27" s="294" customFormat="1" x14ac:dyDescent="0.25">
      <c r="A119" s="333" t="s">
        <v>767</v>
      </c>
      <c r="B119" s="296" t="s">
        <v>1078</v>
      </c>
      <c r="C119" s="311" t="s">
        <v>755</v>
      </c>
      <c r="D119" s="298" t="s">
        <v>290</v>
      </c>
      <c r="E119" s="298" t="s">
        <v>290</v>
      </c>
      <c r="F119" s="298"/>
      <c r="G119" s="298" t="s">
        <v>290</v>
      </c>
      <c r="H119" s="298"/>
      <c r="I119" s="298" t="s">
        <v>290</v>
      </c>
      <c r="J119" s="298"/>
      <c r="K119" s="298" t="s">
        <v>290</v>
      </c>
      <c r="L119" s="298"/>
      <c r="M119" s="298" t="s">
        <v>290</v>
      </c>
      <c r="N119" s="298"/>
      <c r="O119" s="298" t="s">
        <v>290</v>
      </c>
      <c r="P119" s="298"/>
      <c r="Q119" s="298" t="s">
        <v>290</v>
      </c>
      <c r="R119" s="298"/>
      <c r="S119" s="298" t="s">
        <v>290</v>
      </c>
      <c r="T119" s="298"/>
      <c r="U119" s="298" t="s">
        <v>290</v>
      </c>
      <c r="V119" s="298"/>
      <c r="W119" s="298" t="s">
        <v>290</v>
      </c>
      <c r="X119" s="298"/>
      <c r="Y119" s="298" t="s">
        <v>290</v>
      </c>
      <c r="Z119" s="298" t="s">
        <v>290</v>
      </c>
      <c r="AA119" s="298" t="s">
        <v>290</v>
      </c>
    </row>
    <row r="120" spans="1:27" s="294" customFormat="1" ht="31.5" x14ac:dyDescent="0.25">
      <c r="A120" s="333" t="s">
        <v>768</v>
      </c>
      <c r="B120" s="297" t="s">
        <v>825</v>
      </c>
      <c r="C120" s="311" t="s">
        <v>755</v>
      </c>
      <c r="D120" s="298" t="s">
        <v>290</v>
      </c>
      <c r="E120" s="298" t="s">
        <v>290</v>
      </c>
      <c r="F120" s="298">
        <f t="shared" ref="F120" si="101">F121+F122</f>
        <v>0</v>
      </c>
      <c r="G120" s="298" t="s">
        <v>290</v>
      </c>
      <c r="H120" s="298">
        <f t="shared" ref="H120" si="102">H121+H122</f>
        <v>0</v>
      </c>
      <c r="I120" s="298" t="s">
        <v>290</v>
      </c>
      <c r="J120" s="298">
        <f t="shared" ref="J120" si="103">J121+J122</f>
        <v>0</v>
      </c>
      <c r="K120" s="298" t="s">
        <v>290</v>
      </c>
      <c r="L120" s="298">
        <f>L121+L122</f>
        <v>0</v>
      </c>
      <c r="M120" s="298" t="s">
        <v>290</v>
      </c>
      <c r="N120" s="298">
        <f>N121+N122</f>
        <v>0</v>
      </c>
      <c r="O120" s="298" t="s">
        <v>290</v>
      </c>
      <c r="P120" s="298">
        <f>P121+P122</f>
        <v>0</v>
      </c>
      <c r="Q120" s="298" t="s">
        <v>290</v>
      </c>
      <c r="R120" s="298">
        <f>R121+R122</f>
        <v>0</v>
      </c>
      <c r="S120" s="298" t="s">
        <v>290</v>
      </c>
      <c r="T120" s="298">
        <f>T121+T122</f>
        <v>0</v>
      </c>
      <c r="U120" s="298" t="s">
        <v>290</v>
      </c>
      <c r="V120" s="298">
        <f>V121+V122</f>
        <v>0</v>
      </c>
      <c r="W120" s="298" t="s">
        <v>290</v>
      </c>
      <c r="X120" s="298">
        <f>X121+X122</f>
        <v>0</v>
      </c>
      <c r="Y120" s="298" t="s">
        <v>290</v>
      </c>
      <c r="Z120" s="298" t="s">
        <v>290</v>
      </c>
      <c r="AA120" s="298" t="s">
        <v>290</v>
      </c>
    </row>
    <row r="121" spans="1:27" s="294" customFormat="1" x14ac:dyDescent="0.25">
      <c r="A121" s="333" t="s">
        <v>1001</v>
      </c>
      <c r="B121" s="300" t="s">
        <v>649</v>
      </c>
      <c r="C121" s="311" t="s">
        <v>755</v>
      </c>
      <c r="D121" s="298" t="s">
        <v>290</v>
      </c>
      <c r="E121" s="298" t="s">
        <v>290</v>
      </c>
      <c r="F121" s="298"/>
      <c r="G121" s="298" t="s">
        <v>290</v>
      </c>
      <c r="H121" s="298"/>
      <c r="I121" s="298" t="s">
        <v>290</v>
      </c>
      <c r="J121" s="298"/>
      <c r="K121" s="298" t="s">
        <v>290</v>
      </c>
      <c r="L121" s="298"/>
      <c r="M121" s="298" t="s">
        <v>290</v>
      </c>
      <c r="N121" s="298"/>
      <c r="O121" s="298" t="s">
        <v>290</v>
      </c>
      <c r="P121" s="298"/>
      <c r="Q121" s="298" t="s">
        <v>290</v>
      </c>
      <c r="R121" s="298"/>
      <c r="S121" s="298" t="s">
        <v>290</v>
      </c>
      <c r="T121" s="298"/>
      <c r="U121" s="298" t="s">
        <v>290</v>
      </c>
      <c r="V121" s="298"/>
      <c r="W121" s="298" t="s">
        <v>290</v>
      </c>
      <c r="X121" s="298"/>
      <c r="Y121" s="298" t="s">
        <v>290</v>
      </c>
      <c r="Z121" s="298" t="s">
        <v>290</v>
      </c>
      <c r="AA121" s="298" t="s">
        <v>290</v>
      </c>
    </row>
    <row r="122" spans="1:27" s="294" customFormat="1" x14ac:dyDescent="0.25">
      <c r="A122" s="333" t="s">
        <v>1002</v>
      </c>
      <c r="B122" s="300" t="s">
        <v>637</v>
      </c>
      <c r="C122" s="311" t="s">
        <v>755</v>
      </c>
      <c r="D122" s="298" t="s">
        <v>290</v>
      </c>
      <c r="E122" s="298" t="s">
        <v>290</v>
      </c>
      <c r="F122" s="298"/>
      <c r="G122" s="298" t="s">
        <v>290</v>
      </c>
      <c r="H122" s="298"/>
      <c r="I122" s="298" t="s">
        <v>290</v>
      </c>
      <c r="J122" s="298"/>
      <c r="K122" s="298" t="s">
        <v>290</v>
      </c>
      <c r="L122" s="298"/>
      <c r="M122" s="298" t="s">
        <v>290</v>
      </c>
      <c r="N122" s="298"/>
      <c r="O122" s="298" t="s">
        <v>290</v>
      </c>
      <c r="P122" s="298"/>
      <c r="Q122" s="298" t="s">
        <v>290</v>
      </c>
      <c r="R122" s="298"/>
      <c r="S122" s="298" t="s">
        <v>290</v>
      </c>
      <c r="T122" s="298"/>
      <c r="U122" s="298" t="s">
        <v>290</v>
      </c>
      <c r="V122" s="298"/>
      <c r="W122" s="298" t="s">
        <v>290</v>
      </c>
      <c r="X122" s="298"/>
      <c r="Y122" s="298" t="s">
        <v>290</v>
      </c>
      <c r="Z122" s="298" t="s">
        <v>290</v>
      </c>
      <c r="AA122" s="298" t="s">
        <v>290</v>
      </c>
    </row>
    <row r="123" spans="1:27" s="294" customFormat="1" x14ac:dyDescent="0.25">
      <c r="A123" s="333" t="s">
        <v>769</v>
      </c>
      <c r="B123" s="296" t="s">
        <v>957</v>
      </c>
      <c r="C123" s="311" t="s">
        <v>755</v>
      </c>
      <c r="D123" s="298">
        <v>-193.05676952307789</v>
      </c>
      <c r="E123" s="298">
        <v>18.844610315216915</v>
      </c>
      <c r="F123" s="298">
        <v>68.693575748676992</v>
      </c>
      <c r="G123" s="298">
        <v>-39.387125978229854</v>
      </c>
      <c r="H123" s="298">
        <v>15.766974969738406</v>
      </c>
      <c r="I123" s="298">
        <v>5.3338903096390498</v>
      </c>
      <c r="J123" s="298">
        <v>17.385900018497722</v>
      </c>
      <c r="K123" s="298">
        <v>38.63988780501434</v>
      </c>
      <c r="L123" s="298">
        <v>18.235899721082898</v>
      </c>
      <c r="M123" s="298">
        <v>21.987907969135339</v>
      </c>
      <c r="N123" s="298">
        <v>21.027851739298644</v>
      </c>
      <c r="O123" s="298">
        <v>22.789796576672007</v>
      </c>
      <c r="P123" s="298">
        <v>21.027851739298644</v>
      </c>
      <c r="Q123" s="298">
        <v>23.614995912633159</v>
      </c>
      <c r="R123" s="298">
        <v>22.771204240143593</v>
      </c>
      <c r="S123" s="298">
        <v>24.434121392457456</v>
      </c>
      <c r="T123" s="298">
        <v>23.616195994319291</v>
      </c>
      <c r="U123" s="298">
        <v>25.891809367774027</v>
      </c>
      <c r="V123" s="298">
        <v>24.496920190911908</v>
      </c>
      <c r="W123" s="298">
        <v>26.666755085671976</v>
      </c>
      <c r="X123" s="298">
        <v>25.410717783094974</v>
      </c>
      <c r="Y123" s="298">
        <v>27.464168746890763</v>
      </c>
      <c r="Z123" s="304">
        <f>F123+H123+J123+L123+N123+P123+R123+T123+V123+X123</f>
        <v>258.43309214506309</v>
      </c>
      <c r="AA123" s="304">
        <f t="shared" ref="AA123:AA124" si="104">I123+K123+M123+O123+Q123+S123+U123+W123+Y123+G123</f>
        <v>177.43620718765828</v>
      </c>
    </row>
    <row r="124" spans="1:27" s="294" customFormat="1" x14ac:dyDescent="0.25">
      <c r="A124" s="333" t="s">
        <v>29</v>
      </c>
      <c r="B124" s="310" t="s">
        <v>1040</v>
      </c>
      <c r="C124" s="311" t="s">
        <v>755</v>
      </c>
      <c r="D124" s="303">
        <f>D109-D139</f>
        <v>12.669342000000654</v>
      </c>
      <c r="E124" s="303">
        <f t="shared" ref="E124:G124" si="105">E109-E139</f>
        <v>30.061319995647807</v>
      </c>
      <c r="F124" s="303">
        <f t="shared" ref="F124" si="106">F125+F129+F130+F131+F132+F133+F134+F135+F138</f>
        <v>40.381919090079329</v>
      </c>
      <c r="G124" s="303">
        <f t="shared" si="105"/>
        <v>36.371392541175652</v>
      </c>
      <c r="H124" s="303">
        <f t="shared" ref="H124" si="107">H125+H129+H130+H131+H132+H133+H134+H135+H138</f>
        <v>112.50482207619787</v>
      </c>
      <c r="I124" s="303">
        <v>-47.362575817221277</v>
      </c>
      <c r="J124" s="303">
        <f t="shared" ref="J124" si="108">J125+J129+J130+J131+J132+J133+J134+J135+J138</f>
        <v>335.6487659131771</v>
      </c>
      <c r="K124" s="303">
        <v>106.98776756728367</v>
      </c>
      <c r="L124" s="303">
        <f>L125+L129+L130+L131+L132+L133+L134+L135+L138</f>
        <v>60.931722288519694</v>
      </c>
      <c r="M124" s="303">
        <v>100.53948708018139</v>
      </c>
      <c r="N124" s="303">
        <f>N125+N129+N130+N131+N132+N133+N134+N135+N138</f>
        <v>98.7285993939105</v>
      </c>
      <c r="O124" s="303">
        <v>41.280206929102022</v>
      </c>
      <c r="P124" s="303">
        <f>P125+P129+P130+P131+P132+P133+P134+P135+P138</f>
        <v>104.16241772602849</v>
      </c>
      <c r="Q124" s="303">
        <v>40.273620410643467</v>
      </c>
      <c r="R124" s="303">
        <f>R125+R129+R130+R131+R132+R133+R134+R135+R138</f>
        <v>109.01540932138113</v>
      </c>
      <c r="S124" s="303">
        <v>56.447257407754407</v>
      </c>
      <c r="T124" s="303">
        <f>T125+T129+T130+T131+T132+T133+T134+T135+T138</f>
        <v>114.077079555334</v>
      </c>
      <c r="U124" s="303">
        <v>56.439766559477079</v>
      </c>
      <c r="V124" s="303">
        <f>V125+V129+V130+V131+V132+V133+V134+V135+V138</f>
        <v>119.35640160934688</v>
      </c>
      <c r="W124" s="303">
        <v>56.326942340186221</v>
      </c>
      <c r="X124" s="303">
        <f>X125+X129+X130+X131+X132+X133+X134+X135+X138</f>
        <v>124.8627345116814</v>
      </c>
      <c r="Y124" s="303">
        <v>56.100732232549326</v>
      </c>
      <c r="Z124" s="304">
        <f>F124+H124+J124+L124+N124+P124+R124+T124+V124+X124</f>
        <v>1219.6698714856564</v>
      </c>
      <c r="AA124" s="304">
        <f t="shared" si="104"/>
        <v>503.40459725113192</v>
      </c>
    </row>
    <row r="125" spans="1:27" s="294" customFormat="1" x14ac:dyDescent="0.25">
      <c r="A125" s="333" t="s">
        <v>25</v>
      </c>
      <c r="B125" s="296" t="s">
        <v>1031</v>
      </c>
      <c r="C125" s="311" t="s">
        <v>755</v>
      </c>
      <c r="D125" s="298" t="s">
        <v>290</v>
      </c>
      <c r="E125" s="298" t="s">
        <v>290</v>
      </c>
      <c r="F125" s="298">
        <f t="shared" ref="F125" si="109">F126+F127+F128</f>
        <v>0</v>
      </c>
      <c r="G125" s="298" t="s">
        <v>290</v>
      </c>
      <c r="H125" s="298">
        <f t="shared" ref="H125" si="110">H126+H127+H128</f>
        <v>0</v>
      </c>
      <c r="I125" s="298" t="s">
        <v>290</v>
      </c>
      <c r="J125" s="298">
        <f t="shared" ref="J125" si="111">J126+J127+J128</f>
        <v>0</v>
      </c>
      <c r="K125" s="298" t="s">
        <v>290</v>
      </c>
      <c r="L125" s="298">
        <f>L126+L127+L128</f>
        <v>0</v>
      </c>
      <c r="M125" s="298" t="s">
        <v>290</v>
      </c>
      <c r="N125" s="298">
        <f>N126+N127+N128</f>
        <v>0</v>
      </c>
      <c r="O125" s="298" t="s">
        <v>290</v>
      </c>
      <c r="P125" s="298">
        <f>P126+P127+P128</f>
        <v>0</v>
      </c>
      <c r="Q125" s="298" t="s">
        <v>290</v>
      </c>
      <c r="R125" s="298">
        <f>R126+R127+R128</f>
        <v>0</v>
      </c>
      <c r="S125" s="298" t="s">
        <v>290</v>
      </c>
      <c r="T125" s="298">
        <f>T126+T127+T128</f>
        <v>0</v>
      </c>
      <c r="U125" s="298" t="s">
        <v>290</v>
      </c>
      <c r="V125" s="298">
        <f>V126+V127+V128</f>
        <v>0</v>
      </c>
      <c r="W125" s="298" t="s">
        <v>290</v>
      </c>
      <c r="X125" s="298">
        <f>X126+X127+X128</f>
        <v>0</v>
      </c>
      <c r="Y125" s="298" t="s">
        <v>290</v>
      </c>
      <c r="Z125" s="298" t="s">
        <v>290</v>
      </c>
      <c r="AA125" s="298" t="s">
        <v>290</v>
      </c>
    </row>
    <row r="126" spans="1:27" s="294" customFormat="1" ht="31.5" x14ac:dyDescent="0.25">
      <c r="A126" s="333" t="s">
        <v>1027</v>
      </c>
      <c r="B126" s="301" t="s">
        <v>908</v>
      </c>
      <c r="C126" s="311" t="s">
        <v>755</v>
      </c>
      <c r="D126" s="298" t="s">
        <v>290</v>
      </c>
      <c r="E126" s="298" t="s">
        <v>290</v>
      </c>
      <c r="F126" s="298"/>
      <c r="G126" s="298" t="s">
        <v>290</v>
      </c>
      <c r="H126" s="298"/>
      <c r="I126" s="298" t="s">
        <v>290</v>
      </c>
      <c r="J126" s="298"/>
      <c r="K126" s="298" t="s">
        <v>290</v>
      </c>
      <c r="L126" s="298"/>
      <c r="M126" s="298" t="s">
        <v>290</v>
      </c>
      <c r="N126" s="298"/>
      <c r="O126" s="298" t="s">
        <v>290</v>
      </c>
      <c r="P126" s="298"/>
      <c r="Q126" s="298" t="s">
        <v>290</v>
      </c>
      <c r="R126" s="298"/>
      <c r="S126" s="298" t="s">
        <v>290</v>
      </c>
      <c r="T126" s="298"/>
      <c r="U126" s="298" t="s">
        <v>290</v>
      </c>
      <c r="V126" s="298"/>
      <c r="W126" s="298" t="s">
        <v>290</v>
      </c>
      <c r="X126" s="298"/>
      <c r="Y126" s="298" t="s">
        <v>290</v>
      </c>
      <c r="Z126" s="298" t="s">
        <v>290</v>
      </c>
      <c r="AA126" s="298" t="s">
        <v>290</v>
      </c>
    </row>
    <row r="127" spans="1:27" s="294" customFormat="1" ht="31.5" x14ac:dyDescent="0.25">
      <c r="A127" s="333" t="s">
        <v>1028</v>
      </c>
      <c r="B127" s="301" t="s">
        <v>909</v>
      </c>
      <c r="C127" s="311" t="s">
        <v>755</v>
      </c>
      <c r="D127" s="298" t="s">
        <v>290</v>
      </c>
      <c r="E127" s="298" t="s">
        <v>290</v>
      </c>
      <c r="F127" s="298"/>
      <c r="G127" s="298" t="s">
        <v>290</v>
      </c>
      <c r="H127" s="298"/>
      <c r="I127" s="298" t="s">
        <v>290</v>
      </c>
      <c r="J127" s="298"/>
      <c r="K127" s="298" t="s">
        <v>290</v>
      </c>
      <c r="L127" s="298"/>
      <c r="M127" s="298" t="s">
        <v>290</v>
      </c>
      <c r="N127" s="298"/>
      <c r="O127" s="298" t="s">
        <v>290</v>
      </c>
      <c r="P127" s="298"/>
      <c r="Q127" s="298" t="s">
        <v>290</v>
      </c>
      <c r="R127" s="298"/>
      <c r="S127" s="298" t="s">
        <v>290</v>
      </c>
      <c r="T127" s="298"/>
      <c r="U127" s="298" t="s">
        <v>290</v>
      </c>
      <c r="V127" s="298"/>
      <c r="W127" s="298" t="s">
        <v>290</v>
      </c>
      <c r="X127" s="298"/>
      <c r="Y127" s="298" t="s">
        <v>290</v>
      </c>
      <c r="Z127" s="298" t="s">
        <v>290</v>
      </c>
      <c r="AA127" s="298" t="s">
        <v>290</v>
      </c>
    </row>
    <row r="128" spans="1:27" s="294" customFormat="1" ht="31.5" x14ac:dyDescent="0.25">
      <c r="A128" s="333" t="s">
        <v>1029</v>
      </c>
      <c r="B128" s="301" t="s">
        <v>894</v>
      </c>
      <c r="C128" s="311" t="s">
        <v>755</v>
      </c>
      <c r="D128" s="298" t="s">
        <v>290</v>
      </c>
      <c r="E128" s="298" t="s">
        <v>290</v>
      </c>
      <c r="F128" s="298"/>
      <c r="G128" s="298" t="s">
        <v>290</v>
      </c>
      <c r="H128" s="298"/>
      <c r="I128" s="298" t="s">
        <v>290</v>
      </c>
      <c r="J128" s="298"/>
      <c r="K128" s="298" t="s">
        <v>290</v>
      </c>
      <c r="L128" s="298"/>
      <c r="M128" s="298" t="s">
        <v>290</v>
      </c>
      <c r="N128" s="298"/>
      <c r="O128" s="298" t="s">
        <v>290</v>
      </c>
      <c r="P128" s="298"/>
      <c r="Q128" s="298" t="s">
        <v>290</v>
      </c>
      <c r="R128" s="298"/>
      <c r="S128" s="298" t="s">
        <v>290</v>
      </c>
      <c r="T128" s="298"/>
      <c r="U128" s="298" t="s">
        <v>290</v>
      </c>
      <c r="V128" s="298"/>
      <c r="W128" s="298" t="s">
        <v>290</v>
      </c>
      <c r="X128" s="298"/>
      <c r="Y128" s="298" t="s">
        <v>290</v>
      </c>
      <c r="Z128" s="298" t="s">
        <v>290</v>
      </c>
      <c r="AA128" s="298" t="s">
        <v>290</v>
      </c>
    </row>
    <row r="129" spans="1:27" s="294" customFormat="1" x14ac:dyDescent="0.25">
      <c r="A129" s="333" t="s">
        <v>814</v>
      </c>
      <c r="B129" s="307" t="s">
        <v>1079</v>
      </c>
      <c r="C129" s="311" t="s">
        <v>755</v>
      </c>
      <c r="D129" s="298" t="s">
        <v>290</v>
      </c>
      <c r="E129" s="298" t="s">
        <v>290</v>
      </c>
      <c r="F129" s="298"/>
      <c r="G129" s="298" t="s">
        <v>290</v>
      </c>
      <c r="H129" s="298"/>
      <c r="I129" s="298" t="s">
        <v>290</v>
      </c>
      <c r="J129" s="298"/>
      <c r="K129" s="298" t="s">
        <v>290</v>
      </c>
      <c r="L129" s="298"/>
      <c r="M129" s="298" t="s">
        <v>290</v>
      </c>
      <c r="N129" s="298"/>
      <c r="O129" s="298" t="s">
        <v>290</v>
      </c>
      <c r="P129" s="298"/>
      <c r="Q129" s="298" t="s">
        <v>290</v>
      </c>
      <c r="R129" s="298"/>
      <c r="S129" s="298" t="s">
        <v>290</v>
      </c>
      <c r="T129" s="298"/>
      <c r="U129" s="298" t="s">
        <v>290</v>
      </c>
      <c r="V129" s="298"/>
      <c r="W129" s="298" t="s">
        <v>290</v>
      </c>
      <c r="X129" s="298"/>
      <c r="Y129" s="298" t="s">
        <v>290</v>
      </c>
      <c r="Z129" s="298" t="s">
        <v>290</v>
      </c>
      <c r="AA129" s="298" t="s">
        <v>290</v>
      </c>
    </row>
    <row r="130" spans="1:27" s="294" customFormat="1" x14ac:dyDescent="0.25">
      <c r="A130" s="333" t="s">
        <v>815</v>
      </c>
      <c r="B130" s="307" t="s">
        <v>822</v>
      </c>
      <c r="C130" s="311" t="s">
        <v>755</v>
      </c>
      <c r="D130" s="298">
        <f>D115-D145</f>
        <v>1.1109634699997741</v>
      </c>
      <c r="E130" s="298">
        <f t="shared" ref="E130:G130" si="112">E115-E145</f>
        <v>24.049999999999955</v>
      </c>
      <c r="F130" s="298">
        <f>F115-F145</f>
        <v>11.179442817889715</v>
      </c>
      <c r="G130" s="298">
        <f t="shared" si="112"/>
        <v>29.221420069413682</v>
      </c>
      <c r="H130" s="298">
        <f t="shared" ref="H130:Y130" si="113">H115-H145</f>
        <v>105.56703084424973</v>
      </c>
      <c r="I130" s="298">
        <f t="shared" si="113"/>
        <v>-63.351989966589031</v>
      </c>
      <c r="J130" s="298">
        <f t="shared" si="113"/>
        <v>58.088584751524877</v>
      </c>
      <c r="K130" s="298">
        <f t="shared" si="113"/>
        <v>3.3099754991002612</v>
      </c>
      <c r="L130" s="298">
        <f t="shared" si="113"/>
        <v>56.253038922681597</v>
      </c>
      <c r="M130" s="298">
        <f t="shared" si="113"/>
        <v>83.698919511239822</v>
      </c>
      <c r="N130" s="298">
        <f t="shared" si="113"/>
        <v>93.381355690235807</v>
      </c>
      <c r="O130" s="298">
        <f t="shared" si="113"/>
        <v>35.189244171225539</v>
      </c>
      <c r="P130" s="298">
        <f t="shared" si="113"/>
        <v>98.815174022353801</v>
      </c>
      <c r="Q130" s="298">
        <f t="shared" si="113"/>
        <v>34.00300767627084</v>
      </c>
      <c r="R130" s="298">
        <f t="shared" si="113"/>
        <v>104.30824036971251</v>
      </c>
      <c r="S130" s="298">
        <f t="shared" si="113"/>
        <v>50.019090502456578</v>
      </c>
      <c r="T130" s="298">
        <f t="shared" si="113"/>
        <v>109.06966489086076</v>
      </c>
      <c r="U130" s="298">
        <f t="shared" si="113"/>
        <v>45.151813247581629</v>
      </c>
      <c r="V130" s="298">
        <f t="shared" si="113"/>
        <v>114.31934783732135</v>
      </c>
      <c r="W130" s="298">
        <f t="shared" si="113"/>
        <v>45.061553872148977</v>
      </c>
      <c r="X130" s="298">
        <f t="shared" si="113"/>
        <v>119.83886768449833</v>
      </c>
      <c r="Y130" s="298">
        <f t="shared" si="113"/>
        <v>44.880585786039489</v>
      </c>
      <c r="Z130" s="304">
        <f>F130+H130+J130+L130+N130+P130+R130+T130+V130+X130</f>
        <v>870.82074783132839</v>
      </c>
      <c r="AA130" s="304">
        <f>I130+K130+M130+O130+Q130+S130+U130+W130+Y130+G130</f>
        <v>307.18362036888777</v>
      </c>
    </row>
    <row r="131" spans="1:27" s="294" customFormat="1" ht="15" customHeight="1" x14ac:dyDescent="0.25">
      <c r="A131" s="333" t="s">
        <v>816</v>
      </c>
      <c r="B131" s="307" t="s">
        <v>1073</v>
      </c>
      <c r="C131" s="311" t="s">
        <v>755</v>
      </c>
      <c r="D131" s="298" t="s">
        <v>290</v>
      </c>
      <c r="E131" s="298" t="s">
        <v>290</v>
      </c>
      <c r="F131" s="298"/>
      <c r="G131" s="298" t="s">
        <v>290</v>
      </c>
      <c r="H131" s="298"/>
      <c r="I131" s="298" t="s">
        <v>290</v>
      </c>
      <c r="J131" s="298"/>
      <c r="K131" s="298" t="s">
        <v>290</v>
      </c>
      <c r="L131" s="298"/>
      <c r="M131" s="298" t="s">
        <v>290</v>
      </c>
      <c r="N131" s="298"/>
      <c r="O131" s="298" t="s">
        <v>290</v>
      </c>
      <c r="P131" s="298"/>
      <c r="Q131" s="298" t="s">
        <v>290</v>
      </c>
      <c r="R131" s="298"/>
      <c r="S131" s="298" t="s">
        <v>290</v>
      </c>
      <c r="T131" s="298"/>
      <c r="U131" s="298" t="s">
        <v>290</v>
      </c>
      <c r="V131" s="298"/>
      <c r="W131" s="298" t="s">
        <v>290</v>
      </c>
      <c r="X131" s="298"/>
      <c r="Y131" s="298" t="s">
        <v>290</v>
      </c>
      <c r="Z131" s="298" t="s">
        <v>290</v>
      </c>
      <c r="AA131" s="298" t="s">
        <v>290</v>
      </c>
    </row>
    <row r="132" spans="1:27" s="294" customFormat="1" x14ac:dyDescent="0.25">
      <c r="A132" s="333" t="s">
        <v>817</v>
      </c>
      <c r="B132" s="307" t="s">
        <v>823</v>
      </c>
      <c r="C132" s="311" t="s">
        <v>755</v>
      </c>
      <c r="D132" s="298">
        <f>D117-D147</f>
        <v>11.559191999999996</v>
      </c>
      <c r="E132" s="298">
        <f t="shared" ref="E132:G132" si="114">E117-E147</f>
        <v>2.2425000000000033</v>
      </c>
      <c r="F132" s="298">
        <f>F117-F147</f>
        <v>1.2121163123337766</v>
      </c>
      <c r="G132" s="298">
        <f t="shared" si="114"/>
        <v>6.0848534440245778</v>
      </c>
      <c r="H132" s="298">
        <f t="shared" ref="H132:Y132" si="115">H117-H147</f>
        <v>1.6727452582643476</v>
      </c>
      <c r="I132" s="298">
        <f t="shared" si="115"/>
        <v>11.183342825959199</v>
      </c>
      <c r="J132" s="298">
        <f t="shared" si="115"/>
        <v>273.55339999999978</v>
      </c>
      <c r="K132" s="298">
        <f t="shared" si="115"/>
        <v>98.631658335999873</v>
      </c>
      <c r="L132" s="298">
        <f t="shared" si="115"/>
        <v>0</v>
      </c>
      <c r="M132" s="298">
        <f t="shared" si="115"/>
        <v>8.6816067366326877</v>
      </c>
      <c r="N132" s="298">
        <f t="shared" si="115"/>
        <v>0</v>
      </c>
      <c r="O132" s="298">
        <f t="shared" si="115"/>
        <v>0</v>
      </c>
      <c r="P132" s="298">
        <f t="shared" si="115"/>
        <v>0</v>
      </c>
      <c r="Q132" s="298">
        <f t="shared" si="115"/>
        <v>0</v>
      </c>
      <c r="R132" s="298">
        <f t="shared" si="115"/>
        <v>-0.93533161010282129</v>
      </c>
      <c r="S132" s="298">
        <f t="shared" si="115"/>
        <v>0</v>
      </c>
      <c r="T132" s="298">
        <f t="shared" si="115"/>
        <v>5.5758157746559789E-2</v>
      </c>
      <c r="U132" s="298">
        <f t="shared" si="115"/>
        <v>0</v>
      </c>
      <c r="V132" s="298">
        <f t="shared" si="115"/>
        <v>-0.12946505412280729</v>
      </c>
      <c r="W132" s="298">
        <f t="shared" si="115"/>
        <v>0</v>
      </c>
      <c r="X132" s="298">
        <f t="shared" si="115"/>
        <v>-0.49082054172411205</v>
      </c>
      <c r="Y132" s="298">
        <f t="shared" si="115"/>
        <v>0</v>
      </c>
      <c r="Z132" s="304">
        <f>F132+H132+J132+L132+N132+P132+R132+T132+V132+X132</f>
        <v>274.93840252239465</v>
      </c>
      <c r="AA132" s="304">
        <f t="shared" ref="AA132:AA133" si="116">I132+K132+M132+O132+Q132+S132+U132+W132+Y132+G132</f>
        <v>124.58146134261634</v>
      </c>
    </row>
    <row r="133" spans="1:27" s="294" customFormat="1" x14ac:dyDescent="0.25">
      <c r="A133" s="333" t="s">
        <v>818</v>
      </c>
      <c r="B133" s="307" t="s">
        <v>824</v>
      </c>
      <c r="C133" s="311" t="s">
        <v>755</v>
      </c>
      <c r="D133" s="298">
        <f>D118-D148</f>
        <v>-4.0346999982432408E-4</v>
      </c>
      <c r="E133" s="298">
        <f t="shared" ref="E133:U133" si="117">E118-E148</f>
        <v>0</v>
      </c>
      <c r="F133" s="298">
        <f>F118-F148</f>
        <v>0</v>
      </c>
      <c r="G133" s="298">
        <f t="shared" si="117"/>
        <v>66.909064000000015</v>
      </c>
      <c r="H133" s="298">
        <f>H118-H148</f>
        <v>0</v>
      </c>
      <c r="I133" s="298">
        <f t="shared" ref="I133" si="118">I118-I148</f>
        <v>18.17408</v>
      </c>
      <c r="J133" s="298">
        <f>J118-J148</f>
        <v>0</v>
      </c>
      <c r="K133" s="298">
        <f t="shared" ref="K133" si="119">K118-K148</f>
        <v>0</v>
      </c>
      <c r="L133" s="298">
        <f>L118-L148</f>
        <v>0</v>
      </c>
      <c r="M133" s="298">
        <f t="shared" ref="M133" si="120">M118-M148</f>
        <v>0</v>
      </c>
      <c r="N133" s="298">
        <f>N118-N148</f>
        <v>0</v>
      </c>
      <c r="O133" s="298">
        <f t="shared" ref="O133" si="121">O118-O148</f>
        <v>0</v>
      </c>
      <c r="P133" s="298">
        <f>P118-P148</f>
        <v>0</v>
      </c>
      <c r="Q133" s="298">
        <f t="shared" ref="Q133" si="122">Q118-Q148</f>
        <v>0</v>
      </c>
      <c r="R133" s="298">
        <f>R118-R148</f>
        <v>0</v>
      </c>
      <c r="S133" s="298">
        <f t="shared" ref="S133" si="123">S118-S148</f>
        <v>0</v>
      </c>
      <c r="T133" s="298">
        <f>T118-T148</f>
        <v>0</v>
      </c>
      <c r="U133" s="298">
        <f t="shared" si="117"/>
        <v>0</v>
      </c>
      <c r="V133" s="298">
        <f>V118-V148</f>
        <v>0</v>
      </c>
      <c r="W133" s="298">
        <f t="shared" ref="W133" si="124">W118-W148</f>
        <v>0</v>
      </c>
      <c r="X133" s="298">
        <f>X118-X148</f>
        <v>0</v>
      </c>
      <c r="Y133" s="298">
        <f t="shared" ref="Y133" si="125">Y118-Y148</f>
        <v>0</v>
      </c>
      <c r="Z133" s="304">
        <f>F133+H133+J133+L133+N133+P133+R133+T133+V133+X133</f>
        <v>0</v>
      </c>
      <c r="AA133" s="304">
        <f t="shared" si="116"/>
        <v>85.083144000000019</v>
      </c>
    </row>
    <row r="134" spans="1:27" s="294" customFormat="1" x14ac:dyDescent="0.25">
      <c r="A134" s="333" t="s">
        <v>819</v>
      </c>
      <c r="B134" s="307" t="s">
        <v>1080</v>
      </c>
      <c r="C134" s="311" t="s">
        <v>755</v>
      </c>
      <c r="D134" s="298" t="s">
        <v>290</v>
      </c>
      <c r="E134" s="298" t="s">
        <v>290</v>
      </c>
      <c r="F134" s="298"/>
      <c r="G134" s="298" t="s">
        <v>290</v>
      </c>
      <c r="H134" s="298"/>
      <c r="I134" s="298" t="s">
        <v>290</v>
      </c>
      <c r="J134" s="298"/>
      <c r="K134" s="298" t="s">
        <v>290</v>
      </c>
      <c r="L134" s="298"/>
      <c r="M134" s="298" t="s">
        <v>290</v>
      </c>
      <c r="N134" s="298"/>
      <c r="O134" s="298" t="s">
        <v>290</v>
      </c>
      <c r="P134" s="298"/>
      <c r="Q134" s="298" t="s">
        <v>290</v>
      </c>
      <c r="R134" s="298"/>
      <c r="S134" s="298" t="s">
        <v>290</v>
      </c>
      <c r="T134" s="298"/>
      <c r="U134" s="298" t="s">
        <v>290</v>
      </c>
      <c r="V134" s="298"/>
      <c r="W134" s="298" t="s">
        <v>290</v>
      </c>
      <c r="X134" s="298"/>
      <c r="Y134" s="298" t="s">
        <v>290</v>
      </c>
      <c r="Z134" s="298" t="s">
        <v>290</v>
      </c>
      <c r="AA134" s="298" t="s">
        <v>290</v>
      </c>
    </row>
    <row r="135" spans="1:27" s="294" customFormat="1" ht="31.5" x14ac:dyDescent="0.25">
      <c r="A135" s="333" t="s">
        <v>820</v>
      </c>
      <c r="B135" s="307" t="s">
        <v>825</v>
      </c>
      <c r="C135" s="311" t="s">
        <v>755</v>
      </c>
      <c r="D135" s="298" t="s">
        <v>290</v>
      </c>
      <c r="E135" s="298" t="s">
        <v>290</v>
      </c>
      <c r="F135" s="298">
        <f t="shared" ref="F135" si="126">F136+F137</f>
        <v>0</v>
      </c>
      <c r="G135" s="298" t="s">
        <v>290</v>
      </c>
      <c r="H135" s="298">
        <f t="shared" ref="H135" si="127">H136+H137</f>
        <v>0</v>
      </c>
      <c r="I135" s="298" t="s">
        <v>290</v>
      </c>
      <c r="J135" s="298">
        <f t="shared" ref="J135" si="128">J136+J137</f>
        <v>0</v>
      </c>
      <c r="K135" s="298" t="s">
        <v>290</v>
      </c>
      <c r="L135" s="298">
        <f>L136+L137</f>
        <v>0</v>
      </c>
      <c r="M135" s="298" t="s">
        <v>290</v>
      </c>
      <c r="N135" s="298">
        <f>N136+N137</f>
        <v>0</v>
      </c>
      <c r="O135" s="298" t="s">
        <v>290</v>
      </c>
      <c r="P135" s="298">
        <f>P136+P137</f>
        <v>0</v>
      </c>
      <c r="Q135" s="298" t="s">
        <v>290</v>
      </c>
      <c r="R135" s="298">
        <f>R136+R137</f>
        <v>0</v>
      </c>
      <c r="S135" s="298" t="s">
        <v>290</v>
      </c>
      <c r="T135" s="298">
        <f>T136+T137</f>
        <v>0</v>
      </c>
      <c r="U135" s="298" t="s">
        <v>290</v>
      </c>
      <c r="V135" s="298">
        <f>V136+V137</f>
        <v>0</v>
      </c>
      <c r="W135" s="298" t="s">
        <v>290</v>
      </c>
      <c r="X135" s="298">
        <f>X136+X137</f>
        <v>0</v>
      </c>
      <c r="Y135" s="298" t="s">
        <v>290</v>
      </c>
      <c r="Z135" s="298" t="s">
        <v>290</v>
      </c>
      <c r="AA135" s="298" t="s">
        <v>290</v>
      </c>
    </row>
    <row r="136" spans="1:27" s="294" customFormat="1" x14ac:dyDescent="0.25">
      <c r="A136" s="333" t="s">
        <v>1003</v>
      </c>
      <c r="B136" s="300" t="s">
        <v>826</v>
      </c>
      <c r="C136" s="311" t="s">
        <v>755</v>
      </c>
      <c r="D136" s="298" t="s">
        <v>290</v>
      </c>
      <c r="E136" s="298" t="s">
        <v>290</v>
      </c>
      <c r="F136" s="298"/>
      <c r="G136" s="298" t="s">
        <v>290</v>
      </c>
      <c r="H136" s="298"/>
      <c r="I136" s="298" t="s">
        <v>290</v>
      </c>
      <c r="J136" s="298"/>
      <c r="K136" s="298" t="s">
        <v>290</v>
      </c>
      <c r="L136" s="298"/>
      <c r="M136" s="298" t="s">
        <v>290</v>
      </c>
      <c r="N136" s="298"/>
      <c r="O136" s="298" t="s">
        <v>290</v>
      </c>
      <c r="P136" s="298"/>
      <c r="Q136" s="298" t="s">
        <v>290</v>
      </c>
      <c r="R136" s="298"/>
      <c r="S136" s="298" t="s">
        <v>290</v>
      </c>
      <c r="T136" s="298"/>
      <c r="U136" s="298" t="s">
        <v>290</v>
      </c>
      <c r="V136" s="298"/>
      <c r="W136" s="298" t="s">
        <v>290</v>
      </c>
      <c r="X136" s="298"/>
      <c r="Y136" s="298" t="s">
        <v>290</v>
      </c>
      <c r="Z136" s="298" t="s">
        <v>290</v>
      </c>
      <c r="AA136" s="298" t="s">
        <v>290</v>
      </c>
    </row>
    <row r="137" spans="1:27" s="294" customFormat="1" x14ac:dyDescent="0.25">
      <c r="A137" s="333" t="s">
        <v>1004</v>
      </c>
      <c r="B137" s="300" t="s">
        <v>637</v>
      </c>
      <c r="C137" s="311" t="s">
        <v>755</v>
      </c>
      <c r="D137" s="298" t="s">
        <v>290</v>
      </c>
      <c r="E137" s="298" t="s">
        <v>290</v>
      </c>
      <c r="F137" s="298"/>
      <c r="G137" s="298" t="s">
        <v>290</v>
      </c>
      <c r="H137" s="298"/>
      <c r="I137" s="298" t="s">
        <v>290</v>
      </c>
      <c r="J137" s="298"/>
      <c r="K137" s="298" t="s">
        <v>290</v>
      </c>
      <c r="L137" s="298"/>
      <c r="M137" s="298" t="s">
        <v>290</v>
      </c>
      <c r="N137" s="298"/>
      <c r="O137" s="298" t="s">
        <v>290</v>
      </c>
      <c r="P137" s="298"/>
      <c r="Q137" s="298" t="s">
        <v>290</v>
      </c>
      <c r="R137" s="298"/>
      <c r="S137" s="298" t="s">
        <v>290</v>
      </c>
      <c r="T137" s="298"/>
      <c r="U137" s="298" t="s">
        <v>290</v>
      </c>
      <c r="V137" s="298"/>
      <c r="W137" s="298" t="s">
        <v>290</v>
      </c>
      <c r="X137" s="298"/>
      <c r="Y137" s="298" t="s">
        <v>290</v>
      </c>
      <c r="Z137" s="298" t="s">
        <v>290</v>
      </c>
      <c r="AA137" s="298" t="s">
        <v>290</v>
      </c>
    </row>
    <row r="138" spans="1:27" s="294" customFormat="1" x14ac:dyDescent="0.25">
      <c r="A138" s="333" t="s">
        <v>821</v>
      </c>
      <c r="B138" s="307" t="s">
        <v>827</v>
      </c>
      <c r="C138" s="311" t="s">
        <v>755</v>
      </c>
      <c r="D138" s="298">
        <f>D123-D153</f>
        <v>-4.1000000001645276E-4</v>
      </c>
      <c r="E138" s="298">
        <f t="shared" ref="E138:G138" si="129">E123-E153</f>
        <v>3.7688199963045879</v>
      </c>
      <c r="F138" s="298">
        <f>F123-F153</f>
        <v>27.990359959855837</v>
      </c>
      <c r="G138" s="298">
        <f t="shared" si="129"/>
        <v>-65.843974972262274</v>
      </c>
      <c r="H138" s="298">
        <f t="shared" ref="H138:Y138" si="130">H123-H153</f>
        <v>5.2650459736838009</v>
      </c>
      <c r="I138" s="298">
        <f t="shared" si="130"/>
        <v>-13.368121891073116</v>
      </c>
      <c r="J138" s="298">
        <f t="shared" si="130"/>
        <v>4.0067811616524249</v>
      </c>
      <c r="K138" s="298">
        <f t="shared" si="130"/>
        <v>5.0464696090847454</v>
      </c>
      <c r="L138" s="298">
        <f t="shared" si="130"/>
        <v>4.6786833658381006</v>
      </c>
      <c r="M138" s="298">
        <f t="shared" si="130"/>
        <v>8.158960832308864</v>
      </c>
      <c r="N138" s="298">
        <f t="shared" si="130"/>
        <v>5.3472437036746907</v>
      </c>
      <c r="O138" s="298">
        <f t="shared" si="130"/>
        <v>6.0909627578764898</v>
      </c>
      <c r="P138" s="298">
        <f t="shared" si="130"/>
        <v>5.3472437036746907</v>
      </c>
      <c r="Q138" s="298">
        <f t="shared" si="130"/>
        <v>6.2706127343726372</v>
      </c>
      <c r="R138" s="298">
        <f t="shared" si="130"/>
        <v>5.6425005617714383</v>
      </c>
      <c r="S138" s="298">
        <f t="shared" si="130"/>
        <v>6.4281669052978252</v>
      </c>
      <c r="T138" s="298">
        <f t="shared" si="130"/>
        <v>4.9516565067266605</v>
      </c>
      <c r="U138" s="298">
        <f t="shared" si="130"/>
        <v>11.287953311895418</v>
      </c>
      <c r="V138" s="298">
        <f t="shared" si="130"/>
        <v>5.1665188261483266</v>
      </c>
      <c r="W138" s="298">
        <f t="shared" si="130"/>
        <v>11.265388468037246</v>
      </c>
      <c r="X138" s="298">
        <f t="shared" si="130"/>
        <v>5.5146873689071754</v>
      </c>
      <c r="Y138" s="298">
        <f t="shared" si="130"/>
        <v>11.220146446509869</v>
      </c>
      <c r="Z138" s="304">
        <f>F138+H138+J138+L138+N138+P138+R138+T138+V138+X138</f>
        <v>73.910721131933144</v>
      </c>
      <c r="AA138" s="304">
        <f t="shared" ref="AA138:AA139" si="131">I138+K138+M138+O138+Q138+S138+U138+W138+Y138+G138</f>
        <v>-13.44343579795229</v>
      </c>
    </row>
    <row r="139" spans="1:27" s="294" customFormat="1" x14ac:dyDescent="0.25">
      <c r="A139" s="333" t="s">
        <v>31</v>
      </c>
      <c r="B139" s="310" t="s">
        <v>1095</v>
      </c>
      <c r="C139" s="311" t="s">
        <v>755</v>
      </c>
      <c r="D139" s="303">
        <v>-476.71438070943066</v>
      </c>
      <c r="E139" s="303">
        <v>-294.55029856689845</v>
      </c>
      <c r="F139" s="303">
        <f t="shared" ref="F139" si="132">F140+F144+F145+F146+F147+F148+F149+F150+F153</f>
        <v>-17.985589483858021</v>
      </c>
      <c r="G139" s="303">
        <v>223.70612493433308</v>
      </c>
      <c r="H139" s="303">
        <f t="shared" ref="H139" si="133">H140+H144+H145+H146+H147+H148+H149+H150+H153</f>
        <v>36.765306332958907</v>
      </c>
      <c r="I139" s="303">
        <f>I145+I147+I153+I148</f>
        <v>701.89716173967577</v>
      </c>
      <c r="J139" s="303">
        <f t="shared" ref="J139" si="134">J140+J144+J145+J146+J147+J148+J149+J150+J153</f>
        <v>1256.6079890313956</v>
      </c>
      <c r="K139" s="303">
        <f>K145+K147+K153+K148</f>
        <v>1492.1648683785288</v>
      </c>
      <c r="L139" s="303">
        <f>L140+L144+L145+L146+L147+L148+L149+L150+L153</f>
        <v>118.30402166184828</v>
      </c>
      <c r="M139" s="303">
        <f>M145+M147+M153+M148</f>
        <v>4.395559598157746</v>
      </c>
      <c r="N139" s="303">
        <f>N140+N144+N145+N146+N147+N148+N149+N150+N153</f>
        <v>173.71220003297327</v>
      </c>
      <c r="O139" s="303">
        <f>O145+O147+O153+O148</f>
        <v>134.59682154179652</v>
      </c>
      <c r="P139" s="303">
        <f>P140+P144+P145+P146+P147+P148+P149+P150+P153</f>
        <v>190.01365502932731</v>
      </c>
      <c r="Q139" s="303">
        <f>Q145+Q147+Q153+Q148</f>
        <v>178.20383856551763</v>
      </c>
      <c r="R139" s="303">
        <f>R140+R144+R145+R146+R147+R148+R149+R150+R153</f>
        <v>210.7742805812683</v>
      </c>
      <c r="S139" s="303">
        <f>S145+S147+S153+S148</f>
        <v>186.88813244378093</v>
      </c>
      <c r="T139" s="303">
        <f>T140+T144+T145+T146+T147+T148+T149+T150+T153</f>
        <v>232.79279317341806</v>
      </c>
      <c r="U139" s="303">
        <f>U145+U147+U153+U148</f>
        <v>236.85816535736109</v>
      </c>
      <c r="V139" s="303">
        <f>V140+V144+V145+V146+V147+V148+V149+V150+V153</f>
        <v>242.33892306510387</v>
      </c>
      <c r="W139" s="303">
        <f>W145+W147+W153+W148</f>
        <v>236.40686848019766</v>
      </c>
      <c r="X139" s="303">
        <f>X140+X144+X145+X146+X147+X148+X149+X150+X153</f>
        <v>250.44806485777642</v>
      </c>
      <c r="Y139" s="303">
        <f>Y145+Y147+Y153+Y148</f>
        <v>235.50202804964999</v>
      </c>
      <c r="Z139" s="304">
        <f>F139+H139+J139+L139+N139+P139+R139+T139+V139+X139</f>
        <v>2693.771644282212</v>
      </c>
      <c r="AA139" s="304">
        <f t="shared" si="131"/>
        <v>3630.6195690889999</v>
      </c>
    </row>
    <row r="140" spans="1:27" s="294" customFormat="1" x14ac:dyDescent="0.25">
      <c r="A140" s="333" t="s">
        <v>49</v>
      </c>
      <c r="B140" s="296" t="s">
        <v>1031</v>
      </c>
      <c r="C140" s="311" t="s">
        <v>755</v>
      </c>
      <c r="D140" s="298" t="s">
        <v>290</v>
      </c>
      <c r="E140" s="298" t="s">
        <v>290</v>
      </c>
      <c r="F140" s="298">
        <f t="shared" ref="F140" si="135">F141+F142+F143</f>
        <v>0</v>
      </c>
      <c r="G140" s="298" t="s">
        <v>290</v>
      </c>
      <c r="H140" s="298">
        <f t="shared" ref="H140" si="136">H141+H142+H143</f>
        <v>0</v>
      </c>
      <c r="I140" s="298" t="s">
        <v>290</v>
      </c>
      <c r="J140" s="298">
        <f t="shared" ref="J140" si="137">J141+J142+J143</f>
        <v>0</v>
      </c>
      <c r="K140" s="298" t="s">
        <v>290</v>
      </c>
      <c r="L140" s="298">
        <f>L141+L142+L143</f>
        <v>0</v>
      </c>
      <c r="M140" s="298" t="s">
        <v>290</v>
      </c>
      <c r="N140" s="298">
        <f>N141+N142+N143</f>
        <v>0</v>
      </c>
      <c r="O140" s="298" t="s">
        <v>290</v>
      </c>
      <c r="P140" s="298">
        <f>P141+P142+P143</f>
        <v>0</v>
      </c>
      <c r="Q140" s="298" t="s">
        <v>290</v>
      </c>
      <c r="R140" s="298">
        <f>R141+R142+R143</f>
        <v>0</v>
      </c>
      <c r="S140" s="298" t="s">
        <v>290</v>
      </c>
      <c r="T140" s="298">
        <f>T141+T142+T143</f>
        <v>0</v>
      </c>
      <c r="U140" s="298" t="s">
        <v>290</v>
      </c>
      <c r="V140" s="298">
        <f>V141+V142+V143</f>
        <v>0</v>
      </c>
      <c r="W140" s="298" t="s">
        <v>290</v>
      </c>
      <c r="X140" s="298">
        <f>X141+X142+X143</f>
        <v>0</v>
      </c>
      <c r="Y140" s="298" t="s">
        <v>290</v>
      </c>
      <c r="Z140" s="298" t="s">
        <v>290</v>
      </c>
      <c r="AA140" s="298" t="s">
        <v>290</v>
      </c>
    </row>
    <row r="141" spans="1:27" s="294" customFormat="1" ht="31.5" x14ac:dyDescent="0.25">
      <c r="A141" s="333" t="s">
        <v>910</v>
      </c>
      <c r="B141" s="301" t="s">
        <v>908</v>
      </c>
      <c r="C141" s="311" t="s">
        <v>755</v>
      </c>
      <c r="D141" s="298" t="s">
        <v>290</v>
      </c>
      <c r="E141" s="298" t="s">
        <v>290</v>
      </c>
      <c r="F141" s="298"/>
      <c r="G141" s="298" t="s">
        <v>290</v>
      </c>
      <c r="H141" s="298"/>
      <c r="I141" s="298" t="s">
        <v>290</v>
      </c>
      <c r="J141" s="298"/>
      <c r="K141" s="298" t="s">
        <v>290</v>
      </c>
      <c r="L141" s="298"/>
      <c r="M141" s="298" t="s">
        <v>290</v>
      </c>
      <c r="N141" s="298"/>
      <c r="O141" s="298" t="s">
        <v>290</v>
      </c>
      <c r="P141" s="298"/>
      <c r="Q141" s="298" t="s">
        <v>290</v>
      </c>
      <c r="R141" s="298"/>
      <c r="S141" s="298" t="s">
        <v>290</v>
      </c>
      <c r="T141" s="298"/>
      <c r="U141" s="298" t="s">
        <v>290</v>
      </c>
      <c r="V141" s="298"/>
      <c r="W141" s="298" t="s">
        <v>290</v>
      </c>
      <c r="X141" s="298"/>
      <c r="Y141" s="298" t="s">
        <v>290</v>
      </c>
      <c r="Z141" s="298" t="s">
        <v>290</v>
      </c>
      <c r="AA141" s="298" t="s">
        <v>290</v>
      </c>
    </row>
    <row r="142" spans="1:27" s="294" customFormat="1" ht="31.5" x14ac:dyDescent="0.25">
      <c r="A142" s="333" t="s">
        <v>911</v>
      </c>
      <c r="B142" s="301" t="s">
        <v>909</v>
      </c>
      <c r="C142" s="311" t="s">
        <v>755</v>
      </c>
      <c r="D142" s="298" t="s">
        <v>290</v>
      </c>
      <c r="E142" s="298" t="s">
        <v>290</v>
      </c>
      <c r="F142" s="298"/>
      <c r="G142" s="298" t="s">
        <v>290</v>
      </c>
      <c r="H142" s="298"/>
      <c r="I142" s="298" t="s">
        <v>290</v>
      </c>
      <c r="J142" s="298"/>
      <c r="K142" s="298" t="s">
        <v>290</v>
      </c>
      <c r="L142" s="298"/>
      <c r="M142" s="298" t="s">
        <v>290</v>
      </c>
      <c r="N142" s="298"/>
      <c r="O142" s="298" t="s">
        <v>290</v>
      </c>
      <c r="P142" s="298"/>
      <c r="Q142" s="298" t="s">
        <v>290</v>
      </c>
      <c r="R142" s="298"/>
      <c r="S142" s="298" t="s">
        <v>290</v>
      </c>
      <c r="T142" s="298"/>
      <c r="U142" s="298" t="s">
        <v>290</v>
      </c>
      <c r="V142" s="298"/>
      <c r="W142" s="298" t="s">
        <v>290</v>
      </c>
      <c r="X142" s="298"/>
      <c r="Y142" s="298" t="s">
        <v>290</v>
      </c>
      <c r="Z142" s="298" t="s">
        <v>290</v>
      </c>
      <c r="AA142" s="298" t="s">
        <v>290</v>
      </c>
    </row>
    <row r="143" spans="1:27" s="294" customFormat="1" ht="31.5" x14ac:dyDescent="0.25">
      <c r="A143" s="333" t="s">
        <v>1005</v>
      </c>
      <c r="B143" s="301" t="s">
        <v>894</v>
      </c>
      <c r="C143" s="311" t="s">
        <v>755</v>
      </c>
      <c r="D143" s="282" t="s">
        <v>290</v>
      </c>
      <c r="E143" s="282" t="s">
        <v>290</v>
      </c>
      <c r="F143" s="298"/>
      <c r="G143" s="282" t="s">
        <v>290</v>
      </c>
      <c r="H143" s="298"/>
      <c r="I143" s="282" t="s">
        <v>290</v>
      </c>
      <c r="J143" s="298"/>
      <c r="K143" s="282" t="s">
        <v>290</v>
      </c>
      <c r="L143" s="298"/>
      <c r="M143" s="282" t="s">
        <v>290</v>
      </c>
      <c r="N143" s="298"/>
      <c r="O143" s="282" t="s">
        <v>290</v>
      </c>
      <c r="P143" s="298"/>
      <c r="Q143" s="282" t="s">
        <v>290</v>
      </c>
      <c r="R143" s="298"/>
      <c r="S143" s="282" t="s">
        <v>290</v>
      </c>
      <c r="T143" s="298"/>
      <c r="U143" s="282" t="s">
        <v>290</v>
      </c>
      <c r="V143" s="298"/>
      <c r="W143" s="282" t="s">
        <v>290</v>
      </c>
      <c r="X143" s="298"/>
      <c r="Y143" s="282" t="s">
        <v>290</v>
      </c>
      <c r="Z143" s="298" t="s">
        <v>290</v>
      </c>
      <c r="AA143" s="298" t="s">
        <v>290</v>
      </c>
    </row>
    <row r="144" spans="1:27" s="294" customFormat="1" x14ac:dyDescent="0.25">
      <c r="A144" s="333" t="s">
        <v>50</v>
      </c>
      <c r="B144" s="296" t="s">
        <v>1070</v>
      </c>
      <c r="C144" s="311" t="s">
        <v>755</v>
      </c>
      <c r="D144" s="282" t="s">
        <v>290</v>
      </c>
      <c r="E144" s="282" t="s">
        <v>290</v>
      </c>
      <c r="F144" s="298"/>
      <c r="G144" s="282" t="s">
        <v>290</v>
      </c>
      <c r="H144" s="298"/>
      <c r="I144" s="282" t="s">
        <v>290</v>
      </c>
      <c r="J144" s="298"/>
      <c r="K144" s="282" t="s">
        <v>290</v>
      </c>
      <c r="L144" s="298"/>
      <c r="M144" s="282" t="s">
        <v>290</v>
      </c>
      <c r="N144" s="298"/>
      <c r="O144" s="282" t="s">
        <v>290</v>
      </c>
      <c r="P144" s="298"/>
      <c r="Q144" s="282" t="s">
        <v>290</v>
      </c>
      <c r="R144" s="298"/>
      <c r="S144" s="282" t="s">
        <v>290</v>
      </c>
      <c r="T144" s="298"/>
      <c r="U144" s="282" t="s">
        <v>290</v>
      </c>
      <c r="V144" s="298"/>
      <c r="W144" s="282" t="s">
        <v>290</v>
      </c>
      <c r="X144" s="298"/>
      <c r="Y144" s="282" t="s">
        <v>290</v>
      </c>
      <c r="Z144" s="298" t="s">
        <v>290</v>
      </c>
      <c r="AA144" s="298" t="s">
        <v>290</v>
      </c>
    </row>
    <row r="145" spans="1:27" s="294" customFormat="1" x14ac:dyDescent="0.25">
      <c r="A145" s="333" t="s">
        <v>770</v>
      </c>
      <c r="B145" s="296" t="s">
        <v>954</v>
      </c>
      <c r="C145" s="311" t="s">
        <v>755</v>
      </c>
      <c r="D145" s="282">
        <v>-257.05774641128676</v>
      </c>
      <c r="E145" s="282">
        <v>-304.89870129143708</v>
      </c>
      <c r="F145" s="298">
        <v>-59.578512879659634</v>
      </c>
      <c r="G145" s="282">
        <v>264.91588294267353</v>
      </c>
      <c r="H145" s="298">
        <v>19.572396303846915</v>
      </c>
      <c r="I145" s="282">
        <v>686.2735710693654</v>
      </c>
      <c r="J145" s="298">
        <v>166.56907915342214</v>
      </c>
      <c r="K145" s="282">
        <v>180.1484452023775</v>
      </c>
      <c r="L145" s="298">
        <v>123.65900115337764</v>
      </c>
      <c r="M145" s="282">
        <v>6.8204649521638494</v>
      </c>
      <c r="N145" s="298">
        <v>178.54436608491562</v>
      </c>
      <c r="O145" s="282">
        <v>133.6682767554413</v>
      </c>
      <c r="P145" s="298">
        <v>194.84582108126966</v>
      </c>
      <c r="Q145" s="282">
        <v>183.91591335598198</v>
      </c>
      <c r="R145" s="298">
        <v>216.0526945458526</v>
      </c>
      <c r="S145" s="282">
        <v>192.91850197411492</v>
      </c>
      <c r="T145" s="298">
        <v>238.54449322753484</v>
      </c>
      <c r="U145" s="282">
        <v>247.63772659517304</v>
      </c>
      <c r="V145" s="298">
        <v>248.29581638410161</v>
      </c>
      <c r="W145" s="282">
        <v>247.20052943209373</v>
      </c>
      <c r="X145" s="298">
        <v>256.57926350246117</v>
      </c>
      <c r="Y145" s="282">
        <v>246.29182826236189</v>
      </c>
      <c r="Z145" s="304">
        <f>F145+H145+J145+L145+N145+P145+R145+T145+V145+X145</f>
        <v>1583.0844185571225</v>
      </c>
      <c r="AA145" s="304">
        <f>I145+K145+M145+O145+Q145+S145+U145+W145+Y145+G145</f>
        <v>2389.7911405417472</v>
      </c>
    </row>
    <row r="146" spans="1:27" s="294" customFormat="1" x14ac:dyDescent="0.25">
      <c r="A146" s="333" t="s">
        <v>771</v>
      </c>
      <c r="B146" s="296" t="s">
        <v>1071</v>
      </c>
      <c r="C146" s="311" t="s">
        <v>755</v>
      </c>
      <c r="D146" s="282" t="s">
        <v>290</v>
      </c>
      <c r="E146" s="282" t="s">
        <v>290</v>
      </c>
      <c r="F146" s="298"/>
      <c r="G146" s="282" t="s">
        <v>290</v>
      </c>
      <c r="H146" s="298"/>
      <c r="I146" s="282" t="s">
        <v>290</v>
      </c>
      <c r="J146" s="298"/>
      <c r="K146" s="282" t="s">
        <v>290</v>
      </c>
      <c r="L146" s="298"/>
      <c r="M146" s="282" t="s">
        <v>290</v>
      </c>
      <c r="N146" s="298"/>
      <c r="O146" s="282" t="s">
        <v>290</v>
      </c>
      <c r="P146" s="298"/>
      <c r="Q146" s="282" t="s">
        <v>290</v>
      </c>
      <c r="R146" s="298"/>
      <c r="S146" s="282" t="s">
        <v>290</v>
      </c>
      <c r="T146" s="298"/>
      <c r="U146" s="282" t="s">
        <v>290</v>
      </c>
      <c r="V146" s="298"/>
      <c r="W146" s="282" t="s">
        <v>290</v>
      </c>
      <c r="X146" s="298"/>
      <c r="Y146" s="282" t="s">
        <v>290</v>
      </c>
      <c r="Z146" s="298" t="s">
        <v>290</v>
      </c>
      <c r="AA146" s="298" t="s">
        <v>290</v>
      </c>
    </row>
    <row r="147" spans="1:27" s="294" customFormat="1" x14ac:dyDescent="0.25">
      <c r="A147" s="333" t="s">
        <v>772</v>
      </c>
      <c r="B147" s="297" t="s">
        <v>955</v>
      </c>
      <c r="C147" s="311" t="s">
        <v>755</v>
      </c>
      <c r="D147" s="282">
        <v>46.236717841778315</v>
      </c>
      <c r="E147" s="282">
        <v>8.971672405626359</v>
      </c>
      <c r="F147" s="298">
        <v>0.88970760698045659</v>
      </c>
      <c r="G147" s="282">
        <v>-0.75754300237285366</v>
      </c>
      <c r="H147" s="298">
        <v>6.6909810330573869</v>
      </c>
      <c r="I147" s="282">
        <v>15.095658469598272</v>
      </c>
      <c r="J147" s="298">
        <v>1076.6597910211283</v>
      </c>
      <c r="K147" s="282">
        <v>1278.4230049802215</v>
      </c>
      <c r="L147" s="298">
        <v>-18.912195846774175</v>
      </c>
      <c r="M147" s="282">
        <v>-16.253852490832578</v>
      </c>
      <c r="N147" s="298">
        <v>-20.512774087566299</v>
      </c>
      <c r="O147" s="282">
        <v>-15.770289032440283</v>
      </c>
      <c r="P147" s="298">
        <v>-20.512774087566299</v>
      </c>
      <c r="Q147" s="282">
        <v>-23.056457968724896</v>
      </c>
      <c r="R147" s="298">
        <v>-22.40711764295644</v>
      </c>
      <c r="S147" s="282">
        <v>-24.036324017493619</v>
      </c>
      <c r="T147" s="298">
        <v>-24.416239541709427</v>
      </c>
      <c r="U147" s="282">
        <v>-25.383417293690577</v>
      </c>
      <c r="V147" s="298">
        <v>-25.287294683761324</v>
      </c>
      <c r="W147" s="282">
        <v>-26.195027569530797</v>
      </c>
      <c r="X147" s="298">
        <v>-26.027229058872575</v>
      </c>
      <c r="Y147" s="282">
        <v>-27.033822513092787</v>
      </c>
      <c r="Z147" s="304">
        <f>F147+H147+J147+L147+N147+P147+R147+T147+V147+X147</f>
        <v>926.16485471195938</v>
      </c>
      <c r="AA147" s="304">
        <f t="shared" ref="AA147:AA148" si="138">I147+K147+M147+O147+Q147+S147+U147+W147+Y147+G147</f>
        <v>1135.0319295616412</v>
      </c>
    </row>
    <row r="148" spans="1:27" s="294" customFormat="1" x14ac:dyDescent="0.25">
      <c r="A148" s="333" t="s">
        <v>773</v>
      </c>
      <c r="B148" s="296" t="s">
        <v>956</v>
      </c>
      <c r="C148" s="311" t="s">
        <v>755</v>
      </c>
      <c r="D148" s="282">
        <v>-72.836992616844341</v>
      </c>
      <c r="E148" s="282">
        <v>-13.699060000000005</v>
      </c>
      <c r="F148" s="298">
        <v>0</v>
      </c>
      <c r="G148" s="282">
        <v>-66.909064000000015</v>
      </c>
      <c r="H148" s="298">
        <v>0</v>
      </c>
      <c r="I148" s="282">
        <v>-18.17408</v>
      </c>
      <c r="J148" s="298">
        <v>0</v>
      </c>
      <c r="K148" s="282">
        <v>0</v>
      </c>
      <c r="L148" s="298">
        <v>0</v>
      </c>
      <c r="M148" s="282">
        <v>0</v>
      </c>
      <c r="N148" s="298">
        <v>0</v>
      </c>
      <c r="O148" s="282">
        <v>0</v>
      </c>
      <c r="P148" s="298">
        <v>0</v>
      </c>
      <c r="Q148" s="282">
        <v>0</v>
      </c>
      <c r="R148" s="298">
        <v>0</v>
      </c>
      <c r="S148" s="282">
        <v>0</v>
      </c>
      <c r="T148" s="298">
        <v>0</v>
      </c>
      <c r="U148" s="282">
        <v>0</v>
      </c>
      <c r="V148" s="298">
        <v>0</v>
      </c>
      <c r="W148" s="282">
        <v>0</v>
      </c>
      <c r="X148" s="298">
        <v>0</v>
      </c>
      <c r="Y148" s="282">
        <v>0</v>
      </c>
      <c r="Z148" s="304">
        <f>F148+H148+J148+L148+N148+P148+R148+T148+V148+X148</f>
        <v>0</v>
      </c>
      <c r="AA148" s="304">
        <f t="shared" si="138"/>
        <v>-85.083144000000019</v>
      </c>
    </row>
    <row r="149" spans="1:27" s="294" customFormat="1" x14ac:dyDescent="0.25">
      <c r="A149" s="333" t="s">
        <v>774</v>
      </c>
      <c r="B149" s="296" t="s">
        <v>1078</v>
      </c>
      <c r="C149" s="311" t="s">
        <v>755</v>
      </c>
      <c r="D149" s="282" t="s">
        <v>290</v>
      </c>
      <c r="E149" s="282" t="s">
        <v>290</v>
      </c>
      <c r="F149" s="298"/>
      <c r="G149" s="282" t="s">
        <v>290</v>
      </c>
      <c r="H149" s="298"/>
      <c r="I149" s="282" t="s">
        <v>290</v>
      </c>
      <c r="J149" s="298"/>
      <c r="K149" s="282" t="s">
        <v>290</v>
      </c>
      <c r="L149" s="298"/>
      <c r="M149" s="282" t="s">
        <v>290</v>
      </c>
      <c r="N149" s="298"/>
      <c r="O149" s="282" t="s">
        <v>290</v>
      </c>
      <c r="P149" s="298"/>
      <c r="Q149" s="282" t="s">
        <v>290</v>
      </c>
      <c r="R149" s="298"/>
      <c r="S149" s="282" t="s">
        <v>290</v>
      </c>
      <c r="T149" s="298"/>
      <c r="U149" s="282" t="s">
        <v>290</v>
      </c>
      <c r="V149" s="298"/>
      <c r="W149" s="282" t="s">
        <v>290</v>
      </c>
      <c r="X149" s="298"/>
      <c r="Y149" s="282" t="s">
        <v>290</v>
      </c>
      <c r="Z149" s="298" t="s">
        <v>290</v>
      </c>
      <c r="AA149" s="298" t="s">
        <v>290</v>
      </c>
    </row>
    <row r="150" spans="1:27" s="294" customFormat="1" ht="31.5" x14ac:dyDescent="0.25">
      <c r="A150" s="333" t="s">
        <v>775</v>
      </c>
      <c r="B150" s="297" t="s">
        <v>825</v>
      </c>
      <c r="C150" s="311" t="s">
        <v>755</v>
      </c>
      <c r="D150" s="282" t="s">
        <v>290</v>
      </c>
      <c r="E150" s="282" t="s">
        <v>290</v>
      </c>
      <c r="F150" s="282">
        <f t="shared" ref="F150" si="139">F151+F152</f>
        <v>0</v>
      </c>
      <c r="G150" s="282" t="s">
        <v>290</v>
      </c>
      <c r="H150" s="282">
        <f t="shared" ref="H150" si="140">H151+H152</f>
        <v>0</v>
      </c>
      <c r="I150" s="282" t="s">
        <v>290</v>
      </c>
      <c r="J150" s="282">
        <f t="shared" ref="J150" si="141">J151+J152</f>
        <v>0</v>
      </c>
      <c r="K150" s="282" t="s">
        <v>290</v>
      </c>
      <c r="L150" s="282">
        <f>L151+L152</f>
        <v>0</v>
      </c>
      <c r="M150" s="282" t="s">
        <v>290</v>
      </c>
      <c r="N150" s="282">
        <f>N151+N152</f>
        <v>0</v>
      </c>
      <c r="O150" s="282" t="s">
        <v>290</v>
      </c>
      <c r="P150" s="282">
        <f>P151+P152</f>
        <v>0</v>
      </c>
      <c r="Q150" s="282" t="s">
        <v>290</v>
      </c>
      <c r="R150" s="282">
        <f>R151+R152</f>
        <v>0</v>
      </c>
      <c r="S150" s="282" t="s">
        <v>290</v>
      </c>
      <c r="T150" s="282">
        <f>T151+T152</f>
        <v>0</v>
      </c>
      <c r="U150" s="282" t="s">
        <v>290</v>
      </c>
      <c r="V150" s="282">
        <f>V151+V152</f>
        <v>0</v>
      </c>
      <c r="W150" s="282" t="s">
        <v>290</v>
      </c>
      <c r="X150" s="282">
        <f>X151+X152</f>
        <v>0</v>
      </c>
      <c r="Y150" s="282" t="s">
        <v>290</v>
      </c>
      <c r="Z150" s="298" t="s">
        <v>290</v>
      </c>
      <c r="AA150" s="298" t="s">
        <v>290</v>
      </c>
    </row>
    <row r="151" spans="1:27" s="294" customFormat="1" x14ac:dyDescent="0.25">
      <c r="A151" s="333" t="s">
        <v>1006</v>
      </c>
      <c r="B151" s="300" t="s">
        <v>649</v>
      </c>
      <c r="C151" s="311" t="s">
        <v>755</v>
      </c>
      <c r="D151" s="282" t="s">
        <v>290</v>
      </c>
      <c r="E151" s="282" t="s">
        <v>290</v>
      </c>
      <c r="F151" s="298"/>
      <c r="G151" s="282" t="s">
        <v>290</v>
      </c>
      <c r="H151" s="298"/>
      <c r="I151" s="282" t="s">
        <v>290</v>
      </c>
      <c r="J151" s="298"/>
      <c r="K151" s="282" t="s">
        <v>290</v>
      </c>
      <c r="L151" s="298"/>
      <c r="M151" s="282" t="s">
        <v>290</v>
      </c>
      <c r="N151" s="298"/>
      <c r="O151" s="282" t="s">
        <v>290</v>
      </c>
      <c r="P151" s="298"/>
      <c r="Q151" s="282" t="s">
        <v>290</v>
      </c>
      <c r="R151" s="298"/>
      <c r="S151" s="282" t="s">
        <v>290</v>
      </c>
      <c r="T151" s="298"/>
      <c r="U151" s="282" t="s">
        <v>290</v>
      </c>
      <c r="V151" s="298"/>
      <c r="W151" s="282" t="s">
        <v>290</v>
      </c>
      <c r="X151" s="298"/>
      <c r="Y151" s="282" t="s">
        <v>290</v>
      </c>
      <c r="Z151" s="298" t="s">
        <v>290</v>
      </c>
      <c r="AA151" s="298" t="s">
        <v>290</v>
      </c>
    </row>
    <row r="152" spans="1:27" s="294" customFormat="1" x14ac:dyDescent="0.25">
      <c r="A152" s="333" t="s">
        <v>1007</v>
      </c>
      <c r="B152" s="300" t="s">
        <v>637</v>
      </c>
      <c r="C152" s="311" t="s">
        <v>755</v>
      </c>
      <c r="D152" s="282" t="s">
        <v>290</v>
      </c>
      <c r="E152" s="282" t="s">
        <v>290</v>
      </c>
      <c r="F152" s="298"/>
      <c r="G152" s="282" t="s">
        <v>290</v>
      </c>
      <c r="H152" s="298"/>
      <c r="I152" s="282" t="s">
        <v>290</v>
      </c>
      <c r="J152" s="298"/>
      <c r="K152" s="282" t="s">
        <v>290</v>
      </c>
      <c r="L152" s="298"/>
      <c r="M152" s="282" t="s">
        <v>290</v>
      </c>
      <c r="N152" s="298"/>
      <c r="O152" s="282" t="s">
        <v>290</v>
      </c>
      <c r="P152" s="298"/>
      <c r="Q152" s="282" t="s">
        <v>290</v>
      </c>
      <c r="R152" s="298"/>
      <c r="S152" s="282" t="s">
        <v>290</v>
      </c>
      <c r="T152" s="298"/>
      <c r="U152" s="282" t="s">
        <v>290</v>
      </c>
      <c r="V152" s="298"/>
      <c r="W152" s="282" t="s">
        <v>290</v>
      </c>
      <c r="X152" s="298"/>
      <c r="Y152" s="282" t="s">
        <v>290</v>
      </c>
      <c r="Z152" s="298" t="s">
        <v>290</v>
      </c>
      <c r="AA152" s="298" t="s">
        <v>290</v>
      </c>
    </row>
    <row r="153" spans="1:27" s="294" customFormat="1" x14ac:dyDescent="0.25">
      <c r="A153" s="333" t="s">
        <v>776</v>
      </c>
      <c r="B153" s="296" t="s">
        <v>957</v>
      </c>
      <c r="C153" s="311" t="s">
        <v>755</v>
      </c>
      <c r="D153" s="282">
        <v>-193.05635952307787</v>
      </c>
      <c r="E153" s="282">
        <v>15.075790318912327</v>
      </c>
      <c r="F153" s="298">
        <v>40.703215788821154</v>
      </c>
      <c r="G153" s="282">
        <v>26.45684899403242</v>
      </c>
      <c r="H153" s="298">
        <v>10.501928996054605</v>
      </c>
      <c r="I153" s="282">
        <v>18.702012200712165</v>
      </c>
      <c r="J153" s="298">
        <v>13.379118856845297</v>
      </c>
      <c r="K153" s="282">
        <v>33.593418195929594</v>
      </c>
      <c r="L153" s="298">
        <v>13.557216355244798</v>
      </c>
      <c r="M153" s="282">
        <v>13.828947136826475</v>
      </c>
      <c r="N153" s="298">
        <v>15.680608035623953</v>
      </c>
      <c r="O153" s="282">
        <v>16.698833818795517</v>
      </c>
      <c r="P153" s="298">
        <v>15.680608035623953</v>
      </c>
      <c r="Q153" s="282">
        <v>17.344383178260522</v>
      </c>
      <c r="R153" s="298">
        <v>17.128703678372155</v>
      </c>
      <c r="S153" s="282">
        <v>18.005954487159631</v>
      </c>
      <c r="T153" s="298">
        <v>18.664539487592631</v>
      </c>
      <c r="U153" s="282">
        <v>14.603856055878609</v>
      </c>
      <c r="V153" s="298">
        <v>19.330401364763581</v>
      </c>
      <c r="W153" s="282">
        <v>15.40136661763473</v>
      </c>
      <c r="X153" s="298">
        <v>19.896030414187798</v>
      </c>
      <c r="Y153" s="282">
        <v>16.244022300380895</v>
      </c>
      <c r="Z153" s="299">
        <f t="shared" ref="Z153:Z158" si="142">F153+H153+J153+L153+N153+P153+R153+T153+V153+X153</f>
        <v>184.52237101312991</v>
      </c>
      <c r="AA153" s="299">
        <f t="shared" ref="AA153:AA158" si="143">I153+K153+M153+O153+Q153+S153+U153+W153+Y153+G153</f>
        <v>190.87964298561053</v>
      </c>
    </row>
    <row r="154" spans="1:27" s="295" customFormat="1" x14ac:dyDescent="0.25">
      <c r="A154" s="331" t="s">
        <v>32</v>
      </c>
      <c r="B154" s="308" t="s">
        <v>11</v>
      </c>
      <c r="C154" s="332" t="s">
        <v>755</v>
      </c>
      <c r="D154" s="309">
        <f>D155+D156+D157+D158</f>
        <v>-476.71438070943066</v>
      </c>
      <c r="E154" s="309">
        <f t="shared" ref="E154:Y154" si="144">E155+E156+E157+E158</f>
        <v>-294.55029856689845</v>
      </c>
      <c r="F154" s="309">
        <f t="shared" si="144"/>
        <v>-17.985589483858021</v>
      </c>
      <c r="G154" s="309">
        <f t="shared" si="144"/>
        <v>223.70612493433308</v>
      </c>
      <c r="H154" s="309">
        <f t="shared" si="144"/>
        <v>36.765306332958907</v>
      </c>
      <c r="I154" s="309">
        <f t="shared" si="144"/>
        <v>701.89716173967577</v>
      </c>
      <c r="J154" s="309">
        <f t="shared" si="144"/>
        <v>1256.6079890313956</v>
      </c>
      <c r="K154" s="309">
        <f t="shared" si="144"/>
        <v>1492.1648683785288</v>
      </c>
      <c r="L154" s="309">
        <f t="shared" si="144"/>
        <v>118.30402166184828</v>
      </c>
      <c r="M154" s="309">
        <f t="shared" si="144"/>
        <v>4.395559598157746</v>
      </c>
      <c r="N154" s="309">
        <f t="shared" si="144"/>
        <v>173.71220003297327</v>
      </c>
      <c r="O154" s="309">
        <f t="shared" si="144"/>
        <v>134.59682154179652</v>
      </c>
      <c r="P154" s="309">
        <f t="shared" si="144"/>
        <v>190.01365502932731</v>
      </c>
      <c r="Q154" s="309">
        <f t="shared" si="144"/>
        <v>178.20383856551763</v>
      </c>
      <c r="R154" s="309">
        <f t="shared" si="144"/>
        <v>210.7742805812683</v>
      </c>
      <c r="S154" s="309">
        <f t="shared" si="144"/>
        <v>186.88813244378093</v>
      </c>
      <c r="T154" s="309">
        <f t="shared" si="144"/>
        <v>232.79279317341806</v>
      </c>
      <c r="U154" s="309">
        <f t="shared" si="144"/>
        <v>236.85816535736109</v>
      </c>
      <c r="V154" s="309">
        <f t="shared" si="144"/>
        <v>242.33892306510387</v>
      </c>
      <c r="W154" s="309">
        <f t="shared" si="144"/>
        <v>236.40686848019766</v>
      </c>
      <c r="X154" s="309">
        <f t="shared" si="144"/>
        <v>250.44806485777642</v>
      </c>
      <c r="Y154" s="309">
        <f t="shared" si="144"/>
        <v>235.50202804964999</v>
      </c>
      <c r="Z154" s="309">
        <f t="shared" si="142"/>
        <v>2693.771644282212</v>
      </c>
      <c r="AA154" s="309">
        <f t="shared" si="143"/>
        <v>3630.6195690889999</v>
      </c>
    </row>
    <row r="155" spans="1:27" s="294" customFormat="1" x14ac:dyDescent="0.25">
      <c r="A155" s="333" t="s">
        <v>52</v>
      </c>
      <c r="B155" s="307" t="s">
        <v>830</v>
      </c>
      <c r="C155" s="311" t="s">
        <v>755</v>
      </c>
      <c r="D155" s="282">
        <f>D382+D398</f>
        <v>0</v>
      </c>
      <c r="E155" s="282">
        <f t="shared" ref="E155:Y155" si="145">E382+E398</f>
        <v>0</v>
      </c>
      <c r="F155" s="282">
        <f t="shared" si="145"/>
        <v>0</v>
      </c>
      <c r="G155" s="282">
        <f t="shared" si="145"/>
        <v>0</v>
      </c>
      <c r="H155" s="282">
        <f t="shared" si="145"/>
        <v>0</v>
      </c>
      <c r="I155" s="282">
        <f t="shared" si="145"/>
        <v>0</v>
      </c>
      <c r="J155" s="282">
        <f t="shared" si="145"/>
        <v>0</v>
      </c>
      <c r="K155" s="282">
        <f t="shared" si="145"/>
        <v>34.856000000000002</v>
      </c>
      <c r="L155" s="282">
        <f t="shared" si="145"/>
        <v>0</v>
      </c>
      <c r="M155" s="282">
        <f t="shared" si="145"/>
        <v>0</v>
      </c>
      <c r="N155" s="282">
        <f t="shared" si="145"/>
        <v>0</v>
      </c>
      <c r="O155" s="282">
        <f t="shared" si="145"/>
        <v>0</v>
      </c>
      <c r="P155" s="282">
        <f t="shared" si="145"/>
        <v>0</v>
      </c>
      <c r="Q155" s="282">
        <f t="shared" si="145"/>
        <v>0</v>
      </c>
      <c r="R155" s="282">
        <f t="shared" si="145"/>
        <v>0</v>
      </c>
      <c r="S155" s="282">
        <f t="shared" si="145"/>
        <v>0</v>
      </c>
      <c r="T155" s="282">
        <f t="shared" si="145"/>
        <v>0</v>
      </c>
      <c r="U155" s="282">
        <f t="shared" si="145"/>
        <v>0</v>
      </c>
      <c r="V155" s="282">
        <f t="shared" si="145"/>
        <v>0</v>
      </c>
      <c r="W155" s="282">
        <f t="shared" si="145"/>
        <v>0</v>
      </c>
      <c r="X155" s="282">
        <f t="shared" si="145"/>
        <v>0</v>
      </c>
      <c r="Y155" s="282">
        <f t="shared" si="145"/>
        <v>0</v>
      </c>
      <c r="Z155" s="282">
        <f t="shared" si="142"/>
        <v>0</v>
      </c>
      <c r="AA155" s="282">
        <f t="shared" si="143"/>
        <v>34.856000000000002</v>
      </c>
    </row>
    <row r="156" spans="1:27" s="294" customFormat="1" x14ac:dyDescent="0.25">
      <c r="A156" s="333" t="s">
        <v>53</v>
      </c>
      <c r="B156" s="307" t="s">
        <v>13</v>
      </c>
      <c r="C156" s="311" t="s">
        <v>755</v>
      </c>
      <c r="D156" s="282">
        <v>0</v>
      </c>
      <c r="E156" s="282">
        <v>0</v>
      </c>
      <c r="F156" s="298">
        <v>0</v>
      </c>
      <c r="G156" s="282">
        <v>3.7816444385844621</v>
      </c>
      <c r="H156" s="298">
        <v>0.38146269995601179</v>
      </c>
      <c r="I156" s="282">
        <v>0</v>
      </c>
      <c r="J156" s="298">
        <v>0</v>
      </c>
      <c r="K156" s="282">
        <v>27.075930128920636</v>
      </c>
      <c r="L156" s="298">
        <v>0</v>
      </c>
      <c r="M156" s="282">
        <v>0</v>
      </c>
      <c r="N156" s="298">
        <v>0</v>
      </c>
      <c r="O156" s="282">
        <v>0</v>
      </c>
      <c r="P156" s="298">
        <v>0</v>
      </c>
      <c r="Q156" s="282">
        <v>0</v>
      </c>
      <c r="R156" s="298">
        <v>0</v>
      </c>
      <c r="S156" s="282">
        <v>0</v>
      </c>
      <c r="T156" s="298">
        <v>0</v>
      </c>
      <c r="U156" s="282">
        <v>0</v>
      </c>
      <c r="V156" s="298">
        <v>0</v>
      </c>
      <c r="W156" s="282">
        <v>0</v>
      </c>
      <c r="X156" s="298">
        <v>0</v>
      </c>
      <c r="Y156" s="282">
        <v>0</v>
      </c>
      <c r="Z156" s="282">
        <f t="shared" si="142"/>
        <v>0.38146269995601179</v>
      </c>
      <c r="AA156" s="282">
        <f t="shared" si="143"/>
        <v>30.857574567505097</v>
      </c>
    </row>
    <row r="157" spans="1:27" s="294" customFormat="1" x14ac:dyDescent="0.25">
      <c r="A157" s="333" t="s">
        <v>65</v>
      </c>
      <c r="B157" s="307" t="s">
        <v>14</v>
      </c>
      <c r="C157" s="311" t="s">
        <v>755</v>
      </c>
      <c r="D157" s="282">
        <v>0</v>
      </c>
      <c r="E157" s="282">
        <v>0</v>
      </c>
      <c r="F157" s="298">
        <v>0</v>
      </c>
      <c r="G157" s="282">
        <v>17.891437700929188</v>
      </c>
      <c r="H157" s="298">
        <v>17.668292028478273</v>
      </c>
      <c r="I157" s="282">
        <v>0</v>
      </c>
      <c r="J157" s="298">
        <v>79.482638983009878</v>
      </c>
      <c r="K157" s="282">
        <v>475.91729965599905</v>
      </c>
      <c r="L157" s="298">
        <v>31.661466781690851</v>
      </c>
      <c r="M157" s="282">
        <v>1.0437829429031786</v>
      </c>
      <c r="N157" s="298">
        <v>58.616627410295827</v>
      </c>
      <c r="O157" s="282">
        <v>63.927324075295992</v>
      </c>
      <c r="P157" s="298">
        <v>92.498724361694201</v>
      </c>
      <c r="Q157" s="282">
        <v>83.579382381025383</v>
      </c>
      <c r="R157" s="298">
        <v>0</v>
      </c>
      <c r="S157" s="282">
        <v>93.444064375235783</v>
      </c>
      <c r="T157" s="298">
        <v>0</v>
      </c>
      <c r="U157" s="282">
        <v>118.42908267868054</v>
      </c>
      <c r="V157" s="298">
        <v>0</v>
      </c>
      <c r="W157" s="282">
        <v>115.94046496864769</v>
      </c>
      <c r="X157" s="298">
        <v>0</v>
      </c>
      <c r="Y157" s="282">
        <v>110.12011445007762</v>
      </c>
      <c r="Z157" s="282">
        <f t="shared" si="142"/>
        <v>279.92774956516905</v>
      </c>
      <c r="AA157" s="282">
        <f t="shared" si="143"/>
        <v>1080.2929532287944</v>
      </c>
    </row>
    <row r="158" spans="1:27" s="294" customFormat="1" ht="18" customHeight="1" x14ac:dyDescent="0.25">
      <c r="A158" s="333" t="s">
        <v>66</v>
      </c>
      <c r="B158" s="307" t="s">
        <v>831</v>
      </c>
      <c r="C158" s="311" t="s">
        <v>755</v>
      </c>
      <c r="D158" s="282">
        <f>D139-D155-D156-D157</f>
        <v>-476.71438070943066</v>
      </c>
      <c r="E158" s="282">
        <f t="shared" ref="E158:Y158" si="146">E139-E155-E156-E157</f>
        <v>-294.55029856689845</v>
      </c>
      <c r="F158" s="282">
        <f t="shared" si="146"/>
        <v>-17.985589483858021</v>
      </c>
      <c r="G158" s="282">
        <f t="shared" si="146"/>
        <v>202.03304279481944</v>
      </c>
      <c r="H158" s="282">
        <f t="shared" si="146"/>
        <v>18.715551604524624</v>
      </c>
      <c r="I158" s="282">
        <f t="shared" si="146"/>
        <v>701.89716173967577</v>
      </c>
      <c r="J158" s="282">
        <f t="shared" si="146"/>
        <v>1177.1253500483858</v>
      </c>
      <c r="K158" s="282">
        <f t="shared" si="146"/>
        <v>954.31563859360915</v>
      </c>
      <c r="L158" s="282">
        <f t="shared" si="146"/>
        <v>86.642554880157434</v>
      </c>
      <c r="M158" s="282">
        <f t="shared" si="146"/>
        <v>3.3517766552545671</v>
      </c>
      <c r="N158" s="282">
        <f t="shared" si="146"/>
        <v>115.09557262267745</v>
      </c>
      <c r="O158" s="282">
        <f t="shared" si="146"/>
        <v>70.66949746650053</v>
      </c>
      <c r="P158" s="282">
        <f t="shared" si="146"/>
        <v>97.514930667633109</v>
      </c>
      <c r="Q158" s="282">
        <f t="shared" si="146"/>
        <v>94.624456184492246</v>
      </c>
      <c r="R158" s="282">
        <f t="shared" si="146"/>
        <v>210.7742805812683</v>
      </c>
      <c r="S158" s="282">
        <f t="shared" si="146"/>
        <v>93.44406806854515</v>
      </c>
      <c r="T158" s="282">
        <f t="shared" si="146"/>
        <v>232.79279317341806</v>
      </c>
      <c r="U158" s="282">
        <f t="shared" si="146"/>
        <v>118.42908267868054</v>
      </c>
      <c r="V158" s="282">
        <f t="shared" si="146"/>
        <v>242.33892306510387</v>
      </c>
      <c r="W158" s="282">
        <f t="shared" si="146"/>
        <v>120.46640351154997</v>
      </c>
      <c r="X158" s="282">
        <f t="shared" si="146"/>
        <v>250.44806485777642</v>
      </c>
      <c r="Y158" s="282">
        <f t="shared" si="146"/>
        <v>125.38191359957237</v>
      </c>
      <c r="Z158" s="282">
        <f t="shared" si="142"/>
        <v>2413.4624320170869</v>
      </c>
      <c r="AA158" s="282">
        <f t="shared" si="143"/>
        <v>2484.6130412926996</v>
      </c>
    </row>
    <row r="159" spans="1:27" s="294" customFormat="1" ht="18" customHeight="1" x14ac:dyDescent="0.25">
      <c r="A159" s="333" t="s">
        <v>538</v>
      </c>
      <c r="B159" s="310" t="s">
        <v>874</v>
      </c>
      <c r="C159" s="311" t="s">
        <v>290</v>
      </c>
      <c r="D159" s="282" t="s">
        <v>290</v>
      </c>
      <c r="E159" s="282" t="s">
        <v>290</v>
      </c>
      <c r="F159" s="303"/>
      <c r="G159" s="282" t="s">
        <v>290</v>
      </c>
      <c r="H159" s="303"/>
      <c r="I159" s="282" t="s">
        <v>290</v>
      </c>
      <c r="J159" s="303"/>
      <c r="K159" s="282" t="s">
        <v>290</v>
      </c>
      <c r="L159" s="303"/>
      <c r="M159" s="282" t="s">
        <v>290</v>
      </c>
      <c r="N159" s="303"/>
      <c r="O159" s="282" t="s">
        <v>290</v>
      </c>
      <c r="P159" s="303"/>
      <c r="Q159" s="282" t="s">
        <v>290</v>
      </c>
      <c r="R159" s="303"/>
      <c r="S159" s="282" t="s">
        <v>290</v>
      </c>
      <c r="T159" s="303"/>
      <c r="U159" s="282" t="s">
        <v>290</v>
      </c>
      <c r="V159" s="303"/>
      <c r="W159" s="282" t="s">
        <v>290</v>
      </c>
      <c r="X159" s="303"/>
      <c r="Y159" s="282" t="s">
        <v>290</v>
      </c>
      <c r="Z159" s="282" t="s">
        <v>290</v>
      </c>
      <c r="AA159" s="282" t="s">
        <v>290</v>
      </c>
    </row>
    <row r="160" spans="1:27" s="294" customFormat="1" ht="37.5" customHeight="1" x14ac:dyDescent="0.25">
      <c r="A160" s="333" t="s">
        <v>539</v>
      </c>
      <c r="B160" s="307" t="s">
        <v>1089</v>
      </c>
      <c r="C160" s="311" t="s">
        <v>755</v>
      </c>
      <c r="D160" s="282">
        <f>D109+D105+D69</f>
        <v>306.39251480036592</v>
      </c>
      <c r="E160" s="282">
        <f t="shared" ref="E160:H160" si="147">E109+E105+E69</f>
        <v>610.34534996689035</v>
      </c>
      <c r="F160" s="282">
        <f t="shared" si="147"/>
        <v>870.33528430315209</v>
      </c>
      <c r="G160" s="282">
        <f t="shared" si="147"/>
        <v>1015.1442998027451</v>
      </c>
      <c r="H160" s="282">
        <f t="shared" si="147"/>
        <v>1039.3163465882899</v>
      </c>
      <c r="I160" s="282">
        <f>I109+I105+I69</f>
        <v>1300.6358453709722</v>
      </c>
      <c r="J160" s="282">
        <f t="shared" ref="J160" si="148">J109+J105+J69</f>
        <v>2426.605746133856</v>
      </c>
      <c r="K160" s="282">
        <f t="shared" ref="K160:Y160" si="149">K109+K105+K69</f>
        <v>2307.7540881947125</v>
      </c>
      <c r="L160" s="282">
        <f t="shared" si="149"/>
        <v>1066.2903066770346</v>
      </c>
      <c r="M160" s="282">
        <f t="shared" si="149"/>
        <v>844.40253555633899</v>
      </c>
      <c r="N160" s="282">
        <f t="shared" si="149"/>
        <v>1130.5695464928954</v>
      </c>
      <c r="O160" s="282">
        <f t="shared" si="149"/>
        <v>858.65951302889857</v>
      </c>
      <c r="P160" s="282">
        <f t="shared" si="149"/>
        <v>1152.3048198213673</v>
      </c>
      <c r="Q160" s="282">
        <f t="shared" si="149"/>
        <v>877.65594384136398</v>
      </c>
      <c r="R160" s="282">
        <f t="shared" si="149"/>
        <v>1181.4068766852529</v>
      </c>
      <c r="S160" s="282">
        <f t="shared" si="149"/>
        <v>944.94987303622395</v>
      </c>
      <c r="T160" s="282">
        <f t="shared" si="149"/>
        <v>1210.8022379499259</v>
      </c>
      <c r="U160" s="282">
        <f t="shared" si="149"/>
        <v>1021.3321982699575</v>
      </c>
      <c r="V160" s="282">
        <f t="shared" si="149"/>
        <v>1240.4574812312621</v>
      </c>
      <c r="W160" s="282">
        <f t="shared" si="149"/>
        <v>1048.2446478276283</v>
      </c>
      <c r="X160" s="282">
        <f t="shared" si="149"/>
        <v>1270.3354814925456</v>
      </c>
      <c r="Y160" s="282">
        <f t="shared" si="149"/>
        <v>1075.689230769734</v>
      </c>
      <c r="Z160" s="299">
        <f t="shared" ref="Z160:Z164" si="150">F160+H160+J160+L160+N160+P160+R160+T160+V160+X160</f>
        <v>12588.424127375582</v>
      </c>
      <c r="AA160" s="299">
        <f t="shared" ref="AA160:AA165" si="151">I160+K160+M160+O160+Q160+S160+U160+W160+Y160+G160</f>
        <v>11294.468175698576</v>
      </c>
    </row>
    <row r="161" spans="1:27" s="294" customFormat="1" ht="18" customHeight="1" x14ac:dyDescent="0.25">
      <c r="A161" s="333" t="s">
        <v>540</v>
      </c>
      <c r="B161" s="307" t="s">
        <v>1041</v>
      </c>
      <c r="C161" s="311" t="s">
        <v>755</v>
      </c>
      <c r="D161" s="282">
        <v>2265.1999999999998</v>
      </c>
      <c r="E161" s="282">
        <v>2835.1876099999999</v>
      </c>
      <c r="F161" s="298">
        <v>2461.19463</v>
      </c>
      <c r="G161" s="282">
        <v>2461.19463</v>
      </c>
      <c r="H161" s="298">
        <v>2427.4726299999998</v>
      </c>
      <c r="I161" s="282">
        <v>1149.7563600000001</v>
      </c>
      <c r="J161" s="298">
        <v>2827.4726299999998</v>
      </c>
      <c r="K161" s="282">
        <v>1355.426924746198</v>
      </c>
      <c r="L161" s="298">
        <v>2677.4730816119099</v>
      </c>
      <c r="M161" s="282">
        <f>K163</f>
        <v>1596.1659915739367</v>
      </c>
      <c r="N161" s="298">
        <v>2585.1750816119097</v>
      </c>
      <c r="O161" s="282">
        <f>M163</f>
        <v>1796.1659915739367</v>
      </c>
      <c r="P161" s="298">
        <v>2485.1750816119097</v>
      </c>
      <c r="Q161" s="282">
        <f>O163</f>
        <v>1332.9579915739369</v>
      </c>
      <c r="R161" s="298">
        <v>2485.1750816119097</v>
      </c>
      <c r="S161" s="282">
        <f>Q163</f>
        <v>1137.9579915739369</v>
      </c>
      <c r="T161" s="298">
        <v>2185.1750816119097</v>
      </c>
      <c r="U161" s="282">
        <f>S163</f>
        <v>666.70299157393674</v>
      </c>
      <c r="V161" s="298">
        <v>1785.1750816119099</v>
      </c>
      <c r="W161" s="282">
        <f>U163</f>
        <v>486.70299157393669</v>
      </c>
      <c r="X161" s="298">
        <v>1335.1750816119099</v>
      </c>
      <c r="Y161" s="282">
        <f>W163</f>
        <v>486.70299157393669</v>
      </c>
      <c r="Z161" s="299">
        <f t="shared" si="150"/>
        <v>23254.663461283366</v>
      </c>
      <c r="AA161" s="299">
        <f t="shared" si="151"/>
        <v>12469.734855763754</v>
      </c>
    </row>
    <row r="162" spans="1:27" s="294" customFormat="1" ht="18" customHeight="1" x14ac:dyDescent="0.25">
      <c r="A162" s="333" t="s">
        <v>939</v>
      </c>
      <c r="B162" s="301" t="s">
        <v>962</v>
      </c>
      <c r="C162" s="311" t="s">
        <v>755</v>
      </c>
      <c r="D162" s="282">
        <v>370.07100000000003</v>
      </c>
      <c r="E162" s="282">
        <v>412.89833000000004</v>
      </c>
      <c r="F162" s="298">
        <v>834.17935000000011</v>
      </c>
      <c r="G162" s="282"/>
      <c r="H162" s="298">
        <f>F164</f>
        <v>5.4613235938763607</v>
      </c>
      <c r="I162" s="282"/>
      <c r="J162" s="298">
        <f>H164</f>
        <v>2046.7968235938763</v>
      </c>
      <c r="K162" s="282"/>
      <c r="L162" s="298">
        <f>J164</f>
        <v>347.01527520578634</v>
      </c>
      <c r="M162" s="282">
        <f>K164</f>
        <v>0</v>
      </c>
      <c r="N162" s="298">
        <f>L164</f>
        <v>1.02827520578634</v>
      </c>
      <c r="O162" s="282">
        <f>M164</f>
        <v>0</v>
      </c>
      <c r="P162" s="298">
        <f>N164</f>
        <v>1.02827520578634</v>
      </c>
      <c r="Q162" s="282">
        <f>O164</f>
        <v>0</v>
      </c>
      <c r="R162" s="298">
        <f>P164</f>
        <v>1.02827520578634</v>
      </c>
      <c r="S162" s="282">
        <f>Q164</f>
        <v>0</v>
      </c>
      <c r="T162" s="298">
        <f>R164</f>
        <v>1.02827520578634</v>
      </c>
      <c r="U162" s="282">
        <f>S164</f>
        <v>0</v>
      </c>
      <c r="V162" s="298">
        <f>T164</f>
        <v>1.02827520578634</v>
      </c>
      <c r="W162" s="282">
        <f>U164</f>
        <v>0</v>
      </c>
      <c r="X162" s="298">
        <f>V164</f>
        <v>1.02827520578634</v>
      </c>
      <c r="Y162" s="282">
        <f>W164</f>
        <v>0</v>
      </c>
      <c r="Z162" s="299">
        <f t="shared" si="150"/>
        <v>3239.6224236282578</v>
      </c>
      <c r="AA162" s="299">
        <f t="shared" si="151"/>
        <v>0</v>
      </c>
    </row>
    <row r="163" spans="1:27" s="294" customFormat="1" ht="18" customHeight="1" x14ac:dyDescent="0.25">
      <c r="A163" s="333" t="s">
        <v>642</v>
      </c>
      <c r="B163" s="307" t="s">
        <v>1096</v>
      </c>
      <c r="C163" s="311" t="s">
        <v>755</v>
      </c>
      <c r="D163" s="282">
        <v>2835.1876099999999</v>
      </c>
      <c r="E163" s="282">
        <v>2461.19463</v>
      </c>
      <c r="F163" s="298">
        <v>2427.4726299999998</v>
      </c>
      <c r="G163" s="282">
        <v>1149.7563655826323</v>
      </c>
      <c r="H163" s="298">
        <v>2827.4726299999998</v>
      </c>
      <c r="I163" s="282">
        <v>1355.426924746198</v>
      </c>
      <c r="J163" s="298">
        <v>2677.4730816119099</v>
      </c>
      <c r="K163" s="282">
        <v>1596.1659915739367</v>
      </c>
      <c r="L163" s="298">
        <v>2585.1750816119097</v>
      </c>
      <c r="M163" s="282">
        <v>1796.1659915739367</v>
      </c>
      <c r="N163" s="298">
        <v>2485.1750816119097</v>
      </c>
      <c r="O163" s="282">
        <v>1332.9579915739369</v>
      </c>
      <c r="P163" s="298">
        <v>2485.1750816119097</v>
      </c>
      <c r="Q163" s="282">
        <v>1137.9579915739369</v>
      </c>
      <c r="R163" s="298">
        <v>2185.1750816119097</v>
      </c>
      <c r="S163" s="282">
        <v>666.70299157393674</v>
      </c>
      <c r="T163" s="298">
        <v>1785.1750816119099</v>
      </c>
      <c r="U163" s="282">
        <v>486.70299157393669</v>
      </c>
      <c r="V163" s="298">
        <v>1335.1750816119099</v>
      </c>
      <c r="W163" s="282">
        <v>486.70299157393669</v>
      </c>
      <c r="X163" s="298">
        <v>885.17508161190995</v>
      </c>
      <c r="Y163" s="282">
        <v>486.70299157393669</v>
      </c>
      <c r="Z163" s="299">
        <f t="shared" si="150"/>
        <v>21678.643912895277</v>
      </c>
      <c r="AA163" s="299">
        <f t="shared" si="151"/>
        <v>10495.243222920324</v>
      </c>
    </row>
    <row r="164" spans="1:27" s="294" customFormat="1" ht="18" customHeight="1" x14ac:dyDescent="0.25">
      <c r="A164" s="333" t="s">
        <v>940</v>
      </c>
      <c r="B164" s="301" t="s">
        <v>963</v>
      </c>
      <c r="C164" s="311" t="s">
        <v>755</v>
      </c>
      <c r="D164" s="282">
        <v>412.89833000000004</v>
      </c>
      <c r="E164" s="282">
        <v>834.17935000000011</v>
      </c>
      <c r="F164" s="298">
        <v>5.4613235938763607</v>
      </c>
      <c r="G164" s="282"/>
      <c r="H164" s="298">
        <v>2046.7968235938763</v>
      </c>
      <c r="I164" s="282"/>
      <c r="J164" s="298">
        <v>347.01527520578634</v>
      </c>
      <c r="K164" s="282"/>
      <c r="L164" s="298">
        <v>1.02827520578634</v>
      </c>
      <c r="M164" s="282"/>
      <c r="N164" s="298">
        <v>1.02827520578634</v>
      </c>
      <c r="O164" s="282"/>
      <c r="P164" s="298">
        <v>1.02827520578634</v>
      </c>
      <c r="Q164" s="282"/>
      <c r="R164" s="298">
        <v>1.02827520578634</v>
      </c>
      <c r="S164" s="282"/>
      <c r="T164" s="298">
        <v>1.02827520578634</v>
      </c>
      <c r="U164" s="282"/>
      <c r="V164" s="298">
        <v>1.02827520578634</v>
      </c>
      <c r="W164" s="282"/>
      <c r="X164" s="298">
        <v>1.02827520578634</v>
      </c>
      <c r="Y164" s="282"/>
      <c r="Z164" s="299">
        <f t="shared" si="150"/>
        <v>2406.471348834044</v>
      </c>
      <c r="AA164" s="299">
        <f t="shared" si="151"/>
        <v>0</v>
      </c>
    </row>
    <row r="165" spans="1:27" s="294" customFormat="1" ht="31.5" x14ac:dyDescent="0.25">
      <c r="A165" s="333" t="s">
        <v>643</v>
      </c>
      <c r="B165" s="307" t="s">
        <v>1097</v>
      </c>
      <c r="C165" s="311" t="s">
        <v>290</v>
      </c>
      <c r="D165" s="282">
        <f t="shared" ref="D165:Z165" si="152">IFERROR(D163/D160,0)</f>
        <v>9.2534493274005207</v>
      </c>
      <c r="E165" s="282">
        <f t="shared" si="152"/>
        <v>4.0324623266704878</v>
      </c>
      <c r="F165" s="282">
        <f t="shared" ref="F165" si="153">F163/F160</f>
        <v>2.7891235409852362</v>
      </c>
      <c r="G165" s="282">
        <f t="shared" ref="G165" si="154">IFERROR(G163/G160,0)</f>
        <v>1.1326038729725851</v>
      </c>
      <c r="H165" s="282">
        <f t="shared" ref="H165" si="155">H163/H160</f>
        <v>2.7205120358989814</v>
      </c>
      <c r="I165" s="282">
        <f t="shared" ref="I165:K165" si="156">IFERROR(I163/I160,0)</f>
        <v>1.0421263796244198</v>
      </c>
      <c r="J165" s="282">
        <f t="shared" ref="J165" si="157">J163/J160</f>
        <v>1.1033819918533299</v>
      </c>
      <c r="K165" s="282">
        <f t="shared" si="156"/>
        <v>0.69165341304738837</v>
      </c>
      <c r="L165" s="282">
        <f>L163/L160</f>
        <v>2.4244570783619865</v>
      </c>
      <c r="M165" s="282">
        <f t="shared" ref="M165" si="158">IFERROR(M163/M160,0)</f>
        <v>2.1271442421599591</v>
      </c>
      <c r="N165" s="282">
        <f>N163/N160</f>
        <v>2.1981620585138648</v>
      </c>
      <c r="O165" s="282">
        <f t="shared" ref="O165" si="159">IFERROR(O163/O160,0)</f>
        <v>1.5523708423982436</v>
      </c>
      <c r="P165" s="282">
        <f>P163/P160</f>
        <v>2.1566993723042542</v>
      </c>
      <c r="Q165" s="282">
        <f t="shared" ref="Q165" si="160">IFERROR(Q163/Q160,0)</f>
        <v>1.2965878024972646</v>
      </c>
      <c r="R165" s="282">
        <f>R163/R160</f>
        <v>1.8496380245754045</v>
      </c>
      <c r="S165" s="282">
        <f t="shared" ref="S165" si="161">IFERROR(S163/S160,0)</f>
        <v>0.70554323631130766</v>
      </c>
      <c r="T165" s="282">
        <f>T163/T160</f>
        <v>1.4743737876091849</v>
      </c>
      <c r="U165" s="282">
        <f t="shared" ref="U165" si="162">IFERROR(U163/U160,0)</f>
        <v>0.47653740124747523</v>
      </c>
      <c r="V165" s="282">
        <f>V163/V160</f>
        <v>1.0763569907181603</v>
      </c>
      <c r="W165" s="282">
        <f t="shared" ref="W165" si="163">IFERROR(W163/W160,0)</f>
        <v>0.46430286344182636</v>
      </c>
      <c r="X165" s="282">
        <f>X163/X160</f>
        <v>0.6968041863806701</v>
      </c>
      <c r="Y165" s="282">
        <f t="shared" ref="Y165" si="164">IFERROR(Y163/Y160,0)</f>
        <v>0.45245687848493682</v>
      </c>
      <c r="Z165" s="282">
        <f t="shared" si="152"/>
        <v>1.7221094311361445</v>
      </c>
      <c r="AA165" s="282">
        <f t="shared" si="151"/>
        <v>9.9413269321854063</v>
      </c>
    </row>
    <row r="166" spans="1:27" s="294" customFormat="1" ht="18.75" x14ac:dyDescent="0.25">
      <c r="A166" s="334" t="s">
        <v>1127</v>
      </c>
      <c r="B166" s="334"/>
      <c r="C166" s="334"/>
      <c r="D166" s="335"/>
      <c r="E166" s="335"/>
      <c r="F166" s="335"/>
      <c r="G166" s="335"/>
      <c r="H166" s="335"/>
      <c r="I166" s="335"/>
      <c r="J166" s="335"/>
      <c r="K166" s="335"/>
      <c r="L166" s="335"/>
      <c r="M166" s="335"/>
      <c r="N166" s="335"/>
      <c r="O166" s="335"/>
      <c r="P166" s="335"/>
      <c r="Q166" s="335"/>
      <c r="R166" s="335"/>
      <c r="S166" s="335"/>
      <c r="T166" s="335"/>
      <c r="U166" s="335"/>
      <c r="V166" s="335"/>
      <c r="W166" s="335"/>
      <c r="X166" s="335"/>
      <c r="Y166" s="335"/>
      <c r="Z166" s="335"/>
      <c r="AA166" s="335"/>
    </row>
    <row r="167" spans="1:27" s="295" customFormat="1" ht="31.5" customHeight="1" x14ac:dyDescent="0.25">
      <c r="A167" s="331" t="s">
        <v>541</v>
      </c>
      <c r="B167" s="308" t="s">
        <v>1042</v>
      </c>
      <c r="C167" s="332" t="s">
        <v>755</v>
      </c>
      <c r="D167" s="309">
        <v>7203.8040999999994</v>
      </c>
      <c r="E167" s="309">
        <v>4260.1479399999998</v>
      </c>
      <c r="F167" s="309">
        <f t="shared" ref="F167" si="165">F168+F172+F173+F174+F175+F176+F177+F178+F181+F184</f>
        <v>6101.4609489457362</v>
      </c>
      <c r="G167" s="312">
        <f>G168+G172+G173+G174+G175+G176+G177+G178+G181+G184</f>
        <v>6130.2277538842854</v>
      </c>
      <c r="H167" s="309">
        <f t="shared" ref="H167:I167" si="166">H168+H172+H173+H174+H175+H176+H177+H178+H181+H184</f>
        <v>5138.6579158545528</v>
      </c>
      <c r="I167" s="312">
        <f t="shared" si="166"/>
        <v>5272.7263356802832</v>
      </c>
      <c r="J167" s="309">
        <f t="shared" ref="J167" si="167">J168+J172+J173+J174+J175+J176+J177+J178+J181+J184</f>
        <v>5598.274728123286</v>
      </c>
      <c r="K167" s="312">
        <f t="shared" ref="K167:Y167" si="168">K168+K172+K173+K174+K175+K176+K177+K178+K181+K184</f>
        <v>6153.6542496121674</v>
      </c>
      <c r="L167" s="309">
        <f t="shared" si="168"/>
        <v>5345.3937077097298</v>
      </c>
      <c r="M167" s="312">
        <f t="shared" si="168"/>
        <v>5730.2351906159538</v>
      </c>
      <c r="N167" s="309">
        <f t="shared" si="168"/>
        <v>5552.2573630684519</v>
      </c>
      <c r="O167" s="312">
        <f t="shared" si="168"/>
        <v>5967.8248357662669</v>
      </c>
      <c r="P167" s="309">
        <f t="shared" si="168"/>
        <v>5776.2137232772993</v>
      </c>
      <c r="Q167" s="312">
        <f t="shared" si="168"/>
        <v>6208.0277220276166</v>
      </c>
      <c r="R167" s="309">
        <f t="shared" si="168"/>
        <v>6074.9153953351015</v>
      </c>
      <c r="S167" s="312">
        <f t="shared" si="168"/>
        <v>6424.9177638999763</v>
      </c>
      <c r="T167" s="309">
        <f t="shared" si="168"/>
        <v>6317.9120111485081</v>
      </c>
      <c r="U167" s="312">
        <f t="shared" si="168"/>
        <v>6669.3067877519306</v>
      </c>
      <c r="V167" s="309">
        <f t="shared" si="168"/>
        <v>6570.628491594447</v>
      </c>
      <c r="W167" s="312">
        <f t="shared" si="168"/>
        <v>6869.5274864394441</v>
      </c>
      <c r="X167" s="309">
        <f t="shared" si="168"/>
        <v>6833.453631258225</v>
      </c>
      <c r="Y167" s="312">
        <f t="shared" si="168"/>
        <v>7075.7548060875843</v>
      </c>
      <c r="Z167" s="304">
        <f>F167+H167+J167+L167+N167+P167+R167+T167+V167+X167</f>
        <v>59309.167916315346</v>
      </c>
      <c r="AA167" s="304">
        <f>I167+K167+M167+O167+Q167+S167+U167+W167+Y167+G167</f>
        <v>62502.202931765503</v>
      </c>
    </row>
    <row r="168" spans="1:27" s="294" customFormat="1" x14ac:dyDescent="0.25">
      <c r="A168" s="333" t="s">
        <v>542</v>
      </c>
      <c r="B168" s="296" t="s">
        <v>1031</v>
      </c>
      <c r="C168" s="311" t="s">
        <v>755</v>
      </c>
      <c r="D168" s="282" t="s">
        <v>290</v>
      </c>
      <c r="E168" s="282" t="s">
        <v>290</v>
      </c>
      <c r="F168" s="282">
        <f t="shared" ref="F168" si="169">F169+F170+F171</f>
        <v>0</v>
      </c>
      <c r="G168" s="282">
        <f>G169+G170+G171</f>
        <v>0</v>
      </c>
      <c r="H168" s="282">
        <f t="shared" ref="H168:I168" si="170">H169+H170+H171</f>
        <v>0</v>
      </c>
      <c r="I168" s="282">
        <f t="shared" si="170"/>
        <v>0</v>
      </c>
      <c r="J168" s="282">
        <f t="shared" ref="J168" si="171">J169+J170+J171</f>
        <v>0</v>
      </c>
      <c r="K168" s="282">
        <f t="shared" ref="K168:Y168" si="172">K169+K170+K171</f>
        <v>0</v>
      </c>
      <c r="L168" s="282">
        <f t="shared" si="172"/>
        <v>0</v>
      </c>
      <c r="M168" s="282">
        <f t="shared" si="172"/>
        <v>0</v>
      </c>
      <c r="N168" s="282">
        <f t="shared" si="172"/>
        <v>0</v>
      </c>
      <c r="O168" s="282">
        <f t="shared" si="172"/>
        <v>0</v>
      </c>
      <c r="P168" s="282">
        <f t="shared" si="172"/>
        <v>0</v>
      </c>
      <c r="Q168" s="282">
        <f t="shared" si="172"/>
        <v>0</v>
      </c>
      <c r="R168" s="282">
        <f t="shared" si="172"/>
        <v>0</v>
      </c>
      <c r="S168" s="282">
        <f t="shared" si="172"/>
        <v>0</v>
      </c>
      <c r="T168" s="282">
        <f t="shared" si="172"/>
        <v>0</v>
      </c>
      <c r="U168" s="282">
        <f t="shared" si="172"/>
        <v>0</v>
      </c>
      <c r="V168" s="282">
        <f t="shared" si="172"/>
        <v>0</v>
      </c>
      <c r="W168" s="282">
        <f t="shared" si="172"/>
        <v>0</v>
      </c>
      <c r="X168" s="282">
        <f t="shared" si="172"/>
        <v>0</v>
      </c>
      <c r="Y168" s="282">
        <f t="shared" si="172"/>
        <v>0</v>
      </c>
      <c r="Z168" s="298" t="s">
        <v>290</v>
      </c>
      <c r="AA168" s="298" t="s">
        <v>290</v>
      </c>
    </row>
    <row r="169" spans="1:27" s="294" customFormat="1" ht="31.5" x14ac:dyDescent="0.25">
      <c r="A169" s="333" t="s">
        <v>897</v>
      </c>
      <c r="B169" s="301" t="s">
        <v>908</v>
      </c>
      <c r="C169" s="311" t="s">
        <v>755</v>
      </c>
      <c r="D169" s="282" t="s">
        <v>290</v>
      </c>
      <c r="E169" s="282" t="s">
        <v>290</v>
      </c>
      <c r="F169" s="298"/>
      <c r="G169" s="282"/>
      <c r="H169" s="298"/>
      <c r="I169" s="282"/>
      <c r="J169" s="298"/>
      <c r="K169" s="282"/>
      <c r="L169" s="298"/>
      <c r="M169" s="282"/>
      <c r="N169" s="298"/>
      <c r="O169" s="282"/>
      <c r="P169" s="298"/>
      <c r="Q169" s="282"/>
      <c r="R169" s="298"/>
      <c r="S169" s="282"/>
      <c r="T169" s="298"/>
      <c r="U169" s="282"/>
      <c r="V169" s="298"/>
      <c r="W169" s="282"/>
      <c r="X169" s="298"/>
      <c r="Y169" s="282"/>
      <c r="Z169" s="298" t="s">
        <v>290</v>
      </c>
      <c r="AA169" s="298" t="s">
        <v>290</v>
      </c>
    </row>
    <row r="170" spans="1:27" s="294" customFormat="1" ht="31.5" x14ac:dyDescent="0.25">
      <c r="A170" s="333" t="s">
        <v>898</v>
      </c>
      <c r="B170" s="301" t="s">
        <v>909</v>
      </c>
      <c r="C170" s="311" t="s">
        <v>755</v>
      </c>
      <c r="D170" s="282" t="s">
        <v>290</v>
      </c>
      <c r="E170" s="282" t="s">
        <v>290</v>
      </c>
      <c r="F170" s="298"/>
      <c r="G170" s="282"/>
      <c r="H170" s="298"/>
      <c r="I170" s="282"/>
      <c r="J170" s="298"/>
      <c r="K170" s="282"/>
      <c r="L170" s="298"/>
      <c r="M170" s="282"/>
      <c r="N170" s="298"/>
      <c r="O170" s="282"/>
      <c r="P170" s="298"/>
      <c r="Q170" s="282"/>
      <c r="R170" s="298"/>
      <c r="S170" s="282"/>
      <c r="T170" s="298"/>
      <c r="U170" s="282"/>
      <c r="V170" s="298"/>
      <c r="W170" s="282"/>
      <c r="X170" s="298"/>
      <c r="Y170" s="282"/>
      <c r="Z170" s="298" t="s">
        <v>290</v>
      </c>
      <c r="AA170" s="298" t="s">
        <v>290</v>
      </c>
    </row>
    <row r="171" spans="1:27" s="294" customFormat="1" ht="31.5" x14ac:dyDescent="0.25">
      <c r="A171" s="333" t="s">
        <v>1008</v>
      </c>
      <c r="B171" s="301" t="s">
        <v>894</v>
      </c>
      <c r="C171" s="311" t="s">
        <v>755</v>
      </c>
      <c r="D171" s="282" t="s">
        <v>290</v>
      </c>
      <c r="E171" s="282" t="s">
        <v>290</v>
      </c>
      <c r="F171" s="298"/>
      <c r="G171" s="282"/>
      <c r="H171" s="298"/>
      <c r="I171" s="282"/>
      <c r="J171" s="298"/>
      <c r="K171" s="282"/>
      <c r="L171" s="298"/>
      <c r="M171" s="282"/>
      <c r="N171" s="298"/>
      <c r="O171" s="282"/>
      <c r="P171" s="298"/>
      <c r="Q171" s="282"/>
      <c r="R171" s="298"/>
      <c r="S171" s="282"/>
      <c r="T171" s="298"/>
      <c r="U171" s="282"/>
      <c r="V171" s="298"/>
      <c r="W171" s="282"/>
      <c r="X171" s="298"/>
      <c r="Y171" s="282"/>
      <c r="Z171" s="298" t="s">
        <v>290</v>
      </c>
      <c r="AA171" s="298" t="s">
        <v>290</v>
      </c>
    </row>
    <row r="172" spans="1:27" s="294" customFormat="1" x14ac:dyDescent="0.25">
      <c r="A172" s="333" t="s">
        <v>543</v>
      </c>
      <c r="B172" s="296" t="s">
        <v>1070</v>
      </c>
      <c r="C172" s="311" t="s">
        <v>755</v>
      </c>
      <c r="D172" s="282" t="s">
        <v>290</v>
      </c>
      <c r="E172" s="282" t="s">
        <v>290</v>
      </c>
      <c r="F172" s="298"/>
      <c r="G172" s="282"/>
      <c r="H172" s="298"/>
      <c r="I172" s="282"/>
      <c r="J172" s="298"/>
      <c r="K172" s="282"/>
      <c r="L172" s="298"/>
      <c r="M172" s="282"/>
      <c r="N172" s="298"/>
      <c r="O172" s="282"/>
      <c r="P172" s="298"/>
      <c r="Q172" s="282"/>
      <c r="R172" s="298"/>
      <c r="S172" s="282"/>
      <c r="T172" s="298"/>
      <c r="U172" s="282"/>
      <c r="V172" s="298"/>
      <c r="W172" s="282"/>
      <c r="X172" s="298"/>
      <c r="Y172" s="282"/>
      <c r="Z172" s="298" t="s">
        <v>290</v>
      </c>
      <c r="AA172" s="298" t="s">
        <v>290</v>
      </c>
    </row>
    <row r="173" spans="1:27" s="294" customFormat="1" x14ac:dyDescent="0.25">
      <c r="A173" s="333" t="s">
        <v>654</v>
      </c>
      <c r="B173" s="296" t="s">
        <v>954</v>
      </c>
      <c r="C173" s="311" t="s">
        <v>755</v>
      </c>
      <c r="D173" s="282">
        <v>3413.4609999999998</v>
      </c>
      <c r="E173" s="282">
        <v>3870.0192999999999</v>
      </c>
      <c r="F173" s="298">
        <v>4611.9151189664799</v>
      </c>
      <c r="G173" s="284">
        <v>4592.5058168300002</v>
      </c>
      <c r="H173" s="298">
        <v>4907.7521788799995</v>
      </c>
      <c r="I173" s="284">
        <v>4934.2797708899998</v>
      </c>
      <c r="J173" s="298">
        <v>5139.7885824799996</v>
      </c>
      <c r="K173" s="284">
        <v>5797.4509292257671</v>
      </c>
      <c r="L173" s="298">
        <v>5343.5261145897293</v>
      </c>
      <c r="M173" s="284">
        <v>5539.7205432016981</v>
      </c>
      <c r="N173" s="298">
        <v>5551.3615630684526</v>
      </c>
      <c r="O173" s="284">
        <v>5781.8817436342406</v>
      </c>
      <c r="P173" s="298">
        <v>5773.4160255912111</v>
      </c>
      <c r="Q173" s="284">
        <v>6021.0719527363099</v>
      </c>
      <c r="R173" s="298">
        <v>6024.8758046126159</v>
      </c>
      <c r="S173" s="284">
        <v>6236.1801034542168</v>
      </c>
      <c r="T173" s="298">
        <v>6265.8708367971221</v>
      </c>
      <c r="U173" s="284">
        <v>6423.2655065578429</v>
      </c>
      <c r="V173" s="298">
        <v>6516.5056702690063</v>
      </c>
      <c r="W173" s="284">
        <v>6615.9634717545778</v>
      </c>
      <c r="X173" s="298">
        <v>6777.1658970797671</v>
      </c>
      <c r="Y173" s="284">
        <v>6814.4423759072151</v>
      </c>
      <c r="Z173" s="299">
        <f>F173+H173+J173+L173+N173+P173+R173+T173+V173+X173</f>
        <v>56912.177792334376</v>
      </c>
      <c r="AA173" s="299">
        <f>I173+K173+M173+O173+Q173+S173+U173+W173+Y173+G173</f>
        <v>58756.762214191876</v>
      </c>
    </row>
    <row r="174" spans="1:27" s="294" customFormat="1" x14ac:dyDescent="0.25">
      <c r="A174" s="333" t="s">
        <v>777</v>
      </c>
      <c r="B174" s="296" t="s">
        <v>1071</v>
      </c>
      <c r="C174" s="311" t="s">
        <v>755</v>
      </c>
      <c r="D174" s="282" t="s">
        <v>290</v>
      </c>
      <c r="E174" s="282" t="s">
        <v>290</v>
      </c>
      <c r="F174" s="298"/>
      <c r="G174" s="282"/>
      <c r="H174" s="298"/>
      <c r="I174" s="282"/>
      <c r="J174" s="298"/>
      <c r="K174" s="282"/>
      <c r="L174" s="298"/>
      <c r="M174" s="282"/>
      <c r="N174" s="298"/>
      <c r="O174" s="282"/>
      <c r="P174" s="298"/>
      <c r="Q174" s="282"/>
      <c r="R174" s="298"/>
      <c r="S174" s="282"/>
      <c r="T174" s="298"/>
      <c r="U174" s="282"/>
      <c r="V174" s="298"/>
      <c r="W174" s="282"/>
      <c r="X174" s="298"/>
      <c r="Y174" s="282"/>
      <c r="Z174" s="298" t="s">
        <v>290</v>
      </c>
      <c r="AA174" s="298" t="s">
        <v>290</v>
      </c>
    </row>
    <row r="175" spans="1:27" s="294" customFormat="1" x14ac:dyDescent="0.25">
      <c r="A175" s="333" t="s">
        <v>778</v>
      </c>
      <c r="B175" s="296" t="s">
        <v>955</v>
      </c>
      <c r="C175" s="311" t="s">
        <v>755</v>
      </c>
      <c r="D175" s="282">
        <v>64.447000000000003</v>
      </c>
      <c r="E175" s="282">
        <v>29.189400000000003</v>
      </c>
      <c r="F175" s="298">
        <v>1318.2492607499998</v>
      </c>
      <c r="G175" s="284">
        <v>1380.6096929999999</v>
      </c>
      <c r="H175" s="298">
        <v>163.68854384999997</v>
      </c>
      <c r="I175" s="284">
        <v>161.98024808999998</v>
      </c>
      <c r="J175" s="298">
        <v>163.70829321999997</v>
      </c>
      <c r="K175" s="284">
        <v>204.72703710999997</v>
      </c>
      <c r="L175" s="298">
        <v>1.86759312</v>
      </c>
      <c r="M175" s="284">
        <v>8.0196935400000005</v>
      </c>
      <c r="N175" s="298">
        <v>0.89579999999999993</v>
      </c>
      <c r="O175" s="284">
        <v>1.80067972</v>
      </c>
      <c r="P175" s="298">
        <v>0.85100999999999982</v>
      </c>
      <c r="Q175" s="284">
        <v>1.1000000000000001</v>
      </c>
      <c r="R175" s="298">
        <v>0.93235660960000011</v>
      </c>
      <c r="S175" s="284">
        <v>1.1000000000000001</v>
      </c>
      <c r="T175" s="298">
        <v>0.96965087398399996</v>
      </c>
      <c r="U175" s="284">
        <v>1.1329958800000002</v>
      </c>
      <c r="V175" s="298">
        <v>1.00843690894336</v>
      </c>
      <c r="W175" s="284">
        <v>1.1669857564000001</v>
      </c>
      <c r="X175" s="298">
        <v>1.0487743853010945</v>
      </c>
      <c r="Y175" s="284">
        <v>1.201995329092</v>
      </c>
      <c r="Z175" s="299">
        <f>F175+H175+J175+L175+N175+P175+R175+T175+V175+X175</f>
        <v>1653.2197197178284</v>
      </c>
      <c r="AA175" s="299">
        <f>I175+K175+M175+O175+Q175+S175+U175+W175+Y175+G175</f>
        <v>1762.8393284254919</v>
      </c>
    </row>
    <row r="176" spans="1:27" s="294" customFormat="1" x14ac:dyDescent="0.25">
      <c r="A176" s="333" t="s">
        <v>779</v>
      </c>
      <c r="B176" s="296" t="s">
        <v>956</v>
      </c>
      <c r="C176" s="311" t="s">
        <v>755</v>
      </c>
      <c r="D176" s="298" t="s">
        <v>290</v>
      </c>
      <c r="E176" s="298" t="s">
        <v>290</v>
      </c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 t="s">
        <v>290</v>
      </c>
      <c r="AA176" s="298" t="s">
        <v>290</v>
      </c>
    </row>
    <row r="177" spans="1:27" s="294" customFormat="1" x14ac:dyDescent="0.25">
      <c r="A177" s="333" t="s">
        <v>780</v>
      </c>
      <c r="B177" s="296" t="s">
        <v>1078</v>
      </c>
      <c r="C177" s="311" t="s">
        <v>755</v>
      </c>
      <c r="D177" s="282" t="s">
        <v>290</v>
      </c>
      <c r="E177" s="282" t="s">
        <v>290</v>
      </c>
      <c r="F177" s="298"/>
      <c r="G177" s="282"/>
      <c r="H177" s="298"/>
      <c r="I177" s="282"/>
      <c r="J177" s="298"/>
      <c r="K177" s="282"/>
      <c r="L177" s="298"/>
      <c r="M177" s="282"/>
      <c r="N177" s="298"/>
      <c r="O177" s="282"/>
      <c r="P177" s="298"/>
      <c r="Q177" s="282"/>
      <c r="R177" s="298"/>
      <c r="S177" s="282"/>
      <c r="T177" s="298"/>
      <c r="U177" s="282"/>
      <c r="V177" s="298"/>
      <c r="W177" s="282"/>
      <c r="X177" s="298"/>
      <c r="Y177" s="282"/>
      <c r="Z177" s="298" t="s">
        <v>290</v>
      </c>
      <c r="AA177" s="298" t="s">
        <v>290</v>
      </c>
    </row>
    <row r="178" spans="1:27" s="294" customFormat="1" ht="31.5" x14ac:dyDescent="0.25">
      <c r="A178" s="333" t="s">
        <v>781</v>
      </c>
      <c r="B178" s="297" t="s">
        <v>825</v>
      </c>
      <c r="C178" s="311" t="s">
        <v>755</v>
      </c>
      <c r="D178" s="282" t="s">
        <v>290</v>
      </c>
      <c r="E178" s="282" t="s">
        <v>290</v>
      </c>
      <c r="F178" s="282">
        <f t="shared" ref="F178" si="173">F179+F180</f>
        <v>0</v>
      </c>
      <c r="G178" s="282">
        <f>G179+G180</f>
        <v>0</v>
      </c>
      <c r="H178" s="282">
        <f t="shared" ref="H178:I178" si="174">H179+H180</f>
        <v>0</v>
      </c>
      <c r="I178" s="282">
        <f t="shared" si="174"/>
        <v>0</v>
      </c>
      <c r="J178" s="282">
        <f t="shared" ref="J178" si="175">J179+J180</f>
        <v>0</v>
      </c>
      <c r="K178" s="282">
        <f t="shared" ref="K178:Y178" si="176">K179+K180</f>
        <v>0</v>
      </c>
      <c r="L178" s="282">
        <f t="shared" si="176"/>
        <v>0</v>
      </c>
      <c r="M178" s="282">
        <f t="shared" si="176"/>
        <v>0</v>
      </c>
      <c r="N178" s="282">
        <f t="shared" si="176"/>
        <v>0</v>
      </c>
      <c r="O178" s="282">
        <f t="shared" si="176"/>
        <v>0</v>
      </c>
      <c r="P178" s="282">
        <f t="shared" si="176"/>
        <v>0</v>
      </c>
      <c r="Q178" s="282">
        <f t="shared" si="176"/>
        <v>0</v>
      </c>
      <c r="R178" s="282">
        <f t="shared" si="176"/>
        <v>0</v>
      </c>
      <c r="S178" s="282">
        <f t="shared" si="176"/>
        <v>0</v>
      </c>
      <c r="T178" s="282">
        <f t="shared" si="176"/>
        <v>0</v>
      </c>
      <c r="U178" s="282">
        <f t="shared" si="176"/>
        <v>0</v>
      </c>
      <c r="V178" s="282">
        <f t="shared" si="176"/>
        <v>0</v>
      </c>
      <c r="W178" s="282">
        <f t="shared" si="176"/>
        <v>0</v>
      </c>
      <c r="X178" s="282">
        <f t="shared" si="176"/>
        <v>0</v>
      </c>
      <c r="Y178" s="282">
        <f t="shared" si="176"/>
        <v>0</v>
      </c>
      <c r="Z178" s="298" t="s">
        <v>290</v>
      </c>
      <c r="AA178" s="298" t="s">
        <v>290</v>
      </c>
    </row>
    <row r="179" spans="1:27" s="294" customFormat="1" x14ac:dyDescent="0.25">
      <c r="A179" s="333" t="s">
        <v>1009</v>
      </c>
      <c r="B179" s="300" t="s">
        <v>649</v>
      </c>
      <c r="C179" s="311" t="s">
        <v>755</v>
      </c>
      <c r="D179" s="282" t="s">
        <v>290</v>
      </c>
      <c r="E179" s="282" t="s">
        <v>290</v>
      </c>
      <c r="F179" s="298"/>
      <c r="G179" s="282"/>
      <c r="H179" s="298"/>
      <c r="I179" s="282"/>
      <c r="J179" s="298"/>
      <c r="K179" s="282"/>
      <c r="L179" s="298"/>
      <c r="M179" s="282"/>
      <c r="N179" s="298"/>
      <c r="O179" s="282"/>
      <c r="P179" s="298"/>
      <c r="Q179" s="282"/>
      <c r="R179" s="298"/>
      <c r="S179" s="282"/>
      <c r="T179" s="298"/>
      <c r="U179" s="282"/>
      <c r="V179" s="298"/>
      <c r="W179" s="282"/>
      <c r="X179" s="298"/>
      <c r="Y179" s="282"/>
      <c r="Z179" s="298" t="s">
        <v>290</v>
      </c>
      <c r="AA179" s="298" t="s">
        <v>290</v>
      </c>
    </row>
    <row r="180" spans="1:27" s="294" customFormat="1" x14ac:dyDescent="0.25">
      <c r="A180" s="333" t="s">
        <v>1010</v>
      </c>
      <c r="B180" s="300" t="s">
        <v>637</v>
      </c>
      <c r="C180" s="311" t="s">
        <v>755</v>
      </c>
      <c r="D180" s="282"/>
      <c r="E180" s="282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 t="s">
        <v>290</v>
      </c>
      <c r="AA180" s="298" t="s">
        <v>290</v>
      </c>
    </row>
    <row r="181" spans="1:27" s="294" customFormat="1" ht="31.5" x14ac:dyDescent="0.25">
      <c r="A181" s="333" t="s">
        <v>782</v>
      </c>
      <c r="B181" s="307" t="s">
        <v>1043</v>
      </c>
      <c r="C181" s="311" t="s">
        <v>755</v>
      </c>
      <c r="D181" s="282">
        <v>0</v>
      </c>
      <c r="E181" s="282">
        <v>0</v>
      </c>
      <c r="F181" s="282">
        <f t="shared" ref="F181" si="177">F182+F183</f>
        <v>0</v>
      </c>
      <c r="G181" s="282">
        <f>G182+G183</f>
        <v>0</v>
      </c>
      <c r="H181" s="282">
        <f t="shared" ref="H181:I181" si="178">H182+H183</f>
        <v>0</v>
      </c>
      <c r="I181" s="282">
        <f t="shared" si="178"/>
        <v>0</v>
      </c>
      <c r="J181" s="282">
        <f t="shared" ref="J181" si="179">J182+J183</f>
        <v>0</v>
      </c>
      <c r="K181" s="282">
        <f t="shared" ref="K181:Y181" si="180">K182+K183</f>
        <v>0</v>
      </c>
      <c r="L181" s="282">
        <f t="shared" si="180"/>
        <v>0</v>
      </c>
      <c r="M181" s="282">
        <f t="shared" si="180"/>
        <v>0</v>
      </c>
      <c r="N181" s="282">
        <f t="shared" si="180"/>
        <v>0</v>
      </c>
      <c r="O181" s="282">
        <f t="shared" si="180"/>
        <v>0</v>
      </c>
      <c r="P181" s="282">
        <f t="shared" si="180"/>
        <v>0</v>
      </c>
      <c r="Q181" s="282">
        <f t="shared" si="180"/>
        <v>0</v>
      </c>
      <c r="R181" s="282">
        <f t="shared" si="180"/>
        <v>0</v>
      </c>
      <c r="S181" s="282">
        <f t="shared" si="180"/>
        <v>0</v>
      </c>
      <c r="T181" s="282">
        <f t="shared" si="180"/>
        <v>0</v>
      </c>
      <c r="U181" s="282">
        <f t="shared" si="180"/>
        <v>0</v>
      </c>
      <c r="V181" s="282">
        <f t="shared" si="180"/>
        <v>0</v>
      </c>
      <c r="W181" s="282">
        <f t="shared" si="180"/>
        <v>0</v>
      </c>
      <c r="X181" s="282">
        <f t="shared" si="180"/>
        <v>0</v>
      </c>
      <c r="Y181" s="282">
        <f t="shared" si="180"/>
        <v>0</v>
      </c>
      <c r="Z181" s="299">
        <f t="shared" ref="Z181:Z183" si="181">F181+H181+J181+L181+N181+P181+R181+T181+V181+X181</f>
        <v>0</v>
      </c>
      <c r="AA181" s="299">
        <f t="shared" ref="AA181:AA183" si="182">I181+K181+M181+O181+Q181+S181+U181+W181+Y181+G181</f>
        <v>0</v>
      </c>
    </row>
    <row r="182" spans="1:27" s="294" customFormat="1" x14ac:dyDescent="0.25">
      <c r="A182" s="333" t="s">
        <v>899</v>
      </c>
      <c r="B182" s="301" t="s">
        <v>937</v>
      </c>
      <c r="C182" s="311" t="s">
        <v>755</v>
      </c>
      <c r="D182" s="282">
        <v>0</v>
      </c>
      <c r="E182" s="282">
        <v>0</v>
      </c>
      <c r="F182" s="298"/>
      <c r="G182" s="282"/>
      <c r="H182" s="298"/>
      <c r="I182" s="282"/>
      <c r="J182" s="298"/>
      <c r="K182" s="282"/>
      <c r="L182" s="298"/>
      <c r="M182" s="282"/>
      <c r="N182" s="298"/>
      <c r="O182" s="282"/>
      <c r="P182" s="298"/>
      <c r="Q182" s="282"/>
      <c r="R182" s="298"/>
      <c r="S182" s="282"/>
      <c r="T182" s="298"/>
      <c r="U182" s="282"/>
      <c r="V182" s="298"/>
      <c r="W182" s="282"/>
      <c r="X182" s="298"/>
      <c r="Y182" s="282"/>
      <c r="Z182" s="299">
        <f t="shared" si="181"/>
        <v>0</v>
      </c>
      <c r="AA182" s="299">
        <f t="shared" si="182"/>
        <v>0</v>
      </c>
    </row>
    <row r="183" spans="1:27" s="294" customFormat="1" x14ac:dyDescent="0.25">
      <c r="A183" s="333" t="s">
        <v>900</v>
      </c>
      <c r="B183" s="301" t="s">
        <v>938</v>
      </c>
      <c r="C183" s="311" t="s">
        <v>755</v>
      </c>
      <c r="D183" s="282">
        <v>0</v>
      </c>
      <c r="E183" s="282">
        <v>0</v>
      </c>
      <c r="F183" s="298"/>
      <c r="G183" s="282"/>
      <c r="H183" s="298"/>
      <c r="I183" s="282"/>
      <c r="J183" s="298"/>
      <c r="K183" s="282"/>
      <c r="L183" s="298"/>
      <c r="M183" s="282"/>
      <c r="N183" s="298"/>
      <c r="O183" s="282"/>
      <c r="P183" s="298"/>
      <c r="Q183" s="282"/>
      <c r="R183" s="298"/>
      <c r="S183" s="282"/>
      <c r="T183" s="298"/>
      <c r="U183" s="282"/>
      <c r="V183" s="298"/>
      <c r="W183" s="282"/>
      <c r="X183" s="298"/>
      <c r="Y183" s="282"/>
      <c r="Z183" s="299">
        <f t="shared" si="181"/>
        <v>0</v>
      </c>
      <c r="AA183" s="299">
        <f t="shared" si="182"/>
        <v>0</v>
      </c>
    </row>
    <row r="184" spans="1:27" s="294" customFormat="1" x14ac:dyDescent="0.25">
      <c r="A184" s="333" t="s">
        <v>783</v>
      </c>
      <c r="B184" s="296" t="s">
        <v>957</v>
      </c>
      <c r="C184" s="311" t="s">
        <v>755</v>
      </c>
      <c r="D184" s="282">
        <f>D167-SUM(D168,D172,D173,D174,D175,D176,D177,D178,D181)</f>
        <v>3725.8960999999995</v>
      </c>
      <c r="E184" s="282">
        <f>E167-SUM(E168,E172,E173,E174,E175,E176,E177,E178,E181)</f>
        <v>360.9392399999997</v>
      </c>
      <c r="F184" s="298">
        <v>171.29656922925642</v>
      </c>
      <c r="G184" s="284">
        <v>157.11224405428487</v>
      </c>
      <c r="H184" s="298">
        <v>67.217193124553319</v>
      </c>
      <c r="I184" s="284">
        <v>176.46631670028336</v>
      </c>
      <c r="J184" s="298">
        <v>294.77785242328639</v>
      </c>
      <c r="K184" s="284">
        <v>151.47628327639953</v>
      </c>
      <c r="L184" s="298">
        <v>4.9249493372371944E-13</v>
      </c>
      <c r="M184" s="284">
        <v>182.49495387425588</v>
      </c>
      <c r="N184" s="298">
        <v>-6.7368333134254499E-13</v>
      </c>
      <c r="O184" s="284">
        <v>184.14241241202632</v>
      </c>
      <c r="P184" s="298">
        <v>1.9466876860882134</v>
      </c>
      <c r="Q184" s="284">
        <v>185.85576929130684</v>
      </c>
      <c r="R184" s="298">
        <v>49.107234112885628</v>
      </c>
      <c r="S184" s="284">
        <v>187.63766044575908</v>
      </c>
      <c r="T184" s="298">
        <v>51.071523477401961</v>
      </c>
      <c r="U184" s="284">
        <v>244.90828531408803</v>
      </c>
      <c r="V184" s="298">
        <v>53.114384416497423</v>
      </c>
      <c r="W184" s="284">
        <v>252.39702892846617</v>
      </c>
      <c r="X184" s="298">
        <v>55.238959793156774</v>
      </c>
      <c r="Y184" s="284">
        <v>260.11043485127698</v>
      </c>
      <c r="Z184" s="299">
        <f>F184+H184+J184+L184+N184+P184+R184+T184+V184+X184</f>
        <v>743.7704042631259</v>
      </c>
      <c r="AA184" s="299">
        <f t="shared" ref="AA184:AA185" si="183">I184+K184+M184+O184+Q184+S184+U184+W184+Y184+G184</f>
        <v>1982.6013891481473</v>
      </c>
    </row>
    <row r="185" spans="1:27" s="295" customFormat="1" x14ac:dyDescent="0.25">
      <c r="A185" s="331" t="s">
        <v>544</v>
      </c>
      <c r="B185" s="308" t="s">
        <v>1044</v>
      </c>
      <c r="C185" s="332" t="s">
        <v>755</v>
      </c>
      <c r="D185" s="309">
        <v>6776.1337700000004</v>
      </c>
      <c r="E185" s="309">
        <v>3725.4987119999996</v>
      </c>
      <c r="F185" s="309">
        <f t="shared" ref="F185" si="184">F186+F187+F191+F192+F193+F194+F195+F196+F198+F199+F200+F201+F202</f>
        <v>4625.239826345105</v>
      </c>
      <c r="G185" s="312">
        <f>G186+G187+G191+G192+G193+G194+G195+G196+G198+G199+G200+G201+G202</f>
        <v>4513.2380241631881</v>
      </c>
      <c r="H185" s="309">
        <f t="shared" ref="H185:I185" si="185">H186+H187+H191+H192+H193+H194+H195+H196+H198+H199+H200+H201+H202</f>
        <v>5039.2835307699734</v>
      </c>
      <c r="I185" s="312">
        <f t="shared" si="185"/>
        <v>4457.8439228511988</v>
      </c>
      <c r="J185" s="309">
        <f t="shared" ref="J185" si="186">J186+J187+J191+J192+J193+J194+J195+J196+J198+J199+J200+J201+J202</f>
        <v>4667.8021552924365</v>
      </c>
      <c r="K185" s="312">
        <f t="shared" ref="K185:Y185" si="187">K186+K187+K191+K192+K193+K194+K195+K196+K198+K199+K200+K201+K202</f>
        <v>4277.9947341452089</v>
      </c>
      <c r="L185" s="309">
        <f t="shared" si="187"/>
        <v>4691.4088083201168</v>
      </c>
      <c r="M185" s="312">
        <f t="shared" si="187"/>
        <v>4655.8442347749506</v>
      </c>
      <c r="N185" s="309">
        <f t="shared" si="187"/>
        <v>4896.3342092941293</v>
      </c>
      <c r="O185" s="312">
        <f t="shared" si="187"/>
        <v>5039.7272309570617</v>
      </c>
      <c r="P185" s="309">
        <f t="shared" si="187"/>
        <v>5092.8251323514269</v>
      </c>
      <c r="Q185" s="312">
        <f t="shared" si="187"/>
        <v>5192.9357990900662</v>
      </c>
      <c r="R185" s="309">
        <f t="shared" si="187"/>
        <v>5156.7273972212843</v>
      </c>
      <c r="S185" s="312">
        <f t="shared" si="187"/>
        <v>5367.55103494163</v>
      </c>
      <c r="T185" s="309">
        <f t="shared" si="187"/>
        <v>5352.6356653190742</v>
      </c>
      <c r="U185" s="312">
        <f t="shared" si="187"/>
        <v>5552.0501435888073</v>
      </c>
      <c r="V185" s="309">
        <f t="shared" si="187"/>
        <v>5569.8389191727465</v>
      </c>
      <c r="W185" s="312">
        <f t="shared" si="187"/>
        <v>5720.0571015326805</v>
      </c>
      <c r="X185" s="309">
        <f t="shared" si="187"/>
        <v>5797.6606705117483</v>
      </c>
      <c r="Y185" s="312">
        <f t="shared" si="187"/>
        <v>5890.8413377468542</v>
      </c>
      <c r="Z185" s="304">
        <f>F185+H185+J185+L185+N185+P185+R185+T185+V185+X185</f>
        <v>50889.756314598038</v>
      </c>
      <c r="AA185" s="304">
        <f t="shared" si="183"/>
        <v>50668.083563791646</v>
      </c>
    </row>
    <row r="186" spans="1:27" s="294" customFormat="1" x14ac:dyDescent="0.25">
      <c r="A186" s="333" t="s">
        <v>545</v>
      </c>
      <c r="B186" s="307" t="s">
        <v>875</v>
      </c>
      <c r="C186" s="311" t="s">
        <v>755</v>
      </c>
      <c r="D186" s="282" t="s">
        <v>290</v>
      </c>
      <c r="E186" s="282" t="s">
        <v>290</v>
      </c>
      <c r="F186" s="298">
        <v>0</v>
      </c>
      <c r="G186" s="282"/>
      <c r="H186" s="298">
        <v>0</v>
      </c>
      <c r="I186" s="282"/>
      <c r="J186" s="298">
        <v>0</v>
      </c>
      <c r="K186" s="282"/>
      <c r="L186" s="298">
        <v>0</v>
      </c>
      <c r="M186" s="282"/>
      <c r="N186" s="298">
        <v>0</v>
      </c>
      <c r="O186" s="282"/>
      <c r="P186" s="298">
        <v>0</v>
      </c>
      <c r="Q186" s="282"/>
      <c r="R186" s="298">
        <v>0</v>
      </c>
      <c r="S186" s="282"/>
      <c r="T186" s="298">
        <v>0</v>
      </c>
      <c r="U186" s="282"/>
      <c r="V186" s="298">
        <v>0</v>
      </c>
      <c r="W186" s="282"/>
      <c r="X186" s="298">
        <v>0</v>
      </c>
      <c r="Y186" s="282"/>
      <c r="Z186" s="298" t="s">
        <v>290</v>
      </c>
      <c r="AA186" s="298" t="s">
        <v>290</v>
      </c>
    </row>
    <row r="187" spans="1:27" s="294" customFormat="1" x14ac:dyDescent="0.25">
      <c r="A187" s="333" t="s">
        <v>546</v>
      </c>
      <c r="B187" s="307" t="s">
        <v>1045</v>
      </c>
      <c r="C187" s="311" t="s">
        <v>755</v>
      </c>
      <c r="D187" s="282">
        <f>D190</f>
        <v>606.39</v>
      </c>
      <c r="E187" s="282">
        <f t="shared" ref="E187" si="188">E190</f>
        <v>758.32259999999997</v>
      </c>
      <c r="F187" s="282">
        <f t="shared" ref="F187" si="189">F188+F189+F190</f>
        <v>674.95428608364011</v>
      </c>
      <c r="G187" s="282">
        <f>G188+G189+G190</f>
        <v>825.2645</v>
      </c>
      <c r="H187" s="282">
        <f t="shared" ref="H187:I187" si="190">H188+H189+H190</f>
        <v>860.84443585836004</v>
      </c>
      <c r="I187" s="282">
        <f t="shared" si="190"/>
        <v>898.59887938000008</v>
      </c>
      <c r="J187" s="282">
        <f t="shared" ref="J187" si="191">J188+J189+J190</f>
        <v>742.14696642365004</v>
      </c>
      <c r="K187" s="282">
        <f t="shared" ref="K187:Y187" si="192">K188+K189+K190</f>
        <v>963.40469513019991</v>
      </c>
      <c r="L187" s="282">
        <f t="shared" si="192"/>
        <v>805.08315980279883</v>
      </c>
      <c r="M187" s="282">
        <f t="shared" si="192"/>
        <v>1004.6982163767407</v>
      </c>
      <c r="N187" s="282">
        <f t="shared" si="192"/>
        <v>903.14706459473155</v>
      </c>
      <c r="O187" s="282">
        <f t="shared" si="192"/>
        <v>1065.3368083077276</v>
      </c>
      <c r="P187" s="282">
        <f t="shared" si="192"/>
        <v>919.10218893741262</v>
      </c>
      <c r="Q187" s="282">
        <f t="shared" si="192"/>
        <v>1123.2823807027298</v>
      </c>
      <c r="R187" s="282">
        <f t="shared" si="192"/>
        <v>969.65280932897031</v>
      </c>
      <c r="S187" s="282">
        <f t="shared" si="192"/>
        <v>1189.462958022888</v>
      </c>
      <c r="T187" s="282">
        <f t="shared" si="192"/>
        <v>1022.9837138420636</v>
      </c>
      <c r="U187" s="282">
        <f t="shared" si="192"/>
        <v>1248.0273481462559</v>
      </c>
      <c r="V187" s="282">
        <f t="shared" si="192"/>
        <v>1079.2478181033771</v>
      </c>
      <c r="W187" s="282">
        <f t="shared" si="192"/>
        <v>1285.4681685906435</v>
      </c>
      <c r="X187" s="282">
        <f t="shared" si="192"/>
        <v>1138.6064480990628</v>
      </c>
      <c r="Y187" s="282">
        <f t="shared" si="192"/>
        <v>1324.0322136483628</v>
      </c>
      <c r="Z187" s="299">
        <f>F187+H187+J187+L187+N187+P187+R187+T187+V187+X187</f>
        <v>9115.7688910740671</v>
      </c>
      <c r="AA187" s="299">
        <f t="shared" ref="AA187" si="193">I187+K187+M187+O187+Q187+S187+U187+W187+Y187+G187</f>
        <v>10927.576168305548</v>
      </c>
    </row>
    <row r="188" spans="1:27" s="294" customFormat="1" x14ac:dyDescent="0.25">
      <c r="A188" s="333" t="s">
        <v>547</v>
      </c>
      <c r="B188" s="301" t="s">
        <v>644</v>
      </c>
      <c r="C188" s="311" t="s">
        <v>755</v>
      </c>
      <c r="D188" s="282" t="s">
        <v>290</v>
      </c>
      <c r="E188" s="282" t="s">
        <v>290</v>
      </c>
      <c r="F188" s="298">
        <v>0</v>
      </c>
      <c r="G188" s="282"/>
      <c r="H188" s="298">
        <v>0</v>
      </c>
      <c r="I188" s="282"/>
      <c r="J188" s="298">
        <v>0</v>
      </c>
      <c r="K188" s="282"/>
      <c r="L188" s="298">
        <v>0</v>
      </c>
      <c r="M188" s="282"/>
      <c r="N188" s="298">
        <v>0</v>
      </c>
      <c r="O188" s="282"/>
      <c r="P188" s="298">
        <v>0</v>
      </c>
      <c r="Q188" s="282"/>
      <c r="R188" s="298">
        <v>0</v>
      </c>
      <c r="S188" s="282"/>
      <c r="T188" s="298">
        <v>0</v>
      </c>
      <c r="U188" s="282"/>
      <c r="V188" s="298">
        <v>0</v>
      </c>
      <c r="W188" s="282"/>
      <c r="X188" s="298">
        <v>0</v>
      </c>
      <c r="Y188" s="282"/>
      <c r="Z188" s="298" t="s">
        <v>290</v>
      </c>
      <c r="AA188" s="298" t="s">
        <v>290</v>
      </c>
    </row>
    <row r="189" spans="1:27" s="294" customFormat="1" x14ac:dyDescent="0.25">
      <c r="A189" s="333" t="s">
        <v>548</v>
      </c>
      <c r="B189" s="301" t="s">
        <v>876</v>
      </c>
      <c r="C189" s="311" t="s">
        <v>755</v>
      </c>
      <c r="D189" s="282" t="s">
        <v>290</v>
      </c>
      <c r="E189" s="282" t="s">
        <v>290</v>
      </c>
      <c r="F189" s="298">
        <v>0</v>
      </c>
      <c r="G189" s="282"/>
      <c r="H189" s="298">
        <v>0</v>
      </c>
      <c r="I189" s="282"/>
      <c r="J189" s="298">
        <v>0</v>
      </c>
      <c r="K189" s="282"/>
      <c r="L189" s="298">
        <v>0</v>
      </c>
      <c r="M189" s="282"/>
      <c r="N189" s="298">
        <v>0</v>
      </c>
      <c r="O189" s="282"/>
      <c r="P189" s="298">
        <v>0</v>
      </c>
      <c r="Q189" s="282"/>
      <c r="R189" s="298">
        <v>0</v>
      </c>
      <c r="S189" s="282"/>
      <c r="T189" s="298">
        <v>0</v>
      </c>
      <c r="U189" s="282"/>
      <c r="V189" s="298">
        <v>0</v>
      </c>
      <c r="W189" s="282"/>
      <c r="X189" s="298">
        <v>0</v>
      </c>
      <c r="Y189" s="282"/>
      <c r="Z189" s="298" t="s">
        <v>290</v>
      </c>
      <c r="AA189" s="298" t="s">
        <v>290</v>
      </c>
    </row>
    <row r="190" spans="1:27" s="294" customFormat="1" x14ac:dyDescent="0.25">
      <c r="A190" s="333" t="s">
        <v>804</v>
      </c>
      <c r="B190" s="301" t="s">
        <v>805</v>
      </c>
      <c r="C190" s="311" t="s">
        <v>755</v>
      </c>
      <c r="D190" s="282">
        <v>606.39</v>
      </c>
      <c r="E190" s="282">
        <v>758.32259999999997</v>
      </c>
      <c r="F190" s="298">
        <v>674.95428608364011</v>
      </c>
      <c r="G190" s="284">
        <v>825.2645</v>
      </c>
      <c r="H190" s="298">
        <v>860.84443585836004</v>
      </c>
      <c r="I190" s="284">
        <v>898.59887938000008</v>
      </c>
      <c r="J190" s="298">
        <v>742.14696642365004</v>
      </c>
      <c r="K190" s="284">
        <v>963.40469513019991</v>
      </c>
      <c r="L190" s="298">
        <v>805.08315980279883</v>
      </c>
      <c r="M190" s="284">
        <v>1004.6982163767407</v>
      </c>
      <c r="N190" s="298">
        <v>903.14706459473155</v>
      </c>
      <c r="O190" s="284">
        <v>1065.3368083077276</v>
      </c>
      <c r="P190" s="298">
        <v>919.10218893741262</v>
      </c>
      <c r="Q190" s="284">
        <v>1123.2823807027298</v>
      </c>
      <c r="R190" s="298">
        <v>969.65280932897031</v>
      </c>
      <c r="S190" s="284">
        <v>1189.462958022888</v>
      </c>
      <c r="T190" s="298">
        <v>1022.9837138420636</v>
      </c>
      <c r="U190" s="284">
        <v>1248.0273481462559</v>
      </c>
      <c r="V190" s="298">
        <v>1079.2478181033771</v>
      </c>
      <c r="W190" s="284">
        <v>1285.4681685906435</v>
      </c>
      <c r="X190" s="298">
        <v>1138.6064480990628</v>
      </c>
      <c r="Y190" s="284">
        <v>1324.0322136483628</v>
      </c>
      <c r="Z190" s="299">
        <f>F190+H190+J190+L190+N190+P190+R190+T190+V190+X190</f>
        <v>9115.7688910740671</v>
      </c>
      <c r="AA190" s="299">
        <f t="shared" ref="AA190:AA192" si="194">I190+K190+M190+O190+Q190+S190+U190+W190+Y190+G190</f>
        <v>10927.576168305548</v>
      </c>
    </row>
    <row r="191" spans="1:27" s="294" customFormat="1" ht="31.5" x14ac:dyDescent="0.25">
      <c r="A191" s="333" t="s">
        <v>549</v>
      </c>
      <c r="B191" s="307" t="s">
        <v>913</v>
      </c>
      <c r="C191" s="311" t="s">
        <v>755</v>
      </c>
      <c r="D191" s="282">
        <v>801.07720000000006</v>
      </c>
      <c r="E191" s="282">
        <v>1057.9718479999999</v>
      </c>
      <c r="F191" s="298">
        <v>1342.9207023689335</v>
      </c>
      <c r="G191" s="284">
        <v>1309.23796264</v>
      </c>
      <c r="H191" s="298">
        <v>1151.2803478394856</v>
      </c>
      <c r="I191" s="284">
        <v>1274.92578297</v>
      </c>
      <c r="J191" s="298">
        <v>1209.9978048742682</v>
      </c>
      <c r="K191" s="284">
        <v>1405.400184282435</v>
      </c>
      <c r="L191" s="298">
        <v>1221.1270728418192</v>
      </c>
      <c r="M191" s="284">
        <v>1461.6736999910238</v>
      </c>
      <c r="N191" s="298">
        <v>1269.7304745152442</v>
      </c>
      <c r="O191" s="284">
        <v>1509.0911745628712</v>
      </c>
      <c r="P191" s="298">
        <v>1327.2379325355205</v>
      </c>
      <c r="Q191" s="284">
        <v>1574.1665825595724</v>
      </c>
      <c r="R191" s="298">
        <v>1380.3274498369415</v>
      </c>
      <c r="S191" s="284">
        <v>1643.4060643434339</v>
      </c>
      <c r="T191" s="298">
        <v>1435.540547830419</v>
      </c>
      <c r="U191" s="284">
        <v>1694.1451711997595</v>
      </c>
      <c r="V191" s="298">
        <v>1492.962169743636</v>
      </c>
      <c r="W191" s="284">
        <v>1744.9695263357526</v>
      </c>
      <c r="X191" s="298">
        <v>1552.6806565333814</v>
      </c>
      <c r="Y191" s="284">
        <v>1797.3186121258252</v>
      </c>
      <c r="Z191" s="299">
        <f>F191+H191+J191+L191+N191+P191+R191+T191+V191+X191</f>
        <v>13383.805158919648</v>
      </c>
      <c r="AA191" s="299">
        <f t="shared" si="194"/>
        <v>15414.334761010672</v>
      </c>
    </row>
    <row r="192" spans="1:27" s="294" customFormat="1" ht="31.5" x14ac:dyDescent="0.25">
      <c r="A192" s="333" t="s">
        <v>655</v>
      </c>
      <c r="B192" s="307" t="s">
        <v>1098</v>
      </c>
      <c r="C192" s="311" t="s">
        <v>755</v>
      </c>
      <c r="D192" s="282">
        <v>1598.85</v>
      </c>
      <c r="E192" s="282">
        <v>87.409000000000006</v>
      </c>
      <c r="F192" s="298">
        <v>94.966709230466805</v>
      </c>
      <c r="G192" s="284">
        <v>132.80634412000001</v>
      </c>
      <c r="H192" s="298">
        <v>125.7612775902</v>
      </c>
      <c r="I192" s="284">
        <v>115.79016512999999</v>
      </c>
      <c r="J192" s="298">
        <v>140.92885748134998</v>
      </c>
      <c r="K192" s="284">
        <v>166.323144566</v>
      </c>
      <c r="L192" s="298">
        <v>136.07297814119002</v>
      </c>
      <c r="M192" s="284">
        <v>167.58000587059999</v>
      </c>
      <c r="N192" s="298">
        <v>141.50052887607694</v>
      </c>
      <c r="O192" s="284">
        <v>170.95021106639999</v>
      </c>
      <c r="P192" s="298">
        <v>147.92914030335336</v>
      </c>
      <c r="Q192" s="284">
        <v>173.51301483686663</v>
      </c>
      <c r="R192" s="298">
        <v>153.84630591548753</v>
      </c>
      <c r="S192" s="284">
        <v>180.9208888406333</v>
      </c>
      <c r="T192" s="298">
        <v>160.00015815210699</v>
      </c>
      <c r="U192" s="284">
        <v>186.37639327966949</v>
      </c>
      <c r="V192" s="298">
        <v>166.4001644781913</v>
      </c>
      <c r="W192" s="284">
        <v>191.99809673903755</v>
      </c>
      <c r="X192" s="298">
        <v>173.05617105731892</v>
      </c>
      <c r="Y192" s="284">
        <v>197.78845130218673</v>
      </c>
      <c r="Z192" s="299">
        <f>F192+H192+J192+L192+N192+P192+R192+T192+V192+X192</f>
        <v>1440.4622912257419</v>
      </c>
      <c r="AA192" s="299">
        <f t="shared" si="194"/>
        <v>1684.0467157513935</v>
      </c>
    </row>
    <row r="193" spans="1:27" s="294" customFormat="1" x14ac:dyDescent="0.25">
      <c r="A193" s="333" t="s">
        <v>656</v>
      </c>
      <c r="B193" s="307" t="s">
        <v>1074</v>
      </c>
      <c r="C193" s="311" t="s">
        <v>755</v>
      </c>
      <c r="D193" s="282" t="s">
        <v>290</v>
      </c>
      <c r="E193" s="282" t="s">
        <v>290</v>
      </c>
      <c r="F193" s="298">
        <v>0</v>
      </c>
      <c r="G193" s="298"/>
      <c r="H193" s="298">
        <v>0</v>
      </c>
      <c r="I193" s="298"/>
      <c r="J193" s="298">
        <v>0</v>
      </c>
      <c r="K193" s="298"/>
      <c r="L193" s="298">
        <v>0</v>
      </c>
      <c r="M193" s="298"/>
      <c r="N193" s="298">
        <v>0</v>
      </c>
      <c r="O193" s="298"/>
      <c r="P193" s="298">
        <v>0</v>
      </c>
      <c r="Q193" s="298"/>
      <c r="R193" s="298">
        <v>0</v>
      </c>
      <c r="S193" s="298"/>
      <c r="T193" s="298">
        <v>0</v>
      </c>
      <c r="U193" s="298"/>
      <c r="V193" s="298">
        <v>0</v>
      </c>
      <c r="W193" s="298"/>
      <c r="X193" s="298">
        <v>0</v>
      </c>
      <c r="Y193" s="298"/>
      <c r="Z193" s="298" t="s">
        <v>290</v>
      </c>
      <c r="AA193" s="298" t="s">
        <v>290</v>
      </c>
    </row>
    <row r="194" spans="1:27" s="294" customFormat="1" x14ac:dyDescent="0.25">
      <c r="A194" s="333" t="s">
        <v>657</v>
      </c>
      <c r="B194" s="307" t="s">
        <v>645</v>
      </c>
      <c r="C194" s="311" t="s">
        <v>755</v>
      </c>
      <c r="D194" s="282">
        <v>594.17499999999995</v>
      </c>
      <c r="E194" s="282">
        <v>496.858</v>
      </c>
      <c r="F194" s="298">
        <v>612.09199999999998</v>
      </c>
      <c r="G194" s="284">
        <v>602.31743699999993</v>
      </c>
      <c r="H194" s="298">
        <v>637.60116000000005</v>
      </c>
      <c r="I194" s="284">
        <v>649.9812661599999</v>
      </c>
      <c r="J194" s="298">
        <v>662.92260999999996</v>
      </c>
      <c r="K194" s="284">
        <v>653.91985927919995</v>
      </c>
      <c r="L194" s="298">
        <v>689.17786999999998</v>
      </c>
      <c r="M194" s="284">
        <v>704.83411000000001</v>
      </c>
      <c r="N194" s="298">
        <v>722.64499999999998</v>
      </c>
      <c r="O194" s="284">
        <v>733.02747000000011</v>
      </c>
      <c r="P194" s="298">
        <v>761.35621104037409</v>
      </c>
      <c r="Q194" s="284">
        <v>762.34857</v>
      </c>
      <c r="R194" s="298">
        <v>716.20424206629161</v>
      </c>
      <c r="S194" s="284">
        <v>792.84248000000002</v>
      </c>
      <c r="T194" s="298">
        <v>747.00102447514212</v>
      </c>
      <c r="U194" s="284">
        <v>826.21335814515919</v>
      </c>
      <c r="V194" s="298">
        <v>779.12206852757311</v>
      </c>
      <c r="W194" s="284">
        <v>860.91907141612478</v>
      </c>
      <c r="X194" s="298">
        <v>812.62431747425876</v>
      </c>
      <c r="Y194" s="284">
        <v>897.01301321792903</v>
      </c>
      <c r="Z194" s="299">
        <f>F194+H194+J194+L194+N194+P194+R194+T194+V194+X194</f>
        <v>7140.7465035836394</v>
      </c>
      <c r="AA194" s="299">
        <f t="shared" ref="AA194:AA203" si="195">I194+K194+M194+O194+Q194+S194+U194+W194+Y194+G194</f>
        <v>7483.4166352184129</v>
      </c>
    </row>
    <row r="195" spans="1:27" s="294" customFormat="1" x14ac:dyDescent="0.25">
      <c r="A195" s="333" t="s">
        <v>658</v>
      </c>
      <c r="B195" s="307" t="s">
        <v>832</v>
      </c>
      <c r="C195" s="311" t="s">
        <v>755</v>
      </c>
      <c r="D195" s="282">
        <v>177.173</v>
      </c>
      <c r="E195" s="282">
        <v>165.99600000000001</v>
      </c>
      <c r="F195" s="298">
        <v>167.73157999999998</v>
      </c>
      <c r="G195" s="284">
        <v>180.27916200000001</v>
      </c>
      <c r="H195" s="298">
        <v>179.03374400000001</v>
      </c>
      <c r="I195" s="284">
        <v>193.25523439</v>
      </c>
      <c r="J195" s="298">
        <v>194.90724507199997</v>
      </c>
      <c r="K195" s="284">
        <v>222.85508768080001</v>
      </c>
      <c r="L195" s="298">
        <v>198.24006853966401</v>
      </c>
      <c r="M195" s="284">
        <v>228.21629376000001</v>
      </c>
      <c r="N195" s="298">
        <v>213.79606043563157</v>
      </c>
      <c r="O195" s="284">
        <v>224.7844655104</v>
      </c>
      <c r="P195" s="298">
        <v>225.24885456708515</v>
      </c>
      <c r="Q195" s="284">
        <v>235.69660413081598</v>
      </c>
      <c r="R195" s="298">
        <v>312.82484136228828</v>
      </c>
      <c r="S195" s="284">
        <v>240.96358829604867</v>
      </c>
      <c r="T195" s="298">
        <v>326.27630954086663</v>
      </c>
      <c r="U195" s="284">
        <v>250.93151293681052</v>
      </c>
      <c r="V195" s="298">
        <v>340.30619085112392</v>
      </c>
      <c r="W195" s="284">
        <v>261.2981545632029</v>
      </c>
      <c r="X195" s="298">
        <v>354.93935705772219</v>
      </c>
      <c r="Y195" s="284">
        <v>272.07946185465084</v>
      </c>
      <c r="Z195" s="299">
        <f>F195+H195+J195+L195+N195+P195+R195+T195+V195+X195</f>
        <v>2513.3042514263816</v>
      </c>
      <c r="AA195" s="299">
        <f t="shared" si="195"/>
        <v>2310.3595651227288</v>
      </c>
    </row>
    <row r="196" spans="1:27" s="294" customFormat="1" x14ac:dyDescent="0.25">
      <c r="A196" s="333" t="s">
        <v>797</v>
      </c>
      <c r="B196" s="307" t="s">
        <v>1046</v>
      </c>
      <c r="C196" s="311" t="s">
        <v>755</v>
      </c>
      <c r="D196" s="284">
        <v>145.23969</v>
      </c>
      <c r="E196" s="284">
        <v>369.21742000000006</v>
      </c>
      <c r="F196" s="298">
        <v>355.18289139059482</v>
      </c>
      <c r="G196" s="284"/>
      <c r="H196" s="298">
        <v>466.34443141249471</v>
      </c>
      <c r="I196" s="284"/>
      <c r="J196" s="298">
        <v>433.90004899927362</v>
      </c>
      <c r="K196" s="284"/>
      <c r="L196" s="298">
        <v>470.84781531626265</v>
      </c>
      <c r="M196" s="284"/>
      <c r="N196" s="298">
        <v>544.31721316897858</v>
      </c>
      <c r="O196" s="284"/>
      <c r="P196" s="298">
        <v>544.31721316897858</v>
      </c>
      <c r="Q196" s="284"/>
      <c r="R196" s="298">
        <v>544.31721316897858</v>
      </c>
      <c r="S196" s="284"/>
      <c r="T196" s="298">
        <v>544.31721316897858</v>
      </c>
      <c r="U196" s="284"/>
      <c r="V196" s="298">
        <v>544.31721316897858</v>
      </c>
      <c r="W196" s="284"/>
      <c r="X196" s="298">
        <v>544.31721316897858</v>
      </c>
      <c r="Y196" s="284"/>
      <c r="Z196" s="299">
        <f>F196+H196+J196+L196+N196+P196+R196+T196+V196+X196</f>
        <v>4992.1784661324973</v>
      </c>
      <c r="AA196" s="299">
        <f t="shared" si="195"/>
        <v>0</v>
      </c>
    </row>
    <row r="197" spans="1:27" s="294" customFormat="1" x14ac:dyDescent="0.25">
      <c r="A197" s="333" t="s">
        <v>807</v>
      </c>
      <c r="B197" s="301" t="s">
        <v>808</v>
      </c>
      <c r="C197" s="311" t="s">
        <v>755</v>
      </c>
      <c r="D197" s="282">
        <v>-36.271000000000001</v>
      </c>
      <c r="E197" s="282">
        <v>53.433999999999997</v>
      </c>
      <c r="F197" s="298">
        <v>25.138208997124302</v>
      </c>
      <c r="G197" s="284"/>
      <c r="H197" s="298">
        <v>71.397041417451305</v>
      </c>
      <c r="I197" s="284"/>
      <c r="J197" s="298">
        <v>52.495470318300143</v>
      </c>
      <c r="K197" s="284"/>
      <c r="L197" s="298">
        <v>61.45450911887572</v>
      </c>
      <c r="M197" s="284"/>
      <c r="N197" s="298">
        <v>92.351273517107614</v>
      </c>
      <c r="O197" s="284"/>
      <c r="P197" s="298">
        <v>95.58356809020637</v>
      </c>
      <c r="Q197" s="284"/>
      <c r="R197" s="298">
        <v>95.58356809020637</v>
      </c>
      <c r="S197" s="284"/>
      <c r="T197" s="298">
        <v>95.58356809020637</v>
      </c>
      <c r="U197" s="284"/>
      <c r="V197" s="298">
        <v>95.58356809020637</v>
      </c>
      <c r="W197" s="284"/>
      <c r="X197" s="298">
        <v>95.58356809020637</v>
      </c>
      <c r="Y197" s="284"/>
      <c r="Z197" s="299">
        <f t="shared" ref="Z197:Z202" si="196">F197+H197+J197+L197+N197+P197+R197+T197+V197+X197</f>
        <v>780.75434381989112</v>
      </c>
      <c r="AA197" s="299">
        <f t="shared" si="195"/>
        <v>0</v>
      </c>
    </row>
    <row r="198" spans="1:27" s="294" customFormat="1" x14ac:dyDescent="0.25">
      <c r="A198" s="333" t="s">
        <v>806</v>
      </c>
      <c r="B198" s="307" t="s">
        <v>906</v>
      </c>
      <c r="C198" s="311" t="s">
        <v>755</v>
      </c>
      <c r="D198" s="282">
        <v>2003.4877999999999</v>
      </c>
      <c r="E198" s="282">
        <v>159</v>
      </c>
      <c r="F198" s="298">
        <v>182.65426000000002</v>
      </c>
      <c r="G198" s="282">
        <v>218.53541190571443</v>
      </c>
      <c r="H198" s="298">
        <v>226.31575623055994</v>
      </c>
      <c r="I198" s="282">
        <v>252.74909894543816</v>
      </c>
      <c r="J198" s="298">
        <v>225.73705998249591</v>
      </c>
      <c r="K198" s="282">
        <v>219.00916103346668</v>
      </c>
      <c r="L198" s="298">
        <v>231.30011384296392</v>
      </c>
      <c r="M198" s="282">
        <v>228.89857120000013</v>
      </c>
      <c r="N198" s="298">
        <v>267.03956941655451</v>
      </c>
      <c r="O198" s="282">
        <v>238.0545140480001</v>
      </c>
      <c r="P198" s="298">
        <v>308.68727779387882</v>
      </c>
      <c r="Q198" s="282">
        <v>247.57669460992003</v>
      </c>
      <c r="R198" s="298">
        <v>202.91570734329571</v>
      </c>
      <c r="S198" s="282">
        <v>257.47976239431694</v>
      </c>
      <c r="T198" s="298">
        <v>211.64108275905721</v>
      </c>
      <c r="U198" s="282">
        <v>261.46422942449783</v>
      </c>
      <c r="V198" s="298">
        <v>220.74164931769678</v>
      </c>
      <c r="W198" s="282">
        <v>265.52838579528242</v>
      </c>
      <c r="X198" s="298">
        <v>230.23354023835782</v>
      </c>
      <c r="Y198" s="282">
        <v>269.67382529348254</v>
      </c>
      <c r="Z198" s="299">
        <f t="shared" si="196"/>
        <v>2307.2660169248602</v>
      </c>
      <c r="AA198" s="299">
        <f t="shared" si="195"/>
        <v>2458.9696546501191</v>
      </c>
    </row>
    <row r="199" spans="1:27" s="294" customFormat="1" x14ac:dyDescent="0.25">
      <c r="A199" s="333" t="s">
        <v>809</v>
      </c>
      <c r="B199" s="307" t="s">
        <v>907</v>
      </c>
      <c r="C199" s="311" t="s">
        <v>755</v>
      </c>
      <c r="D199" s="282">
        <v>135.4463999999999</v>
      </c>
      <c r="E199" s="282">
        <v>88.575000000000003</v>
      </c>
      <c r="F199" s="298">
        <v>130.39674666666644</v>
      </c>
      <c r="G199" s="282">
        <v>150.59501089000005</v>
      </c>
      <c r="H199" s="298">
        <v>146.58129920000016</v>
      </c>
      <c r="I199" s="282">
        <v>143.30611243999994</v>
      </c>
      <c r="J199" s="298">
        <v>142.96456441359985</v>
      </c>
      <c r="K199" s="282">
        <v>160.61860279999996</v>
      </c>
      <c r="L199" s="298">
        <v>149.14500819801864</v>
      </c>
      <c r="M199" s="282">
        <v>155.72908400000003</v>
      </c>
      <c r="N199" s="298">
        <v>155.59302608924872</v>
      </c>
      <c r="O199" s="282">
        <v>171.32927399999991</v>
      </c>
      <c r="P199" s="298">
        <v>171.19030829688714</v>
      </c>
      <c r="Q199" s="282">
        <v>168.9912644799999</v>
      </c>
      <c r="R199" s="298">
        <v>175.80141142275519</v>
      </c>
      <c r="S199" s="282">
        <v>173.46600553919995</v>
      </c>
      <c r="T199" s="298">
        <v>183.36087211393365</v>
      </c>
      <c r="U199" s="282">
        <v>177.16694709939844</v>
      </c>
      <c r="V199" s="298">
        <v>191.24538961483313</v>
      </c>
      <c r="W199" s="282">
        <v>180.94190749080047</v>
      </c>
      <c r="X199" s="298">
        <v>199.46894136827098</v>
      </c>
      <c r="Y199" s="282">
        <v>184.79236709003089</v>
      </c>
      <c r="Z199" s="299">
        <f t="shared" si="196"/>
        <v>1645.7475673842141</v>
      </c>
      <c r="AA199" s="299">
        <f t="shared" si="195"/>
        <v>1666.9365758294298</v>
      </c>
    </row>
    <row r="200" spans="1:27" s="294" customFormat="1" x14ac:dyDescent="0.25">
      <c r="A200" s="333" t="s">
        <v>810</v>
      </c>
      <c r="B200" s="307" t="s">
        <v>812</v>
      </c>
      <c r="C200" s="311" t="s">
        <v>755</v>
      </c>
      <c r="D200" s="282">
        <v>32.996000000000002</v>
      </c>
      <c r="E200" s="282">
        <v>38.750999999999998</v>
      </c>
      <c r="F200" s="298">
        <v>36.036762000000003</v>
      </c>
      <c r="G200" s="282"/>
      <c r="H200" s="298">
        <v>38.965531759999998</v>
      </c>
      <c r="I200" s="282"/>
      <c r="J200" s="298">
        <v>39.514885726880003</v>
      </c>
      <c r="K200" s="282"/>
      <c r="L200" s="298">
        <v>34.542269884774562</v>
      </c>
      <c r="M200" s="282"/>
      <c r="N200" s="298">
        <v>30.277449188511223</v>
      </c>
      <c r="O200" s="282"/>
      <c r="P200" s="298">
        <v>31.337159910109111</v>
      </c>
      <c r="Q200" s="282"/>
      <c r="R200" s="298">
        <v>31.337159910109111</v>
      </c>
      <c r="S200" s="282"/>
      <c r="T200" s="298">
        <v>31.337159910109111</v>
      </c>
      <c r="U200" s="282"/>
      <c r="V200" s="298">
        <v>31.337159910109111</v>
      </c>
      <c r="W200" s="282"/>
      <c r="X200" s="298">
        <v>31.337159910109111</v>
      </c>
      <c r="Y200" s="282"/>
      <c r="Z200" s="299">
        <f t="shared" si="196"/>
        <v>336.0226981107113</v>
      </c>
      <c r="AA200" s="299">
        <f t="shared" si="195"/>
        <v>0</v>
      </c>
    </row>
    <row r="201" spans="1:27" s="294" customFormat="1" ht="31.5" x14ac:dyDescent="0.25">
      <c r="A201" s="333" t="s">
        <v>811</v>
      </c>
      <c r="B201" s="307" t="s">
        <v>1024</v>
      </c>
      <c r="C201" s="311" t="s">
        <v>755</v>
      </c>
      <c r="D201" s="282">
        <v>203.31820999999999</v>
      </c>
      <c r="E201" s="282">
        <v>252.97120999999999</v>
      </c>
      <c r="F201" s="298">
        <v>295.07548804305429</v>
      </c>
      <c r="G201" s="282">
        <v>197.33010005478639</v>
      </c>
      <c r="H201" s="298">
        <v>352.65101511913298</v>
      </c>
      <c r="I201" s="282">
        <v>103.18510015464263</v>
      </c>
      <c r="J201" s="298">
        <v>298.56010829594999</v>
      </c>
      <c r="K201" s="282">
        <v>92.890703313188354</v>
      </c>
      <c r="L201" s="298">
        <v>331.31700000000001</v>
      </c>
      <c r="M201" s="282">
        <v>67.972995639769152</v>
      </c>
      <c r="N201" s="298">
        <v>303.80913433934506</v>
      </c>
      <c r="O201" s="282">
        <v>48.488017091453777</v>
      </c>
      <c r="P201" s="298">
        <v>303.80913433934506</v>
      </c>
      <c r="Q201" s="282">
        <v>33.084000274903673</v>
      </c>
      <c r="R201" s="298">
        <v>316.87292711593687</v>
      </c>
      <c r="S201" s="282">
        <v>41.119982408626392</v>
      </c>
      <c r="T201" s="298">
        <v>330.49846298192216</v>
      </c>
      <c r="U201" s="282">
        <v>41.119982408626392</v>
      </c>
      <c r="V201" s="298">
        <v>344.70989689014482</v>
      </c>
      <c r="W201" s="282">
        <v>41.119982408626392</v>
      </c>
      <c r="X201" s="298">
        <v>359.53242245642099</v>
      </c>
      <c r="Y201" s="282">
        <v>41.119982408626392</v>
      </c>
      <c r="Z201" s="299">
        <f t="shared" si="196"/>
        <v>3236.8355895812529</v>
      </c>
      <c r="AA201" s="299">
        <f t="shared" si="195"/>
        <v>707.43084616324961</v>
      </c>
    </row>
    <row r="202" spans="1:27" s="294" customFormat="1" x14ac:dyDescent="0.25">
      <c r="A202" s="333" t="s">
        <v>833</v>
      </c>
      <c r="B202" s="307" t="s">
        <v>1099</v>
      </c>
      <c r="C202" s="311" t="s">
        <v>755</v>
      </c>
      <c r="D202" s="282">
        <v>477.98073000000045</v>
      </c>
      <c r="E202" s="282">
        <v>250.42663400000009</v>
      </c>
      <c r="F202" s="298">
        <v>733.22840056174846</v>
      </c>
      <c r="G202" s="282">
        <v>896.8720955526876</v>
      </c>
      <c r="H202" s="298">
        <v>853.90453175974039</v>
      </c>
      <c r="I202" s="282">
        <v>826.05228328111764</v>
      </c>
      <c r="J202" s="298">
        <v>576.2220040229688</v>
      </c>
      <c r="K202" s="282">
        <v>393.57329605992015</v>
      </c>
      <c r="L202" s="298">
        <v>424.55545175262466</v>
      </c>
      <c r="M202" s="282">
        <v>636.24125793681719</v>
      </c>
      <c r="N202" s="298">
        <v>344.47868866980673</v>
      </c>
      <c r="O202" s="282">
        <v>878.6652963702104</v>
      </c>
      <c r="P202" s="298">
        <v>352.60971145848157</v>
      </c>
      <c r="Q202" s="282">
        <v>874.27668749525787</v>
      </c>
      <c r="R202" s="298">
        <v>352.62732975022953</v>
      </c>
      <c r="S202" s="282">
        <v>847.8893050964831</v>
      </c>
      <c r="T202" s="298">
        <v>359.67912054447521</v>
      </c>
      <c r="U202" s="282">
        <v>866.60520094863034</v>
      </c>
      <c r="V202" s="298">
        <v>379.44919856708259</v>
      </c>
      <c r="W202" s="282">
        <v>887.81380819320987</v>
      </c>
      <c r="X202" s="298">
        <v>400.86444314786564</v>
      </c>
      <c r="Y202" s="282">
        <v>907.02341080576048</v>
      </c>
      <c r="Z202" s="299">
        <f t="shared" si="196"/>
        <v>4777.6188802350243</v>
      </c>
      <c r="AA202" s="299">
        <f t="shared" si="195"/>
        <v>8015.0126417400952</v>
      </c>
    </row>
    <row r="203" spans="1:27" s="294" customFormat="1" ht="26.25" customHeight="1" x14ac:dyDescent="0.25">
      <c r="A203" s="333" t="s">
        <v>550</v>
      </c>
      <c r="B203" s="310" t="s">
        <v>1047</v>
      </c>
      <c r="C203" s="311" t="s">
        <v>755</v>
      </c>
      <c r="D203" s="309">
        <v>0.71499999999999997</v>
      </c>
      <c r="E203" s="309">
        <v>0.67100000000000004</v>
      </c>
      <c r="F203" s="309">
        <f t="shared" ref="F203" si="197">F204+F205+F209</f>
        <v>0</v>
      </c>
      <c r="G203" s="312">
        <f>G204+G205+G209</f>
        <v>0</v>
      </c>
      <c r="H203" s="309">
        <f t="shared" ref="H203:I203" si="198">H204+H205+H209</f>
        <v>0</v>
      </c>
      <c r="I203" s="312">
        <f t="shared" si="198"/>
        <v>1.4389393132078088</v>
      </c>
      <c r="J203" s="309">
        <f t="shared" ref="J203" si="199">J204+J205+J209</f>
        <v>0</v>
      </c>
      <c r="K203" s="312">
        <f t="shared" ref="K203:Y203" si="200">K204+K205+K209</f>
        <v>0</v>
      </c>
      <c r="L203" s="309">
        <f t="shared" si="200"/>
        <v>0</v>
      </c>
      <c r="M203" s="312">
        <f t="shared" si="200"/>
        <v>0</v>
      </c>
      <c r="N203" s="309">
        <f t="shared" si="200"/>
        <v>0</v>
      </c>
      <c r="O203" s="312">
        <f t="shared" si="200"/>
        <v>0</v>
      </c>
      <c r="P203" s="309">
        <f t="shared" si="200"/>
        <v>0</v>
      </c>
      <c r="Q203" s="312">
        <f t="shared" si="200"/>
        <v>0</v>
      </c>
      <c r="R203" s="309">
        <f t="shared" si="200"/>
        <v>0</v>
      </c>
      <c r="S203" s="312">
        <f t="shared" si="200"/>
        <v>0</v>
      </c>
      <c r="T203" s="309">
        <f t="shared" si="200"/>
        <v>0</v>
      </c>
      <c r="U203" s="312">
        <f t="shared" si="200"/>
        <v>0</v>
      </c>
      <c r="V203" s="309">
        <f t="shared" si="200"/>
        <v>0</v>
      </c>
      <c r="W203" s="312">
        <f t="shared" si="200"/>
        <v>0</v>
      </c>
      <c r="X203" s="309">
        <f t="shared" si="200"/>
        <v>0</v>
      </c>
      <c r="Y203" s="312">
        <f t="shared" si="200"/>
        <v>0</v>
      </c>
      <c r="Z203" s="299">
        <f>F203+H203+J203+L203+N203+P203+R203+T203+V203+X203</f>
        <v>0</v>
      </c>
      <c r="AA203" s="299">
        <f t="shared" si="195"/>
        <v>1.4389393132078088</v>
      </c>
    </row>
    <row r="204" spans="1:27" s="294" customFormat="1" x14ac:dyDescent="0.25">
      <c r="A204" s="333" t="s">
        <v>551</v>
      </c>
      <c r="B204" s="307" t="s">
        <v>46</v>
      </c>
      <c r="C204" s="311" t="s">
        <v>755</v>
      </c>
      <c r="D204" s="282">
        <v>0</v>
      </c>
      <c r="E204" s="282">
        <v>0</v>
      </c>
      <c r="F204" s="298">
        <v>0</v>
      </c>
      <c r="G204" s="282"/>
      <c r="H204" s="298">
        <v>0</v>
      </c>
      <c r="I204" s="282"/>
      <c r="J204" s="298">
        <v>0</v>
      </c>
      <c r="K204" s="282"/>
      <c r="L204" s="298">
        <v>0</v>
      </c>
      <c r="M204" s="282"/>
      <c r="N204" s="298">
        <v>0</v>
      </c>
      <c r="O204" s="282"/>
      <c r="P204" s="298">
        <v>0</v>
      </c>
      <c r="Q204" s="282"/>
      <c r="R204" s="298">
        <v>0</v>
      </c>
      <c r="S204" s="282"/>
      <c r="T204" s="298">
        <v>0</v>
      </c>
      <c r="U204" s="282"/>
      <c r="V204" s="298">
        <v>0</v>
      </c>
      <c r="W204" s="282"/>
      <c r="X204" s="298">
        <v>0</v>
      </c>
      <c r="Y204" s="282"/>
      <c r="Z204" s="299">
        <f t="shared" ref="Z204:Z209" si="201">F204+H204+J204+L204+N204+P204+R204+T204+V204+X204</f>
        <v>0</v>
      </c>
      <c r="AA204" s="299">
        <f t="shared" ref="AA204:AA209" si="202">I204+K204+M204+O204+Q204+S204+U204+W204+Y204+G204</f>
        <v>0</v>
      </c>
    </row>
    <row r="205" spans="1:27" s="294" customFormat="1" x14ac:dyDescent="0.25">
      <c r="A205" s="333" t="s">
        <v>552</v>
      </c>
      <c r="B205" s="307" t="s">
        <v>71</v>
      </c>
      <c r="C205" s="311" t="s">
        <v>755</v>
      </c>
      <c r="D205" s="282">
        <v>0</v>
      </c>
      <c r="E205" s="282">
        <v>0</v>
      </c>
      <c r="F205" s="282">
        <f>F206</f>
        <v>0</v>
      </c>
      <c r="G205" s="282">
        <f>G206</f>
        <v>0</v>
      </c>
      <c r="H205" s="282">
        <f>H206</f>
        <v>0</v>
      </c>
      <c r="I205" s="282">
        <f t="shared" ref="I205:Y205" si="203">I206</f>
        <v>0</v>
      </c>
      <c r="J205" s="282">
        <f t="shared" si="203"/>
        <v>0</v>
      </c>
      <c r="K205" s="282">
        <f t="shared" si="203"/>
        <v>0</v>
      </c>
      <c r="L205" s="282">
        <f t="shared" si="203"/>
        <v>0</v>
      </c>
      <c r="M205" s="282">
        <f t="shared" si="203"/>
        <v>0</v>
      </c>
      <c r="N205" s="282">
        <f t="shared" si="203"/>
        <v>0</v>
      </c>
      <c r="O205" s="282">
        <f t="shared" si="203"/>
        <v>0</v>
      </c>
      <c r="P205" s="282">
        <f t="shared" si="203"/>
        <v>0</v>
      </c>
      <c r="Q205" s="282">
        <f t="shared" si="203"/>
        <v>0</v>
      </c>
      <c r="R205" s="282">
        <f t="shared" si="203"/>
        <v>0</v>
      </c>
      <c r="S205" s="282">
        <f t="shared" si="203"/>
        <v>0</v>
      </c>
      <c r="T205" s="282">
        <f t="shared" si="203"/>
        <v>0</v>
      </c>
      <c r="U205" s="282">
        <f t="shared" si="203"/>
        <v>0</v>
      </c>
      <c r="V205" s="282">
        <f t="shared" si="203"/>
        <v>0</v>
      </c>
      <c r="W205" s="282">
        <f t="shared" si="203"/>
        <v>0</v>
      </c>
      <c r="X205" s="282">
        <f t="shared" si="203"/>
        <v>0</v>
      </c>
      <c r="Y205" s="282">
        <f t="shared" si="203"/>
        <v>0</v>
      </c>
      <c r="Z205" s="299">
        <f t="shared" si="201"/>
        <v>0</v>
      </c>
      <c r="AA205" s="299">
        <f t="shared" si="202"/>
        <v>0</v>
      </c>
    </row>
    <row r="206" spans="1:27" s="294" customFormat="1" ht="34.5" customHeight="1" x14ac:dyDescent="0.25">
      <c r="A206" s="333" t="s">
        <v>659</v>
      </c>
      <c r="B206" s="301" t="s">
        <v>1110</v>
      </c>
      <c r="C206" s="311" t="s">
        <v>755</v>
      </c>
      <c r="D206" s="282">
        <v>0</v>
      </c>
      <c r="E206" s="282">
        <v>0</v>
      </c>
      <c r="F206" s="282">
        <f t="shared" ref="F206" si="204">F207+F208</f>
        <v>0</v>
      </c>
      <c r="G206" s="282">
        <f>G207+G208</f>
        <v>0</v>
      </c>
      <c r="H206" s="282">
        <f t="shared" ref="H206:I206" si="205">H207+H208</f>
        <v>0</v>
      </c>
      <c r="I206" s="282">
        <f t="shared" si="205"/>
        <v>0</v>
      </c>
      <c r="J206" s="282">
        <f t="shared" ref="J206" si="206">J207+J208</f>
        <v>0</v>
      </c>
      <c r="K206" s="282">
        <f t="shared" ref="K206:Y206" si="207">K207+K208</f>
        <v>0</v>
      </c>
      <c r="L206" s="282">
        <f t="shared" si="207"/>
        <v>0</v>
      </c>
      <c r="M206" s="282">
        <f t="shared" si="207"/>
        <v>0</v>
      </c>
      <c r="N206" s="282">
        <f t="shared" si="207"/>
        <v>0</v>
      </c>
      <c r="O206" s="282">
        <f t="shared" si="207"/>
        <v>0</v>
      </c>
      <c r="P206" s="282">
        <f t="shared" si="207"/>
        <v>0</v>
      </c>
      <c r="Q206" s="282">
        <f t="shared" si="207"/>
        <v>0</v>
      </c>
      <c r="R206" s="282">
        <f t="shared" si="207"/>
        <v>0</v>
      </c>
      <c r="S206" s="282">
        <f t="shared" si="207"/>
        <v>0</v>
      </c>
      <c r="T206" s="282">
        <f t="shared" si="207"/>
        <v>0</v>
      </c>
      <c r="U206" s="282">
        <f t="shared" si="207"/>
        <v>0</v>
      </c>
      <c r="V206" s="282">
        <f t="shared" si="207"/>
        <v>0</v>
      </c>
      <c r="W206" s="282">
        <f t="shared" si="207"/>
        <v>0</v>
      </c>
      <c r="X206" s="282">
        <f t="shared" si="207"/>
        <v>0</v>
      </c>
      <c r="Y206" s="282">
        <f t="shared" si="207"/>
        <v>0</v>
      </c>
      <c r="Z206" s="299">
        <f t="shared" si="201"/>
        <v>0</v>
      </c>
      <c r="AA206" s="299">
        <f t="shared" si="202"/>
        <v>0</v>
      </c>
    </row>
    <row r="207" spans="1:27" s="294" customFormat="1" x14ac:dyDescent="0.25">
      <c r="A207" s="333" t="s">
        <v>660</v>
      </c>
      <c r="B207" s="305" t="s">
        <v>626</v>
      </c>
      <c r="C207" s="311" t="s">
        <v>755</v>
      </c>
      <c r="D207" s="282">
        <v>0</v>
      </c>
      <c r="E207" s="282">
        <v>0</v>
      </c>
      <c r="F207" s="298">
        <v>0</v>
      </c>
      <c r="G207" s="282"/>
      <c r="H207" s="298">
        <v>0</v>
      </c>
      <c r="I207" s="282"/>
      <c r="J207" s="298">
        <v>0</v>
      </c>
      <c r="K207" s="282"/>
      <c r="L207" s="298">
        <v>0</v>
      </c>
      <c r="M207" s="282"/>
      <c r="N207" s="298">
        <v>0</v>
      </c>
      <c r="O207" s="282"/>
      <c r="P207" s="298">
        <v>0</v>
      </c>
      <c r="Q207" s="282"/>
      <c r="R207" s="298">
        <v>0</v>
      </c>
      <c r="S207" s="282"/>
      <c r="T207" s="298">
        <v>0</v>
      </c>
      <c r="U207" s="282"/>
      <c r="V207" s="298">
        <v>0</v>
      </c>
      <c r="W207" s="282"/>
      <c r="X207" s="298">
        <v>0</v>
      </c>
      <c r="Y207" s="282"/>
      <c r="Z207" s="299">
        <f t="shared" si="201"/>
        <v>0</v>
      </c>
      <c r="AA207" s="299">
        <f t="shared" si="202"/>
        <v>0</v>
      </c>
    </row>
    <row r="208" spans="1:27" s="294" customFormat="1" x14ac:dyDescent="0.25">
      <c r="A208" s="333" t="s">
        <v>661</v>
      </c>
      <c r="B208" s="305" t="s">
        <v>745</v>
      </c>
      <c r="C208" s="311" t="s">
        <v>755</v>
      </c>
      <c r="D208" s="282">
        <v>0</v>
      </c>
      <c r="E208" s="282">
        <v>0</v>
      </c>
      <c r="F208" s="298"/>
      <c r="G208" s="282"/>
      <c r="H208" s="298"/>
      <c r="I208" s="282"/>
      <c r="J208" s="298"/>
      <c r="K208" s="282"/>
      <c r="L208" s="298"/>
      <c r="M208" s="282"/>
      <c r="N208" s="298"/>
      <c r="O208" s="282"/>
      <c r="P208" s="298"/>
      <c r="Q208" s="282"/>
      <c r="R208" s="298"/>
      <c r="S208" s="282"/>
      <c r="T208" s="298"/>
      <c r="U208" s="282"/>
      <c r="V208" s="298"/>
      <c r="W208" s="282"/>
      <c r="X208" s="298"/>
      <c r="Y208" s="282"/>
      <c r="Z208" s="299">
        <f t="shared" si="201"/>
        <v>0</v>
      </c>
      <c r="AA208" s="299">
        <f t="shared" si="202"/>
        <v>0</v>
      </c>
    </row>
    <row r="209" spans="1:27" s="294" customFormat="1" x14ac:dyDescent="0.25">
      <c r="A209" s="333" t="s">
        <v>553</v>
      </c>
      <c r="B209" s="307" t="s">
        <v>1100</v>
      </c>
      <c r="C209" s="311" t="s">
        <v>755</v>
      </c>
      <c r="D209" s="282">
        <v>0</v>
      </c>
      <c r="E209" s="282">
        <v>0</v>
      </c>
      <c r="F209" s="298">
        <v>0</v>
      </c>
      <c r="G209" s="282">
        <v>0</v>
      </c>
      <c r="H209" s="298">
        <v>0</v>
      </c>
      <c r="I209" s="282">
        <v>1.4389393132078088</v>
      </c>
      <c r="J209" s="298">
        <v>0</v>
      </c>
      <c r="K209" s="282">
        <v>0</v>
      </c>
      <c r="L209" s="298">
        <v>0</v>
      </c>
      <c r="M209" s="282">
        <v>0</v>
      </c>
      <c r="N209" s="298">
        <v>0</v>
      </c>
      <c r="O209" s="282">
        <v>0</v>
      </c>
      <c r="P209" s="298">
        <v>0</v>
      </c>
      <c r="Q209" s="282">
        <v>0</v>
      </c>
      <c r="R209" s="298">
        <v>0</v>
      </c>
      <c r="S209" s="282">
        <v>0</v>
      </c>
      <c r="T209" s="298">
        <v>0</v>
      </c>
      <c r="U209" s="282">
        <v>0</v>
      </c>
      <c r="V209" s="298">
        <v>0</v>
      </c>
      <c r="W209" s="282">
        <v>0</v>
      </c>
      <c r="X209" s="298">
        <v>0</v>
      </c>
      <c r="Y209" s="282">
        <v>0</v>
      </c>
      <c r="Z209" s="299">
        <f t="shared" si="201"/>
        <v>0</v>
      </c>
      <c r="AA209" s="299">
        <f t="shared" si="202"/>
        <v>1.4389393132078088</v>
      </c>
    </row>
    <row r="210" spans="1:27" s="294" customFormat="1" x14ac:dyDescent="0.25">
      <c r="A210" s="333" t="s">
        <v>555</v>
      </c>
      <c r="B210" s="310" t="s">
        <v>1048</v>
      </c>
      <c r="C210" s="311" t="s">
        <v>755</v>
      </c>
      <c r="D210" s="309">
        <v>557.87360000000001</v>
      </c>
      <c r="E210" s="309">
        <v>374.577</v>
      </c>
      <c r="F210" s="309">
        <f>F211+F218+F219+F220</f>
        <v>317.64404421395608</v>
      </c>
      <c r="G210" s="309">
        <f>G211+G218+G219+G220</f>
        <v>272.19400542</v>
      </c>
      <c r="H210" s="309">
        <f>H211+H218+H219+H220</f>
        <v>418.89355524000001</v>
      </c>
      <c r="I210" s="309">
        <f t="shared" ref="I210" si="208">I211+I218+I219+I220</f>
        <v>709.82132956999999</v>
      </c>
      <c r="J210" s="309">
        <f t="shared" ref="J210:Y210" si="209">J211+J218+J219+J220</f>
        <v>1872.5088605200001</v>
      </c>
      <c r="K210" s="309">
        <f t="shared" si="209"/>
        <v>2123.2436158769997</v>
      </c>
      <c r="L210" s="309">
        <f t="shared" si="209"/>
        <v>471.32653588999995</v>
      </c>
      <c r="M210" s="309">
        <f t="shared" si="209"/>
        <v>806.30467473604074</v>
      </c>
      <c r="N210" s="309">
        <f t="shared" si="209"/>
        <v>517.68224023212531</v>
      </c>
      <c r="O210" s="309">
        <f t="shared" si="209"/>
        <v>751.79398494604004</v>
      </c>
      <c r="P210" s="309">
        <f t="shared" si="209"/>
        <v>600.30073342613184</v>
      </c>
      <c r="Q210" s="309">
        <f t="shared" si="209"/>
        <v>742.11798494604</v>
      </c>
      <c r="R210" s="309">
        <f t="shared" si="209"/>
        <v>590.89278674000002</v>
      </c>
      <c r="S210" s="309">
        <f t="shared" si="209"/>
        <v>782.70998494604009</v>
      </c>
      <c r="T210" s="309">
        <f t="shared" si="209"/>
        <v>577.54642931258502</v>
      </c>
      <c r="U210" s="309">
        <f t="shared" si="209"/>
        <v>813.88532472668226</v>
      </c>
      <c r="V210" s="309">
        <f t="shared" si="209"/>
        <v>578.27678674000003</v>
      </c>
      <c r="W210" s="309">
        <f t="shared" si="209"/>
        <v>846.30767809854945</v>
      </c>
      <c r="X210" s="309">
        <f t="shared" si="209"/>
        <v>579.97578673999999</v>
      </c>
      <c r="Y210" s="309">
        <f t="shared" si="209"/>
        <v>880.02692560529135</v>
      </c>
      <c r="Z210" s="304">
        <f>F210+H210+J210+L210+N210+P210+R210+T210+V210+X210</f>
        <v>6525.047759054798</v>
      </c>
      <c r="AA210" s="304">
        <f t="shared" ref="AA210:AA241" si="210">I210+K210+M210+O210+Q210+S210+U210+W210+Y210+G210</f>
        <v>8728.405508871685</v>
      </c>
    </row>
    <row r="211" spans="1:27" s="294" customFormat="1" x14ac:dyDescent="0.25">
      <c r="A211" s="333" t="s">
        <v>556</v>
      </c>
      <c r="B211" s="307" t="s">
        <v>1049</v>
      </c>
      <c r="C211" s="311" t="s">
        <v>755</v>
      </c>
      <c r="D211" s="282">
        <v>557.87326887000006</v>
      </c>
      <c r="E211" s="282">
        <v>374.57624788999999</v>
      </c>
      <c r="F211" s="282">
        <f t="shared" ref="F211" si="211">F212+F213+F214+F215+F216+F217</f>
        <v>317.64404421395608</v>
      </c>
      <c r="G211" s="282">
        <f>G212+G213+G214+G215+G216+G217</f>
        <v>272.19400542</v>
      </c>
      <c r="H211" s="282">
        <f t="shared" ref="H211" si="212">H212+H213+H214+H215+H216+H217</f>
        <v>418.89355524000001</v>
      </c>
      <c r="I211" s="282">
        <f>I212+I213+I214+I215+I216+I217</f>
        <v>709.82132956999999</v>
      </c>
      <c r="J211" s="282">
        <f t="shared" ref="J211" si="213">J212+J213+J214+J215+J216+J217</f>
        <v>1872.5088605200001</v>
      </c>
      <c r="K211" s="282">
        <f>K212+K213+K214+K215+K216+K217</f>
        <v>2123.2436158769997</v>
      </c>
      <c r="L211" s="282">
        <f t="shared" ref="L211:X211" si="214">L212+L213+L214+L215+L216+L217</f>
        <v>471.32653588999995</v>
      </c>
      <c r="M211" s="282">
        <f>M212+M213+M214+M215+M216+M217</f>
        <v>806.30467473604074</v>
      </c>
      <c r="N211" s="282">
        <f t="shared" si="214"/>
        <v>517.68224023212531</v>
      </c>
      <c r="O211" s="282">
        <f>O212+O213+O214+O215+O216+O217</f>
        <v>751.79398494604004</v>
      </c>
      <c r="P211" s="282">
        <f t="shared" si="214"/>
        <v>600.30073342613184</v>
      </c>
      <c r="Q211" s="282">
        <f>Q212+Q213+Q214+Q215+Q216+Q217</f>
        <v>742.11798494604</v>
      </c>
      <c r="R211" s="282">
        <f t="shared" si="214"/>
        <v>590.89278674000002</v>
      </c>
      <c r="S211" s="282">
        <f>S212+S213+S214+S215+S216+S217</f>
        <v>782.70998494604009</v>
      </c>
      <c r="T211" s="282">
        <f t="shared" si="214"/>
        <v>577.54642931258502</v>
      </c>
      <c r="U211" s="282">
        <f>U212+U213+U214+U215+U216+U217</f>
        <v>813.88532472668226</v>
      </c>
      <c r="V211" s="282">
        <f t="shared" si="214"/>
        <v>578.27678674000003</v>
      </c>
      <c r="W211" s="282">
        <f>W212+W213+W214+W215+W216+W217</f>
        <v>846.30767809854945</v>
      </c>
      <c r="X211" s="282">
        <f t="shared" si="214"/>
        <v>579.97578673999999</v>
      </c>
      <c r="Y211" s="282">
        <f>Y212+Y213+Y214+Y215+Y216+Y217</f>
        <v>880.02692560529135</v>
      </c>
      <c r="Z211" s="299">
        <f>F211+H211+J211+L211+N211+P211+R211+T211+V211+X211</f>
        <v>6525.047759054798</v>
      </c>
      <c r="AA211" s="299">
        <f t="shared" si="210"/>
        <v>8728.405508871685</v>
      </c>
    </row>
    <row r="212" spans="1:27" s="294" customFormat="1" x14ac:dyDescent="0.25">
      <c r="A212" s="333" t="s">
        <v>662</v>
      </c>
      <c r="B212" s="301" t="s">
        <v>877</v>
      </c>
      <c r="C212" s="311" t="s">
        <v>755</v>
      </c>
      <c r="D212" s="282">
        <v>407.24426935000002</v>
      </c>
      <c r="E212" s="282">
        <v>287.70591883999998</v>
      </c>
      <c r="F212" s="298">
        <v>317.54854421395606</v>
      </c>
      <c r="G212" s="282">
        <v>264.45253680000002</v>
      </c>
      <c r="H212" s="298">
        <v>336.52491714000001</v>
      </c>
      <c r="I212" s="282">
        <v>456.57851914999992</v>
      </c>
      <c r="J212" s="298">
        <v>369.10909042999998</v>
      </c>
      <c r="K212" s="282">
        <v>730.76195402727717</v>
      </c>
      <c r="L212" s="298">
        <v>444.81029859999995</v>
      </c>
      <c r="M212" s="282">
        <v>750.70605682018811</v>
      </c>
      <c r="N212" s="298">
        <v>497.45478913999995</v>
      </c>
      <c r="O212" s="282">
        <v>661.7525752232001</v>
      </c>
      <c r="P212" s="298">
        <v>579.66727343000002</v>
      </c>
      <c r="Q212" s="282">
        <v>710.04970315364005</v>
      </c>
      <c r="R212" s="298">
        <v>590.89278674000002</v>
      </c>
      <c r="S212" s="282">
        <v>760.40683087779996</v>
      </c>
      <c r="T212" s="298">
        <v>577.54642931258502</v>
      </c>
      <c r="U212" s="282">
        <v>795.16085886868223</v>
      </c>
      <c r="V212" s="298">
        <v>578.27678674000003</v>
      </c>
      <c r="W212" s="282">
        <v>798.9878470685494</v>
      </c>
      <c r="X212" s="298">
        <v>579.97578673999999</v>
      </c>
      <c r="Y212" s="282">
        <v>828.59441302102493</v>
      </c>
      <c r="Z212" s="299">
        <f>F212+H212+J212+L212+N212+P212+R212+T212+V212+X212</f>
        <v>4871.8067024865413</v>
      </c>
      <c r="AA212" s="299">
        <f t="shared" si="210"/>
        <v>6757.4512950103626</v>
      </c>
    </row>
    <row r="213" spans="1:27" s="294" customFormat="1" x14ac:dyDescent="0.25">
      <c r="A213" s="333" t="s">
        <v>663</v>
      </c>
      <c r="B213" s="301" t="s">
        <v>878</v>
      </c>
      <c r="C213" s="311" t="s">
        <v>755</v>
      </c>
      <c r="D213" s="282">
        <v>150.62899952000001</v>
      </c>
      <c r="E213" s="282">
        <v>86.870329049999995</v>
      </c>
      <c r="F213" s="298">
        <v>1.35E-2</v>
      </c>
      <c r="G213" s="282">
        <v>7.7344686200000003</v>
      </c>
      <c r="H213" s="298">
        <v>82.368638100000013</v>
      </c>
      <c r="I213" s="282">
        <v>253.24281042000001</v>
      </c>
      <c r="J213" s="298">
        <v>1503.3997700900002</v>
      </c>
      <c r="K213" s="282">
        <v>1392.4816618497227</v>
      </c>
      <c r="L213" s="298">
        <v>26.516237290000021</v>
      </c>
      <c r="M213" s="282">
        <v>55.598617915852635</v>
      </c>
      <c r="N213" s="298">
        <v>20.227451092125325</v>
      </c>
      <c r="O213" s="282">
        <v>90.041409722839944</v>
      </c>
      <c r="P213" s="298">
        <v>20.63345999613183</v>
      </c>
      <c r="Q213" s="282">
        <v>32.068281792400001</v>
      </c>
      <c r="R213" s="298">
        <v>0</v>
      </c>
      <c r="S213" s="282">
        <v>22.303154068240126</v>
      </c>
      <c r="T213" s="298">
        <v>0</v>
      </c>
      <c r="U213" s="282">
        <v>18.724465857999984</v>
      </c>
      <c r="V213" s="298">
        <v>0</v>
      </c>
      <c r="W213" s="282">
        <v>47.319831030000003</v>
      </c>
      <c r="X213" s="298">
        <v>0</v>
      </c>
      <c r="Y213" s="282">
        <v>51.432512584266419</v>
      </c>
      <c r="Z213" s="299">
        <f>F213+H213+J213+L213+N213+P213+R213+T213+V213+X213</f>
        <v>1653.1590565682575</v>
      </c>
      <c r="AA213" s="299">
        <f t="shared" si="210"/>
        <v>1970.9472138613219</v>
      </c>
    </row>
    <row r="214" spans="1:27" s="294" customFormat="1" x14ac:dyDescent="0.25">
      <c r="A214" s="333" t="s">
        <v>664</v>
      </c>
      <c r="B214" s="301" t="s">
        <v>879</v>
      </c>
      <c r="C214" s="311" t="s">
        <v>755</v>
      </c>
      <c r="D214" s="282">
        <v>0</v>
      </c>
      <c r="E214" s="282">
        <v>0</v>
      </c>
      <c r="F214" s="298">
        <v>0</v>
      </c>
      <c r="G214" s="282">
        <v>0</v>
      </c>
      <c r="H214" s="298">
        <v>0</v>
      </c>
      <c r="I214" s="282">
        <v>0</v>
      </c>
      <c r="J214" s="298">
        <v>0</v>
      </c>
      <c r="K214" s="282">
        <v>0</v>
      </c>
      <c r="L214" s="298">
        <v>0</v>
      </c>
      <c r="M214" s="282">
        <v>0</v>
      </c>
      <c r="N214" s="298">
        <v>0</v>
      </c>
      <c r="O214" s="282">
        <v>0</v>
      </c>
      <c r="P214" s="298">
        <v>0</v>
      </c>
      <c r="Q214" s="282">
        <v>0</v>
      </c>
      <c r="R214" s="298">
        <v>0</v>
      </c>
      <c r="S214" s="282">
        <v>0</v>
      </c>
      <c r="T214" s="298">
        <v>0</v>
      </c>
      <c r="U214" s="282">
        <v>0</v>
      </c>
      <c r="V214" s="298">
        <v>0</v>
      </c>
      <c r="W214" s="282">
        <v>0</v>
      </c>
      <c r="X214" s="298">
        <v>0</v>
      </c>
      <c r="Y214" s="282">
        <v>0</v>
      </c>
      <c r="Z214" s="299">
        <f t="shared" ref="Z214:Z219" si="215">F214+H214+J214+L214+N214+P214+R214+T214+V214+X214</f>
        <v>0</v>
      </c>
      <c r="AA214" s="299">
        <f t="shared" si="210"/>
        <v>0</v>
      </c>
    </row>
    <row r="215" spans="1:27" s="294" customFormat="1" x14ac:dyDescent="0.25">
      <c r="A215" s="333" t="s">
        <v>665</v>
      </c>
      <c r="B215" s="301" t="s">
        <v>880</v>
      </c>
      <c r="C215" s="311" t="s">
        <v>755</v>
      </c>
      <c r="D215" s="282">
        <v>0</v>
      </c>
      <c r="E215" s="282">
        <v>0</v>
      </c>
      <c r="F215" s="298">
        <v>8.2000000000000003E-2</v>
      </c>
      <c r="G215" s="282">
        <v>7.0000000000000001E-3</v>
      </c>
      <c r="H215" s="298">
        <v>0</v>
      </c>
      <c r="I215" s="282">
        <v>0</v>
      </c>
      <c r="J215" s="298">
        <v>0</v>
      </c>
      <c r="K215" s="282">
        <v>0</v>
      </c>
      <c r="L215" s="298">
        <v>0</v>
      </c>
      <c r="M215" s="282">
        <v>0</v>
      </c>
      <c r="N215" s="298">
        <v>0</v>
      </c>
      <c r="O215" s="282">
        <v>0</v>
      </c>
      <c r="P215" s="298">
        <v>0</v>
      </c>
      <c r="Q215" s="282">
        <v>0</v>
      </c>
      <c r="R215" s="298">
        <v>0</v>
      </c>
      <c r="S215" s="282">
        <v>0</v>
      </c>
      <c r="T215" s="298">
        <v>0</v>
      </c>
      <c r="U215" s="282">
        <v>0</v>
      </c>
      <c r="V215" s="298">
        <v>0</v>
      </c>
      <c r="W215" s="282">
        <v>0</v>
      </c>
      <c r="X215" s="298">
        <v>0</v>
      </c>
      <c r="Y215" s="282">
        <v>0</v>
      </c>
      <c r="Z215" s="299">
        <f t="shared" si="215"/>
        <v>8.2000000000000003E-2</v>
      </c>
      <c r="AA215" s="299">
        <f t="shared" si="210"/>
        <v>7.0000000000000001E-3</v>
      </c>
    </row>
    <row r="216" spans="1:27" s="294" customFormat="1" x14ac:dyDescent="0.25">
      <c r="A216" s="333" t="s">
        <v>798</v>
      </c>
      <c r="B216" s="301" t="s">
        <v>881</v>
      </c>
      <c r="C216" s="311" t="s">
        <v>755</v>
      </c>
      <c r="D216" s="282">
        <v>0</v>
      </c>
      <c r="E216" s="282">
        <v>0</v>
      </c>
      <c r="F216" s="298">
        <v>0</v>
      </c>
      <c r="G216" s="282">
        <v>0</v>
      </c>
      <c r="H216" s="298">
        <v>0</v>
      </c>
      <c r="I216" s="282">
        <v>0</v>
      </c>
      <c r="J216" s="298">
        <v>0</v>
      </c>
      <c r="K216" s="282">
        <v>0</v>
      </c>
      <c r="L216" s="298">
        <v>0</v>
      </c>
      <c r="M216" s="282">
        <v>0</v>
      </c>
      <c r="N216" s="298">
        <v>0</v>
      </c>
      <c r="O216" s="282">
        <v>0</v>
      </c>
      <c r="P216" s="298">
        <v>0</v>
      </c>
      <c r="Q216" s="282">
        <v>0</v>
      </c>
      <c r="R216" s="298">
        <v>0</v>
      </c>
      <c r="S216" s="282">
        <v>0</v>
      </c>
      <c r="T216" s="298">
        <v>0</v>
      </c>
      <c r="U216" s="282">
        <v>0</v>
      </c>
      <c r="V216" s="298">
        <v>0</v>
      </c>
      <c r="W216" s="282">
        <v>0</v>
      </c>
      <c r="X216" s="298">
        <v>0</v>
      </c>
      <c r="Y216" s="282">
        <v>0</v>
      </c>
      <c r="Z216" s="299">
        <f t="shared" si="215"/>
        <v>0</v>
      </c>
      <c r="AA216" s="299">
        <f t="shared" si="210"/>
        <v>0</v>
      </c>
    </row>
    <row r="217" spans="1:27" s="294" customFormat="1" x14ac:dyDescent="0.25">
      <c r="A217" s="333" t="s">
        <v>799</v>
      </c>
      <c r="B217" s="301" t="s">
        <v>554</v>
      </c>
      <c r="C217" s="311" t="s">
        <v>755</v>
      </c>
      <c r="D217" s="282">
        <v>0</v>
      </c>
      <c r="E217" s="282">
        <v>0</v>
      </c>
      <c r="F217" s="298">
        <v>0</v>
      </c>
      <c r="G217" s="282">
        <v>0</v>
      </c>
      <c r="H217" s="298">
        <v>0</v>
      </c>
      <c r="I217" s="282">
        <v>0</v>
      </c>
      <c r="J217" s="298">
        <v>0</v>
      </c>
      <c r="K217" s="282">
        <v>0</v>
      </c>
      <c r="L217" s="298">
        <v>0</v>
      </c>
      <c r="M217" s="282">
        <v>0</v>
      </c>
      <c r="N217" s="298">
        <v>0</v>
      </c>
      <c r="O217" s="282">
        <v>0</v>
      </c>
      <c r="P217" s="298">
        <v>0</v>
      </c>
      <c r="Q217" s="282">
        <v>0</v>
      </c>
      <c r="R217" s="298">
        <v>0</v>
      </c>
      <c r="S217" s="282">
        <v>0</v>
      </c>
      <c r="T217" s="298">
        <v>0</v>
      </c>
      <c r="U217" s="282">
        <v>0</v>
      </c>
      <c r="V217" s="298">
        <v>0</v>
      </c>
      <c r="W217" s="282">
        <v>0</v>
      </c>
      <c r="X217" s="298">
        <v>0</v>
      </c>
      <c r="Y217" s="282">
        <v>0</v>
      </c>
      <c r="Z217" s="299">
        <f t="shared" si="215"/>
        <v>0</v>
      </c>
      <c r="AA217" s="299">
        <f t="shared" si="210"/>
        <v>0</v>
      </c>
    </row>
    <row r="218" spans="1:27" s="294" customFormat="1" x14ac:dyDescent="0.25">
      <c r="A218" s="333" t="s">
        <v>557</v>
      </c>
      <c r="B218" s="307" t="s">
        <v>58</v>
      </c>
      <c r="C218" s="311" t="s">
        <v>755</v>
      </c>
      <c r="D218" s="282">
        <v>0</v>
      </c>
      <c r="E218" s="282">
        <v>0</v>
      </c>
      <c r="F218" s="298">
        <v>0</v>
      </c>
      <c r="G218" s="282">
        <v>0</v>
      </c>
      <c r="H218" s="298">
        <v>0</v>
      </c>
      <c r="I218" s="282">
        <v>0</v>
      </c>
      <c r="J218" s="298">
        <v>0</v>
      </c>
      <c r="K218" s="282">
        <v>0</v>
      </c>
      <c r="L218" s="298">
        <v>0</v>
      </c>
      <c r="M218" s="282">
        <v>0</v>
      </c>
      <c r="N218" s="298">
        <v>0</v>
      </c>
      <c r="O218" s="282">
        <v>0</v>
      </c>
      <c r="P218" s="298">
        <v>0</v>
      </c>
      <c r="Q218" s="282">
        <v>0</v>
      </c>
      <c r="R218" s="298">
        <v>0</v>
      </c>
      <c r="S218" s="282">
        <v>0</v>
      </c>
      <c r="T218" s="298">
        <v>0</v>
      </c>
      <c r="U218" s="282">
        <v>0</v>
      </c>
      <c r="V218" s="298">
        <v>0</v>
      </c>
      <c r="W218" s="282">
        <v>0</v>
      </c>
      <c r="X218" s="298">
        <v>0</v>
      </c>
      <c r="Y218" s="282">
        <v>0</v>
      </c>
      <c r="Z218" s="299">
        <f t="shared" si="215"/>
        <v>0</v>
      </c>
      <c r="AA218" s="299">
        <f t="shared" si="210"/>
        <v>0</v>
      </c>
    </row>
    <row r="219" spans="1:27" s="294" customFormat="1" x14ac:dyDescent="0.25">
      <c r="A219" s="333" t="s">
        <v>558</v>
      </c>
      <c r="B219" s="307" t="s">
        <v>1109</v>
      </c>
      <c r="C219" s="311" t="s">
        <v>755</v>
      </c>
      <c r="D219" s="282">
        <v>0</v>
      </c>
      <c r="E219" s="282">
        <v>0</v>
      </c>
      <c r="F219" s="298">
        <v>0</v>
      </c>
      <c r="G219" s="282">
        <v>0</v>
      </c>
      <c r="H219" s="298">
        <v>0</v>
      </c>
      <c r="I219" s="282">
        <v>0</v>
      </c>
      <c r="J219" s="298">
        <v>0</v>
      </c>
      <c r="K219" s="282">
        <v>0</v>
      </c>
      <c r="L219" s="298">
        <v>0</v>
      </c>
      <c r="M219" s="282">
        <v>0</v>
      </c>
      <c r="N219" s="298">
        <v>0</v>
      </c>
      <c r="O219" s="282">
        <v>0</v>
      </c>
      <c r="P219" s="298">
        <v>0</v>
      </c>
      <c r="Q219" s="282">
        <v>0</v>
      </c>
      <c r="R219" s="298">
        <v>0</v>
      </c>
      <c r="S219" s="282">
        <v>0</v>
      </c>
      <c r="T219" s="298">
        <v>0</v>
      </c>
      <c r="U219" s="282">
        <v>0</v>
      </c>
      <c r="V219" s="298">
        <v>0</v>
      </c>
      <c r="W219" s="282">
        <v>0</v>
      </c>
      <c r="X219" s="298">
        <v>0</v>
      </c>
      <c r="Y219" s="282">
        <v>0</v>
      </c>
      <c r="Z219" s="299">
        <f t="shared" si="215"/>
        <v>0</v>
      </c>
      <c r="AA219" s="299">
        <f t="shared" si="210"/>
        <v>0</v>
      </c>
    </row>
    <row r="220" spans="1:27" s="294" customFormat="1" x14ac:dyDescent="0.25">
      <c r="A220" s="333" t="s">
        <v>941</v>
      </c>
      <c r="B220" s="307" t="s">
        <v>874</v>
      </c>
      <c r="C220" s="311" t="s">
        <v>290</v>
      </c>
      <c r="D220" s="282">
        <v>0</v>
      </c>
      <c r="E220" s="282">
        <v>0</v>
      </c>
      <c r="F220" s="298"/>
      <c r="G220" s="282"/>
      <c r="H220" s="298"/>
      <c r="I220" s="282"/>
      <c r="J220" s="298"/>
      <c r="K220" s="282"/>
      <c r="L220" s="298"/>
      <c r="M220" s="282"/>
      <c r="N220" s="298"/>
      <c r="O220" s="282"/>
      <c r="P220" s="298"/>
      <c r="Q220" s="282"/>
      <c r="R220" s="298"/>
      <c r="S220" s="282"/>
      <c r="T220" s="298"/>
      <c r="U220" s="282"/>
      <c r="V220" s="298"/>
      <c r="W220" s="282"/>
      <c r="X220" s="298"/>
      <c r="Y220" s="282"/>
      <c r="Z220" s="298">
        <v>0</v>
      </c>
      <c r="AA220" s="298">
        <f t="shared" si="210"/>
        <v>0</v>
      </c>
    </row>
    <row r="221" spans="1:27" s="294" customFormat="1" ht="31.5" x14ac:dyDescent="0.25">
      <c r="A221" s="333" t="s">
        <v>942</v>
      </c>
      <c r="B221" s="307" t="s">
        <v>943</v>
      </c>
      <c r="C221" s="311" t="s">
        <v>755</v>
      </c>
      <c r="D221" s="282">
        <v>0</v>
      </c>
      <c r="E221" s="282">
        <v>0</v>
      </c>
      <c r="F221" s="298"/>
      <c r="G221" s="282">
        <v>0</v>
      </c>
      <c r="H221" s="298"/>
      <c r="I221" s="282">
        <v>0</v>
      </c>
      <c r="J221" s="298"/>
      <c r="K221" s="282">
        <v>0</v>
      </c>
      <c r="L221" s="298"/>
      <c r="M221" s="282">
        <v>0</v>
      </c>
      <c r="N221" s="298"/>
      <c r="O221" s="282">
        <v>0</v>
      </c>
      <c r="P221" s="298"/>
      <c r="Q221" s="282">
        <v>0</v>
      </c>
      <c r="R221" s="298"/>
      <c r="S221" s="282">
        <v>0</v>
      </c>
      <c r="T221" s="298"/>
      <c r="U221" s="282">
        <v>0</v>
      </c>
      <c r="V221" s="298"/>
      <c r="W221" s="282">
        <v>0</v>
      </c>
      <c r="X221" s="298"/>
      <c r="Y221" s="282">
        <v>0</v>
      </c>
      <c r="Z221" s="298">
        <v>0</v>
      </c>
      <c r="AA221" s="298">
        <f t="shared" si="210"/>
        <v>0</v>
      </c>
    </row>
    <row r="222" spans="1:27" s="294" customFormat="1" x14ac:dyDescent="0.25">
      <c r="A222" s="333" t="s">
        <v>559</v>
      </c>
      <c r="B222" s="310" t="s">
        <v>1050</v>
      </c>
      <c r="C222" s="311" t="s">
        <v>755</v>
      </c>
      <c r="D222" s="309">
        <v>1640.748</v>
      </c>
      <c r="E222" s="309">
        <v>1304.4417999999998</v>
      </c>
      <c r="F222" s="309">
        <f t="shared" ref="F222" si="216">F223+F224+F228+F229+F232+F233+F234</f>
        <v>935.24358589928408</v>
      </c>
      <c r="G222" s="312">
        <f>G223+G224+G228+G229+G232+G233+G234</f>
        <v>1782.8006559999999</v>
      </c>
      <c r="H222" s="309">
        <f t="shared" ref="H222:I222" si="217">H223+H224+H228+H229+H232+H233+H234</f>
        <v>404.36617766901401</v>
      </c>
      <c r="I222" s="312">
        <f t="shared" si="217"/>
        <v>3369.2522201454931</v>
      </c>
      <c r="J222" s="309">
        <f t="shared" ref="J222" si="218">J223+J224+J228+J229+J232+J233+J234</f>
        <v>1898.3728262083237</v>
      </c>
      <c r="K222" s="312">
        <f t="shared" ref="K222:Y222" si="219">K223+K224+K228+K229+K232+K233+K234</f>
        <v>1647.2428834257528</v>
      </c>
      <c r="L222" s="309">
        <f t="shared" si="219"/>
        <v>934.65085513523138</v>
      </c>
      <c r="M222" s="312">
        <f t="shared" si="219"/>
        <v>264.33724939032049</v>
      </c>
      <c r="N222" s="309">
        <f t="shared" si="219"/>
        <v>204.39687079212084</v>
      </c>
      <c r="O222" s="312">
        <f t="shared" si="219"/>
        <v>304.33724939032049</v>
      </c>
      <c r="P222" s="309">
        <f t="shared" si="219"/>
        <v>304.44083950004205</v>
      </c>
      <c r="Q222" s="312">
        <f t="shared" si="219"/>
        <v>4.3372493903204861</v>
      </c>
      <c r="R222" s="309">
        <f t="shared" si="219"/>
        <v>4.4408395000420491</v>
      </c>
      <c r="S222" s="312">
        <f t="shared" si="219"/>
        <v>284.33724939032049</v>
      </c>
      <c r="T222" s="309">
        <f t="shared" si="219"/>
        <v>4.4408395000420491</v>
      </c>
      <c r="U222" s="312">
        <f t="shared" si="219"/>
        <v>4.3362161348027666</v>
      </c>
      <c r="V222" s="309">
        <f t="shared" si="219"/>
        <v>4.4408395000420491</v>
      </c>
      <c r="W222" s="312">
        <f t="shared" si="219"/>
        <v>4.3362161348027666</v>
      </c>
      <c r="X222" s="309">
        <f t="shared" si="219"/>
        <v>4.4408395000420491</v>
      </c>
      <c r="Y222" s="312">
        <f t="shared" si="219"/>
        <v>4.3362161348027666</v>
      </c>
      <c r="Z222" s="304">
        <f t="shared" ref="Z222:Z241" si="220">F222+H222+J222+L222+N222+P222+R222+T222+V222+X222</f>
        <v>4699.2345132041837</v>
      </c>
      <c r="AA222" s="304">
        <f t="shared" si="210"/>
        <v>7669.6534055369375</v>
      </c>
    </row>
    <row r="223" spans="1:27" s="294" customFormat="1" x14ac:dyDescent="0.25">
      <c r="A223" s="333" t="s">
        <v>560</v>
      </c>
      <c r="B223" s="307" t="s">
        <v>59</v>
      </c>
      <c r="C223" s="311" t="s">
        <v>755</v>
      </c>
      <c r="D223" s="282">
        <v>1.8939999999999999</v>
      </c>
      <c r="E223" s="282">
        <v>23.46048586926095</v>
      </c>
      <c r="F223" s="298">
        <v>3.9865999999999997</v>
      </c>
      <c r="G223" s="284"/>
      <c r="H223" s="298">
        <v>4.366177669014025</v>
      </c>
      <c r="I223" s="284"/>
      <c r="J223" s="298">
        <v>7.0368262083237063</v>
      </c>
      <c r="K223" s="284"/>
      <c r="L223" s="298">
        <v>4.6508551352313949</v>
      </c>
      <c r="M223" s="284"/>
      <c r="N223" s="298">
        <v>4.3968707921208408</v>
      </c>
      <c r="O223" s="284"/>
      <c r="P223" s="298">
        <v>4.4408395000420491</v>
      </c>
      <c r="Q223" s="284"/>
      <c r="R223" s="298">
        <v>4.4408395000420491</v>
      </c>
      <c r="S223" s="284"/>
      <c r="T223" s="298">
        <v>4.4408395000420491</v>
      </c>
      <c r="U223" s="284"/>
      <c r="V223" s="298">
        <v>4.4408395000420491</v>
      </c>
      <c r="W223" s="284"/>
      <c r="X223" s="298">
        <v>4.4408395000420491</v>
      </c>
      <c r="Y223" s="284"/>
      <c r="Z223" s="299">
        <f t="shared" si="220"/>
        <v>46.641527304900208</v>
      </c>
      <c r="AA223" s="299">
        <f t="shared" si="210"/>
        <v>0</v>
      </c>
    </row>
    <row r="224" spans="1:27" s="294" customFormat="1" x14ac:dyDescent="0.25">
      <c r="A224" s="333" t="s">
        <v>561</v>
      </c>
      <c r="B224" s="307" t="s">
        <v>1051</v>
      </c>
      <c r="C224" s="311" t="s">
        <v>755</v>
      </c>
      <c r="D224" s="282">
        <v>1638.854</v>
      </c>
      <c r="E224" s="282">
        <v>838.30199999999991</v>
      </c>
      <c r="F224" s="282">
        <f t="shared" ref="F224" si="221">F225+F226+F227</f>
        <v>931.25699999999995</v>
      </c>
      <c r="G224" s="284">
        <f>G225+G226+G227</f>
        <v>1775.2112</v>
      </c>
      <c r="H224" s="282">
        <f t="shared" ref="H224:I224" si="222">H225+H226+H227</f>
        <v>400</v>
      </c>
      <c r="I224" s="284">
        <f t="shared" si="222"/>
        <v>3363.4461165139983</v>
      </c>
      <c r="J224" s="282">
        <f t="shared" ref="J224" si="223">J225+J226+J227</f>
        <v>1891.336</v>
      </c>
      <c r="K224" s="284">
        <f t="shared" ref="K224:Y224" si="224">K225+K226+K227</f>
        <v>1642.8941648991856</v>
      </c>
      <c r="L224" s="282">
        <f t="shared" si="224"/>
        <v>930</v>
      </c>
      <c r="M224" s="284">
        <f t="shared" si="224"/>
        <v>260</v>
      </c>
      <c r="N224" s="282">
        <f t="shared" si="224"/>
        <v>200</v>
      </c>
      <c r="O224" s="284">
        <f t="shared" si="224"/>
        <v>300</v>
      </c>
      <c r="P224" s="282">
        <f t="shared" si="224"/>
        <v>300</v>
      </c>
      <c r="Q224" s="284">
        <f t="shared" si="224"/>
        <v>0</v>
      </c>
      <c r="R224" s="282">
        <f t="shared" si="224"/>
        <v>0</v>
      </c>
      <c r="S224" s="284">
        <f t="shared" si="224"/>
        <v>280</v>
      </c>
      <c r="T224" s="282">
        <f t="shared" si="224"/>
        <v>0</v>
      </c>
      <c r="U224" s="284">
        <f t="shared" si="224"/>
        <v>0</v>
      </c>
      <c r="V224" s="282">
        <f t="shared" si="224"/>
        <v>0</v>
      </c>
      <c r="W224" s="284">
        <f t="shared" si="224"/>
        <v>0</v>
      </c>
      <c r="X224" s="282">
        <f t="shared" si="224"/>
        <v>0</v>
      </c>
      <c r="Y224" s="284">
        <f t="shared" si="224"/>
        <v>0</v>
      </c>
      <c r="Z224" s="299">
        <f t="shared" si="220"/>
        <v>4652.5929999999998</v>
      </c>
      <c r="AA224" s="299">
        <f t="shared" si="210"/>
        <v>7621.5514814131839</v>
      </c>
    </row>
    <row r="225" spans="1:27" s="294" customFormat="1" x14ac:dyDescent="0.25">
      <c r="A225" s="333" t="s">
        <v>612</v>
      </c>
      <c r="B225" s="301" t="s">
        <v>1101</v>
      </c>
      <c r="C225" s="311" t="s">
        <v>755</v>
      </c>
      <c r="D225" s="282">
        <v>789.08500000000004</v>
      </c>
      <c r="E225" s="282">
        <v>0</v>
      </c>
      <c r="F225" s="298">
        <v>0</v>
      </c>
      <c r="G225" s="282">
        <v>0</v>
      </c>
      <c r="H225" s="298">
        <v>400</v>
      </c>
      <c r="I225" s="282">
        <v>0</v>
      </c>
      <c r="J225" s="298">
        <v>0</v>
      </c>
      <c r="K225" s="282">
        <v>246.69940461984044</v>
      </c>
      <c r="L225" s="298">
        <v>0</v>
      </c>
      <c r="M225" s="282">
        <v>200</v>
      </c>
      <c r="N225" s="298">
        <v>0</v>
      </c>
      <c r="O225" s="282">
        <v>0</v>
      </c>
      <c r="P225" s="298">
        <v>0</v>
      </c>
      <c r="Q225" s="282">
        <v>0</v>
      </c>
      <c r="R225" s="298">
        <v>0</v>
      </c>
      <c r="S225" s="282">
        <v>0</v>
      </c>
      <c r="T225" s="298">
        <v>0</v>
      </c>
      <c r="U225" s="282">
        <v>0</v>
      </c>
      <c r="V225" s="298">
        <v>0</v>
      </c>
      <c r="W225" s="282">
        <v>0</v>
      </c>
      <c r="X225" s="298">
        <v>0</v>
      </c>
      <c r="Y225" s="282">
        <v>0</v>
      </c>
      <c r="Z225" s="299">
        <f t="shared" si="220"/>
        <v>400</v>
      </c>
      <c r="AA225" s="299">
        <f t="shared" si="210"/>
        <v>446.69940461984044</v>
      </c>
    </row>
    <row r="226" spans="1:27" s="294" customFormat="1" x14ac:dyDescent="0.25">
      <c r="A226" s="333" t="s">
        <v>613</v>
      </c>
      <c r="B226" s="301" t="s">
        <v>1111</v>
      </c>
      <c r="C226" s="311" t="s">
        <v>755</v>
      </c>
      <c r="D226" s="282">
        <v>0</v>
      </c>
      <c r="E226" s="282">
        <v>0</v>
      </c>
      <c r="F226" s="298">
        <v>0</v>
      </c>
      <c r="G226" s="282">
        <v>0</v>
      </c>
      <c r="H226" s="298">
        <v>0</v>
      </c>
      <c r="I226" s="282">
        <v>0</v>
      </c>
      <c r="J226" s="298">
        <v>0</v>
      </c>
      <c r="K226" s="282">
        <v>0</v>
      </c>
      <c r="L226" s="298">
        <v>0</v>
      </c>
      <c r="M226" s="282">
        <v>0</v>
      </c>
      <c r="N226" s="298">
        <v>0</v>
      </c>
      <c r="O226" s="282">
        <v>0</v>
      </c>
      <c r="P226" s="298">
        <v>0</v>
      </c>
      <c r="Q226" s="282">
        <v>0</v>
      </c>
      <c r="R226" s="298">
        <v>0</v>
      </c>
      <c r="S226" s="282">
        <v>0</v>
      </c>
      <c r="T226" s="298">
        <v>0</v>
      </c>
      <c r="U226" s="282">
        <v>0</v>
      </c>
      <c r="V226" s="298">
        <v>0</v>
      </c>
      <c r="W226" s="282">
        <v>0</v>
      </c>
      <c r="X226" s="298">
        <v>0</v>
      </c>
      <c r="Y226" s="282">
        <v>0</v>
      </c>
      <c r="Z226" s="299">
        <f t="shared" si="220"/>
        <v>0</v>
      </c>
      <c r="AA226" s="299">
        <f t="shared" si="210"/>
        <v>0</v>
      </c>
    </row>
    <row r="227" spans="1:27" s="294" customFormat="1" x14ac:dyDescent="0.25">
      <c r="A227" s="333" t="s">
        <v>648</v>
      </c>
      <c r="B227" s="301" t="s">
        <v>63</v>
      </c>
      <c r="C227" s="311" t="s">
        <v>755</v>
      </c>
      <c r="D227" s="282">
        <v>849.76900000000001</v>
      </c>
      <c r="E227" s="282">
        <v>838.30200000000002</v>
      </c>
      <c r="F227" s="298">
        <v>931.25699999999995</v>
      </c>
      <c r="G227" s="282">
        <v>1775.2112</v>
      </c>
      <c r="H227" s="298">
        <v>0</v>
      </c>
      <c r="I227" s="282">
        <v>3363.4461165139983</v>
      </c>
      <c r="J227" s="298">
        <v>1891.336</v>
      </c>
      <c r="K227" s="282">
        <v>1396.1947602793452</v>
      </c>
      <c r="L227" s="298">
        <v>930</v>
      </c>
      <c r="M227" s="282">
        <v>60</v>
      </c>
      <c r="N227" s="298">
        <v>200</v>
      </c>
      <c r="O227" s="282">
        <v>300</v>
      </c>
      <c r="P227" s="298">
        <v>300</v>
      </c>
      <c r="Q227" s="282">
        <v>0</v>
      </c>
      <c r="R227" s="298">
        <v>0</v>
      </c>
      <c r="S227" s="282">
        <v>280</v>
      </c>
      <c r="T227" s="298">
        <v>0</v>
      </c>
      <c r="U227" s="282">
        <v>0</v>
      </c>
      <c r="V227" s="298">
        <v>0</v>
      </c>
      <c r="W227" s="282">
        <v>0</v>
      </c>
      <c r="X227" s="298">
        <v>0</v>
      </c>
      <c r="Y227" s="282">
        <v>0</v>
      </c>
      <c r="Z227" s="299">
        <f t="shared" si="220"/>
        <v>4252.5929999999998</v>
      </c>
      <c r="AA227" s="299">
        <f t="shared" si="210"/>
        <v>7174.8520767933433</v>
      </c>
    </row>
    <row r="228" spans="1:27" s="294" customFormat="1" x14ac:dyDescent="0.25">
      <c r="A228" s="333" t="s">
        <v>562</v>
      </c>
      <c r="B228" s="307" t="s">
        <v>928</v>
      </c>
      <c r="C228" s="311" t="s">
        <v>755</v>
      </c>
      <c r="D228" s="282">
        <v>0</v>
      </c>
      <c r="E228" s="282">
        <v>0</v>
      </c>
      <c r="F228" s="298">
        <v>0</v>
      </c>
      <c r="G228" s="284">
        <v>0</v>
      </c>
      <c r="H228" s="298">
        <v>0</v>
      </c>
      <c r="I228" s="284">
        <v>0</v>
      </c>
      <c r="J228" s="298">
        <v>0</v>
      </c>
      <c r="K228" s="284">
        <v>0</v>
      </c>
      <c r="L228" s="298">
        <v>0</v>
      </c>
      <c r="M228" s="284">
        <v>0</v>
      </c>
      <c r="N228" s="298">
        <v>0</v>
      </c>
      <c r="O228" s="284">
        <v>0</v>
      </c>
      <c r="P228" s="298">
        <v>0</v>
      </c>
      <c r="Q228" s="284">
        <v>0</v>
      </c>
      <c r="R228" s="298">
        <v>0</v>
      </c>
      <c r="S228" s="284">
        <v>0</v>
      </c>
      <c r="T228" s="298">
        <v>0</v>
      </c>
      <c r="U228" s="284">
        <v>0</v>
      </c>
      <c r="V228" s="298">
        <v>0</v>
      </c>
      <c r="W228" s="284">
        <v>0</v>
      </c>
      <c r="X228" s="298">
        <v>0</v>
      </c>
      <c r="Y228" s="284">
        <v>0</v>
      </c>
      <c r="Z228" s="299">
        <f t="shared" si="220"/>
        <v>0</v>
      </c>
      <c r="AA228" s="299">
        <f t="shared" si="210"/>
        <v>0</v>
      </c>
    </row>
    <row r="229" spans="1:27" s="294" customFormat="1" ht="16.5" customHeight="1" x14ac:dyDescent="0.25">
      <c r="A229" s="333" t="s">
        <v>563</v>
      </c>
      <c r="B229" s="307" t="s">
        <v>1052</v>
      </c>
      <c r="C229" s="311" t="s">
        <v>755</v>
      </c>
      <c r="D229" s="282">
        <v>0</v>
      </c>
      <c r="E229" s="282">
        <v>0</v>
      </c>
      <c r="F229" s="282">
        <v>0</v>
      </c>
      <c r="G229" s="284">
        <f>G230+G231</f>
        <v>0</v>
      </c>
      <c r="H229" s="282">
        <v>0</v>
      </c>
      <c r="I229" s="284">
        <f>I230+I231</f>
        <v>0</v>
      </c>
      <c r="J229" s="282">
        <v>0</v>
      </c>
      <c r="K229" s="284">
        <f>K230+K231</f>
        <v>0</v>
      </c>
      <c r="L229" s="282">
        <v>0</v>
      </c>
      <c r="M229" s="284">
        <f>M230+M231</f>
        <v>0</v>
      </c>
      <c r="N229" s="282">
        <v>0</v>
      </c>
      <c r="O229" s="284">
        <f>O230+O231</f>
        <v>0</v>
      </c>
      <c r="P229" s="282">
        <v>0</v>
      </c>
      <c r="Q229" s="284">
        <f>Q230+Q231</f>
        <v>0</v>
      </c>
      <c r="R229" s="282">
        <v>0</v>
      </c>
      <c r="S229" s="284">
        <f>S230+S231</f>
        <v>0</v>
      </c>
      <c r="T229" s="282">
        <v>0</v>
      </c>
      <c r="U229" s="284">
        <f>U230+U231</f>
        <v>0</v>
      </c>
      <c r="V229" s="282">
        <v>0</v>
      </c>
      <c r="W229" s="284">
        <f>W230+W231</f>
        <v>0</v>
      </c>
      <c r="X229" s="282">
        <v>0</v>
      </c>
      <c r="Y229" s="284">
        <f>Y230+Y231</f>
        <v>0</v>
      </c>
      <c r="Z229" s="299">
        <f t="shared" si="220"/>
        <v>0</v>
      </c>
      <c r="AA229" s="299">
        <f t="shared" si="210"/>
        <v>0</v>
      </c>
    </row>
    <row r="230" spans="1:27" s="294" customFormat="1" x14ac:dyDescent="0.25">
      <c r="A230" s="333" t="s">
        <v>666</v>
      </c>
      <c r="B230" s="301" t="s">
        <v>672</v>
      </c>
      <c r="C230" s="311" t="s">
        <v>755</v>
      </c>
      <c r="D230" s="282">
        <v>0</v>
      </c>
      <c r="E230" s="282">
        <v>0</v>
      </c>
      <c r="F230" s="298"/>
      <c r="G230" s="284"/>
      <c r="H230" s="298"/>
      <c r="I230" s="284"/>
      <c r="J230" s="298"/>
      <c r="K230" s="284"/>
      <c r="L230" s="298"/>
      <c r="M230" s="284"/>
      <c r="N230" s="298"/>
      <c r="O230" s="284"/>
      <c r="P230" s="298"/>
      <c r="Q230" s="284"/>
      <c r="R230" s="298"/>
      <c r="S230" s="284"/>
      <c r="T230" s="298"/>
      <c r="U230" s="284"/>
      <c r="V230" s="298"/>
      <c r="W230" s="284"/>
      <c r="X230" s="298"/>
      <c r="Y230" s="284"/>
      <c r="Z230" s="299">
        <f t="shared" si="220"/>
        <v>0</v>
      </c>
      <c r="AA230" s="299">
        <f t="shared" si="210"/>
        <v>0</v>
      </c>
    </row>
    <row r="231" spans="1:27" s="294" customFormat="1" x14ac:dyDescent="0.25">
      <c r="A231" s="333" t="s">
        <v>667</v>
      </c>
      <c r="B231" s="301" t="s">
        <v>1102</v>
      </c>
      <c r="C231" s="311" t="s">
        <v>755</v>
      </c>
      <c r="D231" s="282">
        <v>0</v>
      </c>
      <c r="E231" s="282">
        <v>0</v>
      </c>
      <c r="F231" s="298"/>
      <c r="G231" s="284"/>
      <c r="H231" s="298"/>
      <c r="I231" s="284"/>
      <c r="J231" s="298"/>
      <c r="K231" s="284"/>
      <c r="L231" s="298"/>
      <c r="M231" s="284"/>
      <c r="N231" s="298"/>
      <c r="O231" s="284"/>
      <c r="P231" s="298"/>
      <c r="Q231" s="284"/>
      <c r="R231" s="298"/>
      <c r="S231" s="284"/>
      <c r="T231" s="298"/>
      <c r="U231" s="284"/>
      <c r="V231" s="298"/>
      <c r="W231" s="284"/>
      <c r="X231" s="298"/>
      <c r="Y231" s="284"/>
      <c r="Z231" s="299">
        <f t="shared" si="220"/>
        <v>0</v>
      </c>
      <c r="AA231" s="299">
        <f t="shared" si="210"/>
        <v>0</v>
      </c>
    </row>
    <row r="232" spans="1:27" s="294" customFormat="1" x14ac:dyDescent="0.25">
      <c r="A232" s="333" t="s">
        <v>668</v>
      </c>
      <c r="B232" s="307" t="s">
        <v>646</v>
      </c>
      <c r="C232" s="311" t="s">
        <v>755</v>
      </c>
      <c r="D232" s="282">
        <v>0</v>
      </c>
      <c r="E232" s="282">
        <v>0</v>
      </c>
      <c r="F232" s="298"/>
      <c r="G232" s="284"/>
      <c r="H232" s="298"/>
      <c r="I232" s="284"/>
      <c r="J232" s="298"/>
      <c r="K232" s="284"/>
      <c r="L232" s="298"/>
      <c r="M232" s="284"/>
      <c r="N232" s="298"/>
      <c r="O232" s="284"/>
      <c r="P232" s="298"/>
      <c r="Q232" s="284"/>
      <c r="R232" s="298"/>
      <c r="S232" s="284"/>
      <c r="T232" s="298"/>
      <c r="U232" s="284"/>
      <c r="V232" s="298"/>
      <c r="W232" s="284"/>
      <c r="X232" s="298"/>
      <c r="Y232" s="284"/>
      <c r="Z232" s="299">
        <f t="shared" si="220"/>
        <v>0</v>
      </c>
      <c r="AA232" s="299">
        <f t="shared" si="210"/>
        <v>0</v>
      </c>
    </row>
    <row r="233" spans="1:27" s="294" customFormat="1" x14ac:dyDescent="0.25">
      <c r="A233" s="333" t="s">
        <v>669</v>
      </c>
      <c r="B233" s="307" t="s">
        <v>647</v>
      </c>
      <c r="C233" s="311" t="s">
        <v>755</v>
      </c>
      <c r="D233" s="282">
        <v>0</v>
      </c>
      <c r="E233" s="282">
        <v>0</v>
      </c>
      <c r="F233" s="298"/>
      <c r="G233" s="284"/>
      <c r="H233" s="298"/>
      <c r="I233" s="284"/>
      <c r="J233" s="298"/>
      <c r="K233" s="284"/>
      <c r="L233" s="298"/>
      <c r="M233" s="284"/>
      <c r="N233" s="298"/>
      <c r="O233" s="284"/>
      <c r="P233" s="298"/>
      <c r="Q233" s="284"/>
      <c r="R233" s="298"/>
      <c r="S233" s="284"/>
      <c r="T233" s="298"/>
      <c r="U233" s="284"/>
      <c r="V233" s="298"/>
      <c r="W233" s="284"/>
      <c r="X233" s="298"/>
      <c r="Y233" s="284"/>
      <c r="Z233" s="299">
        <f t="shared" si="220"/>
        <v>0</v>
      </c>
      <c r="AA233" s="299">
        <f t="shared" si="210"/>
        <v>0</v>
      </c>
    </row>
    <row r="234" spans="1:27" s="294" customFormat="1" x14ac:dyDescent="0.25">
      <c r="A234" s="333" t="s">
        <v>670</v>
      </c>
      <c r="B234" s="307" t="s">
        <v>1103</v>
      </c>
      <c r="C234" s="311" t="s">
        <v>755</v>
      </c>
      <c r="D234" s="282">
        <v>0</v>
      </c>
      <c r="E234" s="282">
        <v>442.68031413073908</v>
      </c>
      <c r="F234" s="298">
        <v>-1.410071577367944E-5</v>
      </c>
      <c r="G234" s="284">
        <v>7.5894560000000055</v>
      </c>
      <c r="H234" s="298">
        <v>0</v>
      </c>
      <c r="I234" s="284">
        <v>5.8061036314950325</v>
      </c>
      <c r="J234" s="298">
        <v>0</v>
      </c>
      <c r="K234" s="284">
        <v>4.3487185265671</v>
      </c>
      <c r="L234" s="298">
        <v>0</v>
      </c>
      <c r="M234" s="284">
        <v>4.3372493903205029</v>
      </c>
      <c r="N234" s="298">
        <v>0</v>
      </c>
      <c r="O234" s="284">
        <v>4.3372493903205029</v>
      </c>
      <c r="P234" s="298">
        <v>0</v>
      </c>
      <c r="Q234" s="284">
        <v>4.3372493903204861</v>
      </c>
      <c r="R234" s="298">
        <v>0</v>
      </c>
      <c r="S234" s="284">
        <v>4.3372493903205029</v>
      </c>
      <c r="T234" s="298">
        <v>0</v>
      </c>
      <c r="U234" s="284">
        <v>4.3362161348027666</v>
      </c>
      <c r="V234" s="298">
        <v>0</v>
      </c>
      <c r="W234" s="284">
        <v>4.3362161348027666</v>
      </c>
      <c r="X234" s="298">
        <v>0</v>
      </c>
      <c r="Y234" s="284">
        <v>4.3362161348027666</v>
      </c>
      <c r="Z234" s="299">
        <f t="shared" si="220"/>
        <v>-1.410071577367944E-5</v>
      </c>
      <c r="AA234" s="299">
        <f t="shared" si="210"/>
        <v>48.10192412375244</v>
      </c>
    </row>
    <row r="235" spans="1:27" s="295" customFormat="1" x14ac:dyDescent="0.25">
      <c r="A235" s="331" t="s">
        <v>564</v>
      </c>
      <c r="B235" s="308" t="s">
        <v>1053</v>
      </c>
      <c r="C235" s="332" t="s">
        <v>755</v>
      </c>
      <c r="D235" s="309">
        <v>1497.78818</v>
      </c>
      <c r="E235" s="309">
        <v>1510.6214</v>
      </c>
      <c r="F235" s="309">
        <f t="shared" ref="F235" si="225">F236+F240+F241</f>
        <v>964.97900000000004</v>
      </c>
      <c r="G235" s="312">
        <f>G236+G240+G241</f>
        <v>3091.7700970807177</v>
      </c>
      <c r="H235" s="309">
        <f t="shared" ref="H235" si="226">H236+H240+H241</f>
        <v>0</v>
      </c>
      <c r="I235" s="312">
        <f>I236+I240+I241</f>
        <v>3510.4113230885773</v>
      </c>
      <c r="J235" s="309">
        <f t="shared" ref="J235" si="227">J236+J240+J241</f>
        <v>2059.0038404165684</v>
      </c>
      <c r="K235" s="312">
        <f>K236+K240+K241</f>
        <v>1396.1947602793452</v>
      </c>
      <c r="L235" s="309">
        <f t="shared" ref="L235:X235" si="228">L236+L240+L241</f>
        <v>1101.7806389830098</v>
      </c>
      <c r="M235" s="312">
        <f>M236+M240+M241</f>
        <v>535.91731360637914</v>
      </c>
      <c r="N235" s="309">
        <f t="shared" si="228"/>
        <v>331.66146678169088</v>
      </c>
      <c r="O235" s="312">
        <f>O236+O240+O241</f>
        <v>764.25178294290311</v>
      </c>
      <c r="P235" s="309">
        <f t="shared" si="228"/>
        <v>358.61662741029585</v>
      </c>
      <c r="Q235" s="312">
        <f>Q236+Q240+Q241</f>
        <v>258.92732407529599</v>
      </c>
      <c r="R235" s="309">
        <f t="shared" si="228"/>
        <v>375.10302049502752</v>
      </c>
      <c r="S235" s="312">
        <f>S236+S240+S241</f>
        <v>834.83438238102542</v>
      </c>
      <c r="T235" s="309">
        <f t="shared" si="228"/>
        <v>400</v>
      </c>
      <c r="U235" s="312">
        <f>U236+U240+U241</f>
        <v>273.44406437523577</v>
      </c>
      <c r="V235" s="309">
        <f t="shared" si="228"/>
        <v>450</v>
      </c>
      <c r="W235" s="312">
        <f>W236+W240+W241</f>
        <v>118.42908267868054</v>
      </c>
      <c r="X235" s="309">
        <f t="shared" si="228"/>
        <v>450</v>
      </c>
      <c r="Y235" s="312">
        <f>Y236+Y240+Y241</f>
        <v>115.94046496864769</v>
      </c>
      <c r="Z235" s="304">
        <f t="shared" si="220"/>
        <v>6491.1445940865933</v>
      </c>
      <c r="AA235" s="304">
        <f t="shared" si="210"/>
        <v>10900.120595476808</v>
      </c>
    </row>
    <row r="236" spans="1:27" s="294" customFormat="1" x14ac:dyDescent="0.25">
      <c r="A236" s="333" t="s">
        <v>565</v>
      </c>
      <c r="B236" s="307" t="s">
        <v>1054</v>
      </c>
      <c r="C236" s="311" t="s">
        <v>755</v>
      </c>
      <c r="D236" s="282">
        <v>1069.2631799999999</v>
      </c>
      <c r="E236" s="282">
        <v>1213.4782</v>
      </c>
      <c r="F236" s="282">
        <f t="shared" ref="F236" si="229">F237+F238+F239</f>
        <v>964.97900000000004</v>
      </c>
      <c r="G236" s="284">
        <f>G237+G238+G239</f>
        <v>3090.3440970807178</v>
      </c>
      <c r="H236" s="282">
        <f t="shared" ref="H236:I236" si="230">H237+H238+H239</f>
        <v>0</v>
      </c>
      <c r="I236" s="284">
        <f t="shared" si="230"/>
        <v>3491.5691115953759</v>
      </c>
      <c r="J236" s="282">
        <f t="shared" ref="J236" si="231">J237+J238+J239</f>
        <v>2041.33554838809</v>
      </c>
      <c r="K236" s="284">
        <f t="shared" ref="K236:Y236" si="232">K237+K238+K239</f>
        <v>1396.1947602793452</v>
      </c>
      <c r="L236" s="282">
        <f t="shared" si="232"/>
        <v>1022.298</v>
      </c>
      <c r="M236" s="284">
        <f t="shared" si="232"/>
        <v>60</v>
      </c>
      <c r="N236" s="282">
        <f t="shared" si="232"/>
        <v>300</v>
      </c>
      <c r="O236" s="284">
        <f t="shared" si="232"/>
        <v>763.20799999999997</v>
      </c>
      <c r="P236" s="282">
        <f t="shared" si="232"/>
        <v>300</v>
      </c>
      <c r="Q236" s="284">
        <f t="shared" si="232"/>
        <v>195</v>
      </c>
      <c r="R236" s="282">
        <f t="shared" si="232"/>
        <v>300</v>
      </c>
      <c r="S236" s="284">
        <f t="shared" si="232"/>
        <v>751.255</v>
      </c>
      <c r="T236" s="282">
        <f t="shared" si="232"/>
        <v>400</v>
      </c>
      <c r="U236" s="284">
        <f t="shared" si="232"/>
        <v>180</v>
      </c>
      <c r="V236" s="282">
        <f t="shared" si="232"/>
        <v>450</v>
      </c>
      <c r="W236" s="284">
        <f t="shared" si="232"/>
        <v>0</v>
      </c>
      <c r="X236" s="282">
        <f t="shared" si="232"/>
        <v>450</v>
      </c>
      <c r="Y236" s="284">
        <f t="shared" si="232"/>
        <v>0</v>
      </c>
      <c r="Z236" s="299">
        <f t="shared" si="220"/>
        <v>6228.6125483880896</v>
      </c>
      <c r="AA236" s="299">
        <f t="shared" si="210"/>
        <v>9927.5709689554387</v>
      </c>
    </row>
    <row r="237" spans="1:27" s="294" customFormat="1" x14ac:dyDescent="0.25">
      <c r="A237" s="333" t="s">
        <v>1133</v>
      </c>
      <c r="B237" s="301" t="s">
        <v>1101</v>
      </c>
      <c r="C237" s="311" t="s">
        <v>755</v>
      </c>
      <c r="D237" s="282">
        <v>219.49417999999994</v>
      </c>
      <c r="E237" s="282">
        <v>375.17619999999994</v>
      </c>
      <c r="F237" s="298">
        <v>33.722000000000001</v>
      </c>
      <c r="G237" s="282">
        <v>1647.4383</v>
      </c>
      <c r="H237" s="298">
        <v>0</v>
      </c>
      <c r="I237" s="282">
        <v>759.78063005581691</v>
      </c>
      <c r="J237" s="298">
        <v>149.99954838808989</v>
      </c>
      <c r="K237" s="282">
        <v>570.01099999999997</v>
      </c>
      <c r="L237" s="298">
        <v>92.298000000000002</v>
      </c>
      <c r="M237" s="282">
        <v>0</v>
      </c>
      <c r="N237" s="298">
        <v>100</v>
      </c>
      <c r="O237" s="282">
        <v>0</v>
      </c>
      <c r="P237" s="298">
        <v>0</v>
      </c>
      <c r="Q237" s="282">
        <v>195</v>
      </c>
      <c r="R237" s="298">
        <v>300</v>
      </c>
      <c r="S237" s="282">
        <v>0</v>
      </c>
      <c r="T237" s="298">
        <v>400</v>
      </c>
      <c r="U237" s="282">
        <v>55</v>
      </c>
      <c r="V237" s="298">
        <v>450</v>
      </c>
      <c r="W237" s="282">
        <v>0</v>
      </c>
      <c r="X237" s="298">
        <v>450</v>
      </c>
      <c r="Y237" s="282">
        <v>0</v>
      </c>
      <c r="Z237" s="299">
        <f t="shared" si="220"/>
        <v>1976.0195483880898</v>
      </c>
      <c r="AA237" s="299">
        <f t="shared" si="210"/>
        <v>3227.229930055817</v>
      </c>
    </row>
    <row r="238" spans="1:27" s="294" customFormat="1" x14ac:dyDescent="0.25">
      <c r="A238" s="333" t="s">
        <v>1134</v>
      </c>
      <c r="B238" s="301" t="s">
        <v>1111</v>
      </c>
      <c r="C238" s="311" t="s">
        <v>755</v>
      </c>
      <c r="D238" s="282">
        <v>0</v>
      </c>
      <c r="E238" s="282">
        <v>464.584</v>
      </c>
      <c r="F238" s="298">
        <v>282.339</v>
      </c>
      <c r="G238" s="282">
        <f>G226</f>
        <v>0</v>
      </c>
      <c r="H238" s="298">
        <v>0</v>
      </c>
      <c r="I238" s="282">
        <f>I226</f>
        <v>0</v>
      </c>
      <c r="J238" s="298">
        <v>131.81440000000001</v>
      </c>
      <c r="K238" s="282">
        <f>K226</f>
        <v>0</v>
      </c>
      <c r="L238" s="298">
        <v>0</v>
      </c>
      <c r="M238" s="282">
        <f>M226</f>
        <v>0</v>
      </c>
      <c r="N238" s="298">
        <v>0</v>
      </c>
      <c r="O238" s="282">
        <f>O226</f>
        <v>0</v>
      </c>
      <c r="P238" s="298">
        <v>0</v>
      </c>
      <c r="Q238" s="282">
        <f>Q226</f>
        <v>0</v>
      </c>
      <c r="R238" s="298">
        <v>0</v>
      </c>
      <c r="S238" s="282">
        <f>S226</f>
        <v>0</v>
      </c>
      <c r="T238" s="298">
        <v>0</v>
      </c>
      <c r="U238" s="282">
        <f>U226</f>
        <v>0</v>
      </c>
      <c r="V238" s="298">
        <v>0</v>
      </c>
      <c r="W238" s="282">
        <f>W226</f>
        <v>0</v>
      </c>
      <c r="X238" s="298">
        <v>0</v>
      </c>
      <c r="Y238" s="282">
        <f>Y226</f>
        <v>0</v>
      </c>
      <c r="Z238" s="299">
        <f t="shared" si="220"/>
        <v>414.15340000000003</v>
      </c>
      <c r="AA238" s="299">
        <f t="shared" si="210"/>
        <v>0</v>
      </c>
    </row>
    <row r="239" spans="1:27" s="294" customFormat="1" x14ac:dyDescent="0.25">
      <c r="A239" s="333" t="s">
        <v>1135</v>
      </c>
      <c r="B239" s="301" t="s">
        <v>63</v>
      </c>
      <c r="C239" s="311" t="s">
        <v>755</v>
      </c>
      <c r="D239" s="282">
        <v>849.76900000000001</v>
      </c>
      <c r="E239" s="282">
        <v>373.71800000000002</v>
      </c>
      <c r="F239" s="298">
        <v>648.91800000000001</v>
      </c>
      <c r="G239" s="282">
        <v>1442.9057970807175</v>
      </c>
      <c r="H239" s="298">
        <v>0</v>
      </c>
      <c r="I239" s="282">
        <v>2731.7884815395591</v>
      </c>
      <c r="J239" s="298">
        <v>1759.5216</v>
      </c>
      <c r="K239" s="282">
        <v>826.18376027934528</v>
      </c>
      <c r="L239" s="298">
        <v>930</v>
      </c>
      <c r="M239" s="282">
        <v>60</v>
      </c>
      <c r="N239" s="298">
        <v>200</v>
      </c>
      <c r="O239" s="282">
        <v>763.20799999999997</v>
      </c>
      <c r="P239" s="298">
        <v>300</v>
      </c>
      <c r="Q239" s="282">
        <v>0</v>
      </c>
      <c r="R239" s="298">
        <v>0</v>
      </c>
      <c r="S239" s="282">
        <v>751.255</v>
      </c>
      <c r="T239" s="298">
        <v>0</v>
      </c>
      <c r="U239" s="282">
        <v>125</v>
      </c>
      <c r="V239" s="298">
        <v>0</v>
      </c>
      <c r="W239" s="282">
        <v>0</v>
      </c>
      <c r="X239" s="298">
        <v>0</v>
      </c>
      <c r="Y239" s="282">
        <v>0</v>
      </c>
      <c r="Z239" s="299">
        <f t="shared" si="220"/>
        <v>3838.4396000000002</v>
      </c>
      <c r="AA239" s="299">
        <f t="shared" si="210"/>
        <v>6700.3410388996217</v>
      </c>
    </row>
    <row r="240" spans="1:27" s="294" customFormat="1" x14ac:dyDescent="0.25">
      <c r="A240" s="333" t="s">
        <v>566</v>
      </c>
      <c r="B240" s="307" t="s">
        <v>14</v>
      </c>
      <c r="C240" s="311" t="s">
        <v>755</v>
      </c>
      <c r="D240" s="282">
        <v>-4.7E-2</v>
      </c>
      <c r="E240" s="282">
        <v>0</v>
      </c>
      <c r="F240" s="298">
        <v>0</v>
      </c>
      <c r="G240" s="284">
        <v>0</v>
      </c>
      <c r="H240" s="298">
        <v>0</v>
      </c>
      <c r="I240" s="284">
        <v>17.413641493201492</v>
      </c>
      <c r="J240" s="298">
        <v>17.668292028478273</v>
      </c>
      <c r="K240" s="284">
        <v>0</v>
      </c>
      <c r="L240" s="298">
        <v>79.482638983009878</v>
      </c>
      <c r="M240" s="284">
        <v>475.91731360637908</v>
      </c>
      <c r="N240" s="298">
        <v>31.661466781690851</v>
      </c>
      <c r="O240" s="284">
        <v>1.0437829429031771</v>
      </c>
      <c r="P240" s="298">
        <v>58.616627410295827</v>
      </c>
      <c r="Q240" s="284">
        <v>63.927324075295992</v>
      </c>
      <c r="R240" s="298">
        <v>75.103020495027536</v>
      </c>
      <c r="S240" s="284">
        <v>83.579382381025383</v>
      </c>
      <c r="T240" s="298">
        <v>0</v>
      </c>
      <c r="U240" s="284">
        <v>93.444064375235783</v>
      </c>
      <c r="V240" s="298">
        <v>0</v>
      </c>
      <c r="W240" s="284">
        <v>118.42908267868054</v>
      </c>
      <c r="X240" s="298">
        <v>0</v>
      </c>
      <c r="Y240" s="284">
        <v>115.94046496864769</v>
      </c>
      <c r="Z240" s="299">
        <f t="shared" si="220"/>
        <v>262.53204569850237</v>
      </c>
      <c r="AA240" s="299">
        <f t="shared" si="210"/>
        <v>969.69505652136922</v>
      </c>
    </row>
    <row r="241" spans="1:27" s="294" customFormat="1" x14ac:dyDescent="0.25">
      <c r="A241" s="333" t="s">
        <v>671</v>
      </c>
      <c r="B241" s="307" t="s">
        <v>1104</v>
      </c>
      <c r="C241" s="311" t="s">
        <v>755</v>
      </c>
      <c r="D241" s="282">
        <v>428.572</v>
      </c>
      <c r="E241" s="282">
        <v>297.14320000000004</v>
      </c>
      <c r="F241" s="298">
        <v>0</v>
      </c>
      <c r="G241" s="284">
        <v>1.4259999999999999</v>
      </c>
      <c r="H241" s="298">
        <v>0</v>
      </c>
      <c r="I241" s="284">
        <v>1.4285700000000616</v>
      </c>
      <c r="J241" s="298">
        <v>7.2759576141834261E-14</v>
      </c>
      <c r="K241" s="284">
        <v>0</v>
      </c>
      <c r="L241" s="298">
        <v>0</v>
      </c>
      <c r="M241" s="284">
        <v>0</v>
      </c>
      <c r="N241" s="298">
        <v>0</v>
      </c>
      <c r="O241" s="284">
        <v>5.0931703299283982E-14</v>
      </c>
      <c r="P241" s="298">
        <v>0</v>
      </c>
      <c r="Q241" s="284">
        <v>0</v>
      </c>
      <c r="R241" s="298">
        <v>0</v>
      </c>
      <c r="S241" s="284">
        <v>0</v>
      </c>
      <c r="T241" s="298">
        <v>0</v>
      </c>
      <c r="U241" s="284">
        <v>0</v>
      </c>
      <c r="V241" s="298">
        <v>0</v>
      </c>
      <c r="W241" s="284">
        <v>0</v>
      </c>
      <c r="X241" s="298">
        <v>0</v>
      </c>
      <c r="Y241" s="284">
        <v>0</v>
      </c>
      <c r="Z241" s="299">
        <f t="shared" si="220"/>
        <v>7.2759576141834261E-14</v>
      </c>
      <c r="AA241" s="299">
        <f t="shared" si="210"/>
        <v>2.8545700000001126</v>
      </c>
    </row>
    <row r="242" spans="1:27" s="294" customFormat="1" ht="31.5" x14ac:dyDescent="0.25">
      <c r="A242" s="333" t="s">
        <v>567</v>
      </c>
      <c r="B242" s="310" t="s">
        <v>1090</v>
      </c>
      <c r="C242" s="311" t="s">
        <v>755</v>
      </c>
      <c r="D242" s="309">
        <f t="shared" ref="D242:I242" si="233">D167-D185</f>
        <v>427.67032999999901</v>
      </c>
      <c r="E242" s="309">
        <f t="shared" si="233"/>
        <v>534.64922800000022</v>
      </c>
      <c r="F242" s="309">
        <f t="shared" si="233"/>
        <v>1476.2211226006311</v>
      </c>
      <c r="G242" s="309">
        <f>G167-G185</f>
        <v>1616.9897297210973</v>
      </c>
      <c r="H242" s="309">
        <f t="shared" si="233"/>
        <v>99.374385084579444</v>
      </c>
      <c r="I242" s="309">
        <f t="shared" si="233"/>
        <v>814.88241282908439</v>
      </c>
      <c r="J242" s="309">
        <f t="shared" ref="J242" si="234">J167-J185</f>
        <v>930.47257283084946</v>
      </c>
      <c r="K242" s="309">
        <f t="shared" ref="K242:Y242" si="235">K167-K185</f>
        <v>1875.6595154669585</v>
      </c>
      <c r="L242" s="309">
        <f t="shared" si="235"/>
        <v>653.98489938961302</v>
      </c>
      <c r="M242" s="309">
        <f t="shared" si="235"/>
        <v>1074.3909558410032</v>
      </c>
      <c r="N242" s="309">
        <f t="shared" si="235"/>
        <v>655.9231537743226</v>
      </c>
      <c r="O242" s="309">
        <f t="shared" si="235"/>
        <v>928.09760480920522</v>
      </c>
      <c r="P242" s="309">
        <f t="shared" si="235"/>
        <v>683.38859092587245</v>
      </c>
      <c r="Q242" s="309">
        <f t="shared" si="235"/>
        <v>1015.0919229375504</v>
      </c>
      <c r="R242" s="309">
        <f t="shared" si="235"/>
        <v>918.18799811381723</v>
      </c>
      <c r="S242" s="309">
        <f t="shared" si="235"/>
        <v>1057.3667289583464</v>
      </c>
      <c r="T242" s="309">
        <f t="shared" si="235"/>
        <v>965.27634582943392</v>
      </c>
      <c r="U242" s="309">
        <f t="shared" si="235"/>
        <v>1117.2566441631234</v>
      </c>
      <c r="V242" s="309">
        <f t="shared" si="235"/>
        <v>1000.7895724217005</v>
      </c>
      <c r="W242" s="309">
        <f t="shared" si="235"/>
        <v>1149.4703849067637</v>
      </c>
      <c r="X242" s="309">
        <f t="shared" si="235"/>
        <v>1035.7929607464766</v>
      </c>
      <c r="Y242" s="309">
        <f t="shared" si="235"/>
        <v>1184.9134683407301</v>
      </c>
      <c r="Z242" s="304" t="s">
        <v>290</v>
      </c>
      <c r="AA242" s="304" t="s">
        <v>290</v>
      </c>
    </row>
    <row r="243" spans="1:27" s="294" customFormat="1" ht="31.5" x14ac:dyDescent="0.25">
      <c r="A243" s="333" t="s">
        <v>568</v>
      </c>
      <c r="B243" s="310" t="s">
        <v>1105</v>
      </c>
      <c r="C243" s="311" t="s">
        <v>755</v>
      </c>
      <c r="D243" s="313">
        <f t="shared" ref="D243:E243" si="236">D203-D210</f>
        <v>-557.15859999999998</v>
      </c>
      <c r="E243" s="313">
        <f t="shared" si="236"/>
        <v>-373.90600000000001</v>
      </c>
      <c r="F243" s="309">
        <f t="shared" ref="F243" si="237">F244+F245</f>
        <v>-317.64404421395608</v>
      </c>
      <c r="G243" s="313">
        <f>G203-G210</f>
        <v>-272.19400542</v>
      </c>
      <c r="H243" s="309">
        <f t="shared" ref="H243" si="238">H244+H245</f>
        <v>-418.89355524000001</v>
      </c>
      <c r="I243" s="313">
        <f>I203-I210</f>
        <v>-708.38239025679218</v>
      </c>
      <c r="J243" s="309">
        <f t="shared" ref="J243" si="239">J244+J245</f>
        <v>-1872.5088605200001</v>
      </c>
      <c r="K243" s="313">
        <f>K203-K210</f>
        <v>-2123.2436158769997</v>
      </c>
      <c r="L243" s="309">
        <f>L244+L245</f>
        <v>-471.32653588999995</v>
      </c>
      <c r="M243" s="313">
        <f>M203-M210</f>
        <v>-806.30467473604074</v>
      </c>
      <c r="N243" s="309">
        <f>N244+N245</f>
        <v>-517.68224023212531</v>
      </c>
      <c r="O243" s="313">
        <f>O203-O210</f>
        <v>-751.79398494604004</v>
      </c>
      <c r="P243" s="309">
        <f>P244+P245</f>
        <v>-600.30073342613184</v>
      </c>
      <c r="Q243" s="313">
        <f>Q203-Q210</f>
        <v>-742.11798494604</v>
      </c>
      <c r="R243" s="309">
        <f>R244+R245</f>
        <v>-590.89278674000002</v>
      </c>
      <c r="S243" s="313">
        <f>S203-S210</f>
        <v>-782.70998494604009</v>
      </c>
      <c r="T243" s="309">
        <f>T244+T245</f>
        <v>-577.54642931258502</v>
      </c>
      <c r="U243" s="313">
        <f>U203-U210</f>
        <v>-813.88532472668226</v>
      </c>
      <c r="V243" s="309">
        <f>V244+V245</f>
        <v>-578.27678674000003</v>
      </c>
      <c r="W243" s="313">
        <f>W203-W210</f>
        <v>-846.30767809854945</v>
      </c>
      <c r="X243" s="309">
        <f>X244+X245</f>
        <v>-579.97578673999999</v>
      </c>
      <c r="Y243" s="313">
        <f>Y203-Y210</f>
        <v>-880.02692560529135</v>
      </c>
      <c r="Z243" s="304" t="s">
        <v>290</v>
      </c>
      <c r="AA243" s="304" t="s">
        <v>290</v>
      </c>
    </row>
    <row r="244" spans="1:27" s="294" customFormat="1" x14ac:dyDescent="0.25">
      <c r="A244" s="333" t="s">
        <v>673</v>
      </c>
      <c r="B244" s="307" t="s">
        <v>1106</v>
      </c>
      <c r="C244" s="311" t="s">
        <v>755</v>
      </c>
      <c r="D244" s="282">
        <f>D243-D245</f>
        <v>-557.15859999999998</v>
      </c>
      <c r="E244" s="282">
        <f t="shared" ref="E244" si="240">E243-E245</f>
        <v>-373.90600000000001</v>
      </c>
      <c r="F244" s="298">
        <f>F203-F210</f>
        <v>-317.64404421395608</v>
      </c>
      <c r="G244" s="282">
        <f>(G203-G209)-(G210-G219)</f>
        <v>-272.19400542</v>
      </c>
      <c r="H244" s="298">
        <f>H203-H210</f>
        <v>-418.89355524000001</v>
      </c>
      <c r="I244" s="282">
        <f>(I203-I209)-(I210-I219)</f>
        <v>-709.82132956999999</v>
      </c>
      <c r="J244" s="298">
        <f>J203-J210</f>
        <v>-1872.5088605200001</v>
      </c>
      <c r="K244" s="282">
        <f>(K203-K209)-(K210-K219)</f>
        <v>-2123.2436158769997</v>
      </c>
      <c r="L244" s="298">
        <f>L203-L210</f>
        <v>-471.32653588999995</v>
      </c>
      <c r="M244" s="282">
        <f>(M203-M209)-(M210-M219)</f>
        <v>-806.30467473604074</v>
      </c>
      <c r="N244" s="298">
        <f>N203-N210</f>
        <v>-517.68224023212531</v>
      </c>
      <c r="O244" s="282">
        <f>(O203-O209)-(O210-O219)</f>
        <v>-751.79398494604004</v>
      </c>
      <c r="P244" s="298">
        <f>P203-P210</f>
        <v>-600.30073342613184</v>
      </c>
      <c r="Q244" s="282">
        <f>(Q203-Q209)-(Q210-Q219)</f>
        <v>-742.11798494604</v>
      </c>
      <c r="R244" s="298">
        <f>R203-R210</f>
        <v>-590.89278674000002</v>
      </c>
      <c r="S244" s="282">
        <f>(S203-S209)-(S210-S219)</f>
        <v>-782.70998494604009</v>
      </c>
      <c r="T244" s="298">
        <f>T203-T210</f>
        <v>-577.54642931258502</v>
      </c>
      <c r="U244" s="282">
        <f>(U203-U209)-(U210-U219)</f>
        <v>-813.88532472668226</v>
      </c>
      <c r="V244" s="298">
        <f>V203-V210</f>
        <v>-578.27678674000003</v>
      </c>
      <c r="W244" s="282">
        <f>(W203-W209)-(W210-W219)</f>
        <v>-846.30767809854945</v>
      </c>
      <c r="X244" s="298">
        <f>X203-X210</f>
        <v>-579.97578673999999</v>
      </c>
      <c r="Y244" s="282">
        <f>(Y203-Y209)-(Y210-Y219)</f>
        <v>-880.02692560529135</v>
      </c>
      <c r="Z244" s="304" t="s">
        <v>290</v>
      </c>
      <c r="AA244" s="304" t="s">
        <v>290</v>
      </c>
    </row>
    <row r="245" spans="1:27" s="294" customFormat="1" x14ac:dyDescent="0.25">
      <c r="A245" s="333" t="s">
        <v>674</v>
      </c>
      <c r="B245" s="307" t="s">
        <v>51</v>
      </c>
      <c r="C245" s="311" t="s">
        <v>755</v>
      </c>
      <c r="D245" s="282">
        <f t="shared" ref="D245:E245" si="241">D209-D219</f>
        <v>0</v>
      </c>
      <c r="E245" s="282">
        <f t="shared" si="241"/>
        <v>0</v>
      </c>
      <c r="F245" s="298">
        <v>0</v>
      </c>
      <c r="G245" s="282">
        <f>G209-G219</f>
        <v>0</v>
      </c>
      <c r="H245" s="298">
        <v>0</v>
      </c>
      <c r="I245" s="282">
        <f>I209-I219</f>
        <v>1.4389393132078088</v>
      </c>
      <c r="J245" s="298">
        <v>0</v>
      </c>
      <c r="K245" s="282">
        <f>K209-K219</f>
        <v>0</v>
      </c>
      <c r="L245" s="298">
        <v>0</v>
      </c>
      <c r="M245" s="282">
        <f>M209-M219</f>
        <v>0</v>
      </c>
      <c r="N245" s="298">
        <v>0</v>
      </c>
      <c r="O245" s="282">
        <f>O209-O219</f>
        <v>0</v>
      </c>
      <c r="P245" s="298">
        <v>0</v>
      </c>
      <c r="Q245" s="282">
        <f>Q209-Q219</f>
        <v>0</v>
      </c>
      <c r="R245" s="298">
        <v>0</v>
      </c>
      <c r="S245" s="282">
        <f>S209-S219</f>
        <v>0</v>
      </c>
      <c r="T245" s="298">
        <v>0</v>
      </c>
      <c r="U245" s="282">
        <f>U209-U219</f>
        <v>0</v>
      </c>
      <c r="V245" s="298">
        <v>0</v>
      </c>
      <c r="W245" s="282">
        <f>W209-W219</f>
        <v>0</v>
      </c>
      <c r="X245" s="298">
        <v>0</v>
      </c>
      <c r="Y245" s="282">
        <f>Y209-Y219</f>
        <v>0</v>
      </c>
      <c r="Z245" s="304" t="s">
        <v>290</v>
      </c>
      <c r="AA245" s="304" t="s">
        <v>290</v>
      </c>
    </row>
    <row r="246" spans="1:27" s="294" customFormat="1" ht="31.5" x14ac:dyDescent="0.25">
      <c r="A246" s="333" t="s">
        <v>569</v>
      </c>
      <c r="B246" s="310" t="s">
        <v>1107</v>
      </c>
      <c r="C246" s="311" t="s">
        <v>755</v>
      </c>
      <c r="D246" s="309">
        <f t="shared" ref="D246:E246" si="242">D222-D235</f>
        <v>142.95982000000004</v>
      </c>
      <c r="E246" s="309">
        <f t="shared" si="242"/>
        <v>-206.17960000000016</v>
      </c>
      <c r="F246" s="309">
        <f t="shared" ref="F246" si="243">F247+F248</f>
        <v>-29.735414100715957</v>
      </c>
      <c r="G246" s="309">
        <f>G222-G235</f>
        <v>-1308.9694410807178</v>
      </c>
      <c r="H246" s="309">
        <f t="shared" ref="H246" si="244">H247+H248</f>
        <v>404.36617766901401</v>
      </c>
      <c r="I246" s="309">
        <f>I222-I235</f>
        <v>-141.15910294308424</v>
      </c>
      <c r="J246" s="309">
        <f t="shared" ref="J246" si="245">J247+J248</f>
        <v>-160.63101420824478</v>
      </c>
      <c r="K246" s="309">
        <f>K222-K235</f>
        <v>251.04812314640753</v>
      </c>
      <c r="L246" s="309">
        <f>L247+L248</f>
        <v>-167.12978384777841</v>
      </c>
      <c r="M246" s="309">
        <f>M222-M235</f>
        <v>-271.58006421605864</v>
      </c>
      <c r="N246" s="309">
        <f>N247+N248</f>
        <v>-127.26459598957004</v>
      </c>
      <c r="O246" s="309">
        <f>O222-O235</f>
        <v>-459.91453355258261</v>
      </c>
      <c r="P246" s="309">
        <f>P247+P248</f>
        <v>-54.175787910253803</v>
      </c>
      <c r="Q246" s="309">
        <f>Q222-Q235</f>
        <v>-254.59007468497549</v>
      </c>
      <c r="R246" s="309">
        <f>R247+R248</f>
        <v>-370.66218099498548</v>
      </c>
      <c r="S246" s="309">
        <f>S222-S235</f>
        <v>-550.49713299070493</v>
      </c>
      <c r="T246" s="309">
        <f>T247+T248</f>
        <v>-395.55916049995795</v>
      </c>
      <c r="U246" s="309">
        <f>U222-U235</f>
        <v>-269.10784824043299</v>
      </c>
      <c r="V246" s="309">
        <f>V247+V248</f>
        <v>-445.55916049995795</v>
      </c>
      <c r="W246" s="309">
        <f>W222-W235</f>
        <v>-114.09286654387778</v>
      </c>
      <c r="X246" s="309">
        <f>X247+X248</f>
        <v>-445.55916049995795</v>
      </c>
      <c r="Y246" s="309">
        <f>Y222-Y235</f>
        <v>-111.60424883384492</v>
      </c>
      <c r="Z246" s="304" t="s">
        <v>290</v>
      </c>
      <c r="AA246" s="304" t="s">
        <v>290</v>
      </c>
    </row>
    <row r="247" spans="1:27" s="294" customFormat="1" x14ac:dyDescent="0.25">
      <c r="A247" s="333" t="s">
        <v>835</v>
      </c>
      <c r="B247" s="307" t="s">
        <v>873</v>
      </c>
      <c r="C247" s="311" t="s">
        <v>755</v>
      </c>
      <c r="D247" s="282">
        <f t="shared" ref="D247:I247" si="246">D224-D236</f>
        <v>569.59082000000012</v>
      </c>
      <c r="E247" s="282">
        <f t="shared" si="246"/>
        <v>-375.17620000000011</v>
      </c>
      <c r="F247" s="298">
        <f t="shared" si="246"/>
        <v>-33.722000000000094</v>
      </c>
      <c r="G247" s="282">
        <f>G224-G236</f>
        <v>-1315.1328970807178</v>
      </c>
      <c r="H247" s="298">
        <f t="shared" si="246"/>
        <v>400</v>
      </c>
      <c r="I247" s="282">
        <f t="shared" si="246"/>
        <v>-128.12299508137767</v>
      </c>
      <c r="J247" s="298">
        <f t="shared" ref="J247" si="247">J224-J236</f>
        <v>-149.99954838809003</v>
      </c>
      <c r="K247" s="282">
        <f t="shared" ref="K247:Y247" si="248">K224-K236</f>
        <v>246.69940461984038</v>
      </c>
      <c r="L247" s="298">
        <f t="shared" si="248"/>
        <v>-92.298000000000002</v>
      </c>
      <c r="M247" s="282">
        <f t="shared" si="248"/>
        <v>200</v>
      </c>
      <c r="N247" s="298">
        <f t="shared" si="248"/>
        <v>-100</v>
      </c>
      <c r="O247" s="282">
        <f t="shared" si="248"/>
        <v>-463.20799999999997</v>
      </c>
      <c r="P247" s="298">
        <f t="shared" si="248"/>
        <v>0</v>
      </c>
      <c r="Q247" s="282">
        <f t="shared" si="248"/>
        <v>-195</v>
      </c>
      <c r="R247" s="298">
        <f t="shared" si="248"/>
        <v>-300</v>
      </c>
      <c r="S247" s="282">
        <f t="shared" si="248"/>
        <v>-471.255</v>
      </c>
      <c r="T247" s="298">
        <f t="shared" si="248"/>
        <v>-400</v>
      </c>
      <c r="U247" s="282">
        <f t="shared" si="248"/>
        <v>-180</v>
      </c>
      <c r="V247" s="298">
        <f t="shared" si="248"/>
        <v>-450</v>
      </c>
      <c r="W247" s="282">
        <f t="shared" si="248"/>
        <v>0</v>
      </c>
      <c r="X247" s="298">
        <f t="shared" si="248"/>
        <v>-450</v>
      </c>
      <c r="Y247" s="282">
        <f t="shared" si="248"/>
        <v>0</v>
      </c>
      <c r="Z247" s="304" t="s">
        <v>290</v>
      </c>
      <c r="AA247" s="304" t="s">
        <v>290</v>
      </c>
    </row>
    <row r="248" spans="1:27" s="294" customFormat="1" x14ac:dyDescent="0.25">
      <c r="A248" s="333" t="s">
        <v>836</v>
      </c>
      <c r="B248" s="307" t="s">
        <v>834</v>
      </c>
      <c r="C248" s="311" t="s">
        <v>755</v>
      </c>
      <c r="D248" s="282">
        <f>D246-D247</f>
        <v>-426.63100000000009</v>
      </c>
      <c r="E248" s="282">
        <f t="shared" ref="E248" si="249">E246-E247</f>
        <v>168.99659999999994</v>
      </c>
      <c r="F248" s="298">
        <f t="shared" ref="F248" si="250">F222-F224-(F235-F236)</f>
        <v>3.9865858992841368</v>
      </c>
      <c r="G248" s="282">
        <f>G246-G247</f>
        <v>6.1634559999999965</v>
      </c>
      <c r="H248" s="298">
        <f t="shared" ref="H248" si="251">H222-H224-(H235-H236)</f>
        <v>4.3661776690140073</v>
      </c>
      <c r="I248" s="282">
        <f>I246-I247</f>
        <v>-13.036107861706569</v>
      </c>
      <c r="J248" s="298">
        <f t="shared" ref="J248" si="252">J222-J224-(J235-J236)</f>
        <v>-10.631465820154745</v>
      </c>
      <c r="K248" s="282">
        <f>K246-K247</f>
        <v>4.3487185265671542</v>
      </c>
      <c r="L248" s="298">
        <f>L222-L224-(L235-L236)</f>
        <v>-74.831783847778411</v>
      </c>
      <c r="M248" s="282">
        <f>M246-M247</f>
        <v>-471.58006421605864</v>
      </c>
      <c r="N248" s="298">
        <f>N222-N224-(N235-N236)</f>
        <v>-27.26459598957004</v>
      </c>
      <c r="O248" s="282">
        <f>O246-O247</f>
        <v>3.2934664474173587</v>
      </c>
      <c r="P248" s="298">
        <f>P222-P224-(P235-P236)</f>
        <v>-54.175787910253803</v>
      </c>
      <c r="Q248" s="282">
        <f>Q246-Q247</f>
        <v>-59.590074684975491</v>
      </c>
      <c r="R248" s="298">
        <f>R222-R224-(R235-R236)</f>
        <v>-70.662180994985476</v>
      </c>
      <c r="S248" s="282">
        <f>S246-S247</f>
        <v>-79.242132990704931</v>
      </c>
      <c r="T248" s="298">
        <f>T222-T224-(T235-T236)</f>
        <v>4.4408395000420491</v>
      </c>
      <c r="U248" s="282">
        <f>U246-U247</f>
        <v>-89.107848240432986</v>
      </c>
      <c r="V248" s="298">
        <f>V222-V224-(V235-V236)</f>
        <v>4.4408395000420491</v>
      </c>
      <c r="W248" s="282">
        <f>W246-W247</f>
        <v>-114.09286654387778</v>
      </c>
      <c r="X248" s="298">
        <f>X222-X224-(X235-X236)</f>
        <v>4.4408395000420491</v>
      </c>
      <c r="Y248" s="282">
        <f>Y246-Y247</f>
        <v>-111.60424883384492</v>
      </c>
      <c r="Z248" s="304" t="s">
        <v>290</v>
      </c>
      <c r="AA248" s="304" t="s">
        <v>290</v>
      </c>
    </row>
    <row r="249" spans="1:27" s="294" customFormat="1" x14ac:dyDescent="0.25">
      <c r="A249" s="333" t="s">
        <v>570</v>
      </c>
      <c r="B249" s="310" t="s">
        <v>70</v>
      </c>
      <c r="C249" s="311" t="s">
        <v>755</v>
      </c>
      <c r="D249" s="282">
        <v>0</v>
      </c>
      <c r="E249" s="282">
        <v>0</v>
      </c>
      <c r="F249" s="303">
        <v>0</v>
      </c>
      <c r="G249" s="284">
        <v>3.5659999999999998</v>
      </c>
      <c r="H249" s="303">
        <v>0</v>
      </c>
      <c r="I249" s="284">
        <v>0</v>
      </c>
      <c r="J249" s="303">
        <v>0</v>
      </c>
      <c r="K249" s="284">
        <v>0</v>
      </c>
      <c r="L249" s="303">
        <v>0</v>
      </c>
      <c r="M249" s="284">
        <v>0</v>
      </c>
      <c r="N249" s="303">
        <v>0</v>
      </c>
      <c r="O249" s="284">
        <v>300</v>
      </c>
      <c r="P249" s="303">
        <v>0</v>
      </c>
      <c r="Q249" s="284">
        <v>0</v>
      </c>
      <c r="R249" s="303">
        <v>0</v>
      </c>
      <c r="S249" s="284">
        <v>250</v>
      </c>
      <c r="T249" s="303">
        <v>0</v>
      </c>
      <c r="U249" s="284">
        <v>0</v>
      </c>
      <c r="V249" s="303">
        <v>0</v>
      </c>
      <c r="W249" s="284">
        <v>-150</v>
      </c>
      <c r="X249" s="303">
        <v>0</v>
      </c>
      <c r="Y249" s="284">
        <v>-150</v>
      </c>
      <c r="Z249" s="304" t="s">
        <v>290</v>
      </c>
      <c r="AA249" s="304" t="s">
        <v>290</v>
      </c>
    </row>
    <row r="250" spans="1:27" s="294" customFormat="1" x14ac:dyDescent="0.25">
      <c r="A250" s="333" t="s">
        <v>571</v>
      </c>
      <c r="B250" s="310" t="s">
        <v>1091</v>
      </c>
      <c r="C250" s="311" t="s">
        <v>755</v>
      </c>
      <c r="D250" s="309">
        <f>D242+D243+D246</f>
        <v>13.47154999999907</v>
      </c>
      <c r="E250" s="309">
        <f t="shared" ref="E250" si="253">E242+E243+E246</f>
        <v>-45.436371999999949</v>
      </c>
      <c r="F250" s="309">
        <f t="shared" ref="F250" si="254">F242+F243+F246+F249</f>
        <v>1128.8416642859593</v>
      </c>
      <c r="G250" s="309">
        <f>G242+G243+G246+G249</f>
        <v>39.392283220379539</v>
      </c>
      <c r="H250" s="309">
        <f t="shared" ref="H250:I250" si="255">H242+H243+H246+H249</f>
        <v>84.847007513593439</v>
      </c>
      <c r="I250" s="309">
        <f t="shared" si="255"/>
        <v>-34.659080370792026</v>
      </c>
      <c r="J250" s="309">
        <f t="shared" ref="J250" si="256">J242+J243+J246+J249</f>
        <v>-1102.6673018973954</v>
      </c>
      <c r="K250" s="309">
        <f t="shared" ref="K250:Y250" si="257">K242+K243+K246+K249</f>
        <v>3.4640227363663598</v>
      </c>
      <c r="L250" s="309">
        <f t="shared" si="257"/>
        <v>15.528579651834661</v>
      </c>
      <c r="M250" s="309">
        <f t="shared" si="257"/>
        <v>-3.4937831110961497</v>
      </c>
      <c r="N250" s="309">
        <f t="shared" si="257"/>
        <v>10.976317552627251</v>
      </c>
      <c r="O250" s="309">
        <f t="shared" si="257"/>
        <v>16.38908631058257</v>
      </c>
      <c r="P250" s="309">
        <f t="shared" si="257"/>
        <v>28.912069589486805</v>
      </c>
      <c r="Q250" s="309">
        <f t="shared" si="257"/>
        <v>18.38386330653492</v>
      </c>
      <c r="R250" s="309">
        <f t="shared" si="257"/>
        <v>-43.366969621168266</v>
      </c>
      <c r="S250" s="309">
        <f t="shared" si="257"/>
        <v>-25.840388978398664</v>
      </c>
      <c r="T250" s="309">
        <f t="shared" si="257"/>
        <v>-7.8292439831090519</v>
      </c>
      <c r="U250" s="309">
        <f t="shared" si="257"/>
        <v>34.26347119600814</v>
      </c>
      <c r="V250" s="309">
        <f t="shared" si="257"/>
        <v>-23.046374818257448</v>
      </c>
      <c r="W250" s="309">
        <f t="shared" si="257"/>
        <v>39.069840264336449</v>
      </c>
      <c r="X250" s="309">
        <f t="shared" si="257"/>
        <v>10.258013506518694</v>
      </c>
      <c r="Y250" s="309">
        <f t="shared" si="257"/>
        <v>43.282293901593846</v>
      </c>
      <c r="Z250" s="304" t="s">
        <v>290</v>
      </c>
      <c r="AA250" s="304" t="s">
        <v>290</v>
      </c>
    </row>
    <row r="251" spans="1:27" s="294" customFormat="1" x14ac:dyDescent="0.25">
      <c r="A251" s="333" t="s">
        <v>572</v>
      </c>
      <c r="B251" s="310" t="s">
        <v>6</v>
      </c>
      <c r="C251" s="311" t="s">
        <v>755</v>
      </c>
      <c r="D251" s="309">
        <v>31.964500000000001</v>
      </c>
      <c r="E251" s="309">
        <v>45.436049999999234</v>
      </c>
      <c r="F251" s="303">
        <v>-3.2200000155717135E-4</v>
      </c>
      <c r="G251" s="312">
        <v>0</v>
      </c>
      <c r="H251" s="303">
        <v>1128.8413422899152</v>
      </c>
      <c r="I251" s="312">
        <v>39.3934</v>
      </c>
      <c r="J251" s="303">
        <v>1213.6883708435091</v>
      </c>
      <c r="K251" s="312">
        <v>4.733965719207867</v>
      </c>
      <c r="L251" s="303">
        <v>111.0210670661144</v>
      </c>
      <c r="M251" s="312">
        <v>8.1979884555708633</v>
      </c>
      <c r="N251" s="303">
        <v>126.54964670794922</v>
      </c>
      <c r="O251" s="312">
        <v>4.7042053444753185</v>
      </c>
      <c r="P251" s="303">
        <v>137.52596429270227</v>
      </c>
      <c r="Q251" s="312">
        <v>21.093291655056877</v>
      </c>
      <c r="R251" s="303">
        <v>166.43803388218953</v>
      </c>
      <c r="S251" s="312">
        <v>39.477154961592085</v>
      </c>
      <c r="T251" s="303">
        <v>123.07106426102203</v>
      </c>
      <c r="U251" s="312">
        <v>13.636765983192163</v>
      </c>
      <c r="V251" s="303">
        <v>115.24182027791254</v>
      </c>
      <c r="W251" s="312">
        <v>47.900237179200779</v>
      </c>
      <c r="X251" s="303">
        <v>92.195445459655488</v>
      </c>
      <c r="Y251" s="312">
        <v>86.970077443538145</v>
      </c>
      <c r="Z251" s="304" t="s">
        <v>290</v>
      </c>
      <c r="AA251" s="304" t="s">
        <v>290</v>
      </c>
    </row>
    <row r="252" spans="1:27" s="294" customFormat="1" x14ac:dyDescent="0.25">
      <c r="A252" s="333" t="s">
        <v>573</v>
      </c>
      <c r="B252" s="310" t="s">
        <v>7</v>
      </c>
      <c r="C252" s="311" t="s">
        <v>755</v>
      </c>
      <c r="D252" s="309">
        <v>45.435789999999102</v>
      </c>
      <c r="E252" s="309">
        <v>1.7999999836320058E-5</v>
      </c>
      <c r="F252" s="309">
        <f t="shared" ref="F252" si="258">F251+F250</f>
        <v>1128.8413422859578</v>
      </c>
      <c r="G252" s="312">
        <f>G251+G250</f>
        <v>39.392283220379539</v>
      </c>
      <c r="H252" s="309">
        <f t="shared" ref="H252:I252" si="259">H251+H250</f>
        <v>1213.6883498035086</v>
      </c>
      <c r="I252" s="312">
        <f t="shared" si="259"/>
        <v>4.7343196292079739</v>
      </c>
      <c r="J252" s="309">
        <f t="shared" ref="J252" si="260">J251+J250</f>
        <v>111.0210689461137</v>
      </c>
      <c r="K252" s="312">
        <f t="shared" ref="K252:Y252" si="261">K251+K250</f>
        <v>8.197988455574226</v>
      </c>
      <c r="L252" s="309">
        <f t="shared" si="261"/>
        <v>126.54964671794906</v>
      </c>
      <c r="M252" s="312">
        <f t="shared" si="261"/>
        <v>4.7042053444747136</v>
      </c>
      <c r="N252" s="309">
        <f t="shared" si="261"/>
        <v>137.52596426057647</v>
      </c>
      <c r="O252" s="312">
        <f t="shared" si="261"/>
        <v>21.093291655057889</v>
      </c>
      <c r="P252" s="309">
        <f t="shared" si="261"/>
        <v>166.43803388218907</v>
      </c>
      <c r="Q252" s="312">
        <f t="shared" si="261"/>
        <v>39.477154961591793</v>
      </c>
      <c r="R252" s="309">
        <f t="shared" si="261"/>
        <v>123.07106426102126</v>
      </c>
      <c r="S252" s="312">
        <f t="shared" si="261"/>
        <v>13.63676598319342</v>
      </c>
      <c r="T252" s="309">
        <f t="shared" si="261"/>
        <v>115.24182027791298</v>
      </c>
      <c r="U252" s="312">
        <f t="shared" si="261"/>
        <v>47.900237179200303</v>
      </c>
      <c r="V252" s="309">
        <f t="shared" si="261"/>
        <v>92.19544545965509</v>
      </c>
      <c r="W252" s="312">
        <f t="shared" si="261"/>
        <v>86.970077443537235</v>
      </c>
      <c r="X252" s="309">
        <f t="shared" si="261"/>
        <v>102.45345896617418</v>
      </c>
      <c r="Y252" s="312">
        <f t="shared" si="261"/>
        <v>130.25237134513199</v>
      </c>
      <c r="Z252" s="304" t="s">
        <v>290</v>
      </c>
      <c r="AA252" s="304" t="s">
        <v>290</v>
      </c>
    </row>
    <row r="253" spans="1:27" s="294" customFormat="1" x14ac:dyDescent="0.25">
      <c r="A253" s="333" t="s">
        <v>575</v>
      </c>
      <c r="B253" s="310" t="s">
        <v>874</v>
      </c>
      <c r="C253" s="311" t="s">
        <v>290</v>
      </c>
      <c r="D253" s="282" t="s">
        <v>290</v>
      </c>
      <c r="E253" s="282" t="s">
        <v>290</v>
      </c>
      <c r="F253" s="303"/>
      <c r="G253" s="282"/>
      <c r="H253" s="303"/>
      <c r="I253" s="282"/>
      <c r="J253" s="303"/>
      <c r="K253" s="282"/>
      <c r="L253" s="303"/>
      <c r="M253" s="282"/>
      <c r="N253" s="303"/>
      <c r="O253" s="282"/>
      <c r="P253" s="303"/>
      <c r="Q253" s="282"/>
      <c r="R253" s="303"/>
      <c r="S253" s="282"/>
      <c r="T253" s="303"/>
      <c r="U253" s="282"/>
      <c r="V253" s="303"/>
      <c r="W253" s="282"/>
      <c r="X253" s="303"/>
      <c r="Y253" s="282"/>
      <c r="Z253" s="309" t="s">
        <v>290</v>
      </c>
      <c r="AA253" s="309" t="s">
        <v>290</v>
      </c>
    </row>
    <row r="254" spans="1:27" s="294" customFormat="1" x14ac:dyDescent="0.25">
      <c r="A254" s="333" t="s">
        <v>576</v>
      </c>
      <c r="B254" s="307" t="s">
        <v>1055</v>
      </c>
      <c r="C254" s="311" t="s">
        <v>755</v>
      </c>
      <c r="D254" s="282">
        <v>607.51682346440668</v>
      </c>
      <c r="E254" s="282">
        <v>849.23339999999996</v>
      </c>
      <c r="F254" s="282">
        <f t="shared" ref="F254" si="262">F255+F263+F265+F267+F269+F271+F273+F275+F281</f>
        <v>707.59002193385493</v>
      </c>
      <c r="G254" s="284">
        <f>G255+G263+G265+G267+G269+G271+G273+G275+G281</f>
        <v>1001.1209090918396</v>
      </c>
      <c r="H254" s="282">
        <f t="shared" ref="H254:I254" si="263">H255+H263+H265+H267+H269+H271+H273+H275+H281</f>
        <v>1115.5758029648557</v>
      </c>
      <c r="I254" s="284">
        <f t="shared" si="263"/>
        <v>1449.4663332831774</v>
      </c>
      <c r="J254" s="282">
        <f t="shared" ref="J254" si="264">J255+J263+J265+J267+J269+J271+J273+J275+J281</f>
        <v>1125.875980544856</v>
      </c>
      <c r="K254" s="284">
        <f t="shared" ref="K254:Y254" si="265">K255+K263+K265+K267+K269+K271+K273+K275+K281</f>
        <v>1139.1339133445383</v>
      </c>
      <c r="L254" s="282">
        <f t="shared" si="265"/>
        <v>707.32919912601267</v>
      </c>
      <c r="M254" s="284">
        <f t="shared" si="265"/>
        <v>1141.8327238604361</v>
      </c>
      <c r="N254" s="282">
        <f t="shared" si="265"/>
        <v>727.05950415615564</v>
      </c>
      <c r="O254" s="284">
        <f t="shared" si="265"/>
        <v>1113.7416412945433</v>
      </c>
      <c r="P254" s="282">
        <f t="shared" si="265"/>
        <v>795.45511176624188</v>
      </c>
      <c r="Q254" s="284">
        <f t="shared" si="265"/>
        <v>1052.6328041925165</v>
      </c>
      <c r="R254" s="282">
        <f t="shared" si="265"/>
        <v>795.45511176624188</v>
      </c>
      <c r="S254" s="284">
        <f t="shared" si="265"/>
        <v>997.68101002593176</v>
      </c>
      <c r="T254" s="282">
        <f t="shared" si="265"/>
        <v>795.45511176624188</v>
      </c>
      <c r="U254" s="284">
        <f t="shared" si="265"/>
        <v>941.26580865434948</v>
      </c>
      <c r="V254" s="282">
        <f t="shared" si="265"/>
        <v>795.45511176624188</v>
      </c>
      <c r="W254" s="284">
        <f t="shared" si="265"/>
        <v>883.15815124161941</v>
      </c>
      <c r="X254" s="282">
        <f t="shared" si="265"/>
        <v>795.45511176624188</v>
      </c>
      <c r="Y254" s="284">
        <f t="shared" si="265"/>
        <v>823.30726410650766</v>
      </c>
      <c r="Z254" s="304" t="s">
        <v>290</v>
      </c>
      <c r="AA254" s="304" t="s">
        <v>290</v>
      </c>
    </row>
    <row r="255" spans="1:27" s="294" customFormat="1" x14ac:dyDescent="0.25">
      <c r="A255" s="333" t="s">
        <v>675</v>
      </c>
      <c r="B255" s="301" t="s">
        <v>1056</v>
      </c>
      <c r="C255" s="311" t="s">
        <v>755</v>
      </c>
      <c r="D255" s="282" t="s">
        <v>290</v>
      </c>
      <c r="E255" s="282" t="s">
        <v>290</v>
      </c>
      <c r="F255" s="282">
        <f t="shared" ref="F255" si="266">F257+F259+F261</f>
        <v>0</v>
      </c>
      <c r="G255" s="282">
        <f>G257+G259+G261</f>
        <v>0</v>
      </c>
      <c r="H255" s="282">
        <f t="shared" ref="H255:I255" si="267">H257+H259+H261</f>
        <v>0</v>
      </c>
      <c r="I255" s="282">
        <f t="shared" si="267"/>
        <v>0</v>
      </c>
      <c r="J255" s="282">
        <f t="shared" ref="J255" si="268">J257+J259+J261</f>
        <v>0</v>
      </c>
      <c r="K255" s="282">
        <f t="shared" ref="K255:Y255" si="269">K257+K259+K261</f>
        <v>0</v>
      </c>
      <c r="L255" s="282">
        <f t="shared" si="269"/>
        <v>0</v>
      </c>
      <c r="M255" s="282">
        <f t="shared" si="269"/>
        <v>0</v>
      </c>
      <c r="N255" s="282">
        <f t="shared" si="269"/>
        <v>0</v>
      </c>
      <c r="O255" s="282">
        <f t="shared" si="269"/>
        <v>0</v>
      </c>
      <c r="P255" s="282">
        <f t="shared" si="269"/>
        <v>0</v>
      </c>
      <c r="Q255" s="282">
        <f t="shared" si="269"/>
        <v>0</v>
      </c>
      <c r="R255" s="282">
        <f t="shared" si="269"/>
        <v>0</v>
      </c>
      <c r="S255" s="282">
        <f t="shared" si="269"/>
        <v>0</v>
      </c>
      <c r="T255" s="282">
        <f t="shared" si="269"/>
        <v>0</v>
      </c>
      <c r="U255" s="282">
        <f t="shared" si="269"/>
        <v>0</v>
      </c>
      <c r="V255" s="282">
        <f t="shared" si="269"/>
        <v>0</v>
      </c>
      <c r="W255" s="282">
        <f t="shared" si="269"/>
        <v>0</v>
      </c>
      <c r="X255" s="282">
        <f t="shared" si="269"/>
        <v>0</v>
      </c>
      <c r="Y255" s="282">
        <f t="shared" si="269"/>
        <v>0</v>
      </c>
      <c r="Z255" s="282" t="s">
        <v>290</v>
      </c>
      <c r="AA255" s="282" t="s">
        <v>290</v>
      </c>
    </row>
    <row r="256" spans="1:27" s="294" customFormat="1" x14ac:dyDescent="0.25">
      <c r="A256" s="333" t="s">
        <v>676</v>
      </c>
      <c r="B256" s="305" t="s">
        <v>64</v>
      </c>
      <c r="C256" s="311" t="s">
        <v>755</v>
      </c>
      <c r="D256" s="282" t="s">
        <v>290</v>
      </c>
      <c r="E256" s="282" t="s">
        <v>290</v>
      </c>
      <c r="F256" s="298"/>
      <c r="G256" s="282"/>
      <c r="H256" s="298"/>
      <c r="I256" s="282"/>
      <c r="J256" s="298"/>
      <c r="K256" s="282"/>
      <c r="L256" s="298"/>
      <c r="M256" s="282"/>
      <c r="N256" s="298"/>
      <c r="O256" s="282"/>
      <c r="P256" s="298"/>
      <c r="Q256" s="282"/>
      <c r="R256" s="298"/>
      <c r="S256" s="282"/>
      <c r="T256" s="298"/>
      <c r="U256" s="282"/>
      <c r="V256" s="298"/>
      <c r="W256" s="282"/>
      <c r="X256" s="298"/>
      <c r="Y256" s="282"/>
      <c r="Z256" s="282" t="s">
        <v>290</v>
      </c>
      <c r="AA256" s="282" t="s">
        <v>290</v>
      </c>
    </row>
    <row r="257" spans="1:27" s="294" customFormat="1" ht="31.5" x14ac:dyDescent="0.25">
      <c r="A257" s="333" t="s">
        <v>901</v>
      </c>
      <c r="B257" s="305" t="s">
        <v>912</v>
      </c>
      <c r="C257" s="311" t="s">
        <v>755</v>
      </c>
      <c r="D257" s="282" t="s">
        <v>290</v>
      </c>
      <c r="E257" s="282" t="s">
        <v>290</v>
      </c>
      <c r="F257" s="298"/>
      <c r="G257" s="282"/>
      <c r="H257" s="298"/>
      <c r="I257" s="282"/>
      <c r="J257" s="298"/>
      <c r="K257" s="282"/>
      <c r="L257" s="298"/>
      <c r="M257" s="282"/>
      <c r="N257" s="298"/>
      <c r="O257" s="282"/>
      <c r="P257" s="298"/>
      <c r="Q257" s="282"/>
      <c r="R257" s="298"/>
      <c r="S257" s="282"/>
      <c r="T257" s="298"/>
      <c r="U257" s="282"/>
      <c r="V257" s="298"/>
      <c r="W257" s="282"/>
      <c r="X257" s="298"/>
      <c r="Y257" s="282"/>
      <c r="Z257" s="282" t="s">
        <v>290</v>
      </c>
      <c r="AA257" s="282" t="s">
        <v>290</v>
      </c>
    </row>
    <row r="258" spans="1:27" s="294" customFormat="1" x14ac:dyDescent="0.25">
      <c r="A258" s="333" t="s">
        <v>902</v>
      </c>
      <c r="B258" s="306" t="s">
        <v>64</v>
      </c>
      <c r="C258" s="311" t="s">
        <v>755</v>
      </c>
      <c r="D258" s="282" t="s">
        <v>290</v>
      </c>
      <c r="E258" s="282" t="s">
        <v>290</v>
      </c>
      <c r="F258" s="298"/>
      <c r="G258" s="282"/>
      <c r="H258" s="298"/>
      <c r="I258" s="282"/>
      <c r="J258" s="298"/>
      <c r="K258" s="282"/>
      <c r="L258" s="298"/>
      <c r="M258" s="282"/>
      <c r="N258" s="298"/>
      <c r="O258" s="282"/>
      <c r="P258" s="298"/>
      <c r="Q258" s="282"/>
      <c r="R258" s="298"/>
      <c r="S258" s="282"/>
      <c r="T258" s="298"/>
      <c r="U258" s="282"/>
      <c r="V258" s="298"/>
      <c r="W258" s="282"/>
      <c r="X258" s="298"/>
      <c r="Y258" s="282"/>
      <c r="Z258" s="282" t="s">
        <v>290</v>
      </c>
      <c r="AA258" s="282" t="s">
        <v>290</v>
      </c>
    </row>
    <row r="259" spans="1:27" s="294" customFormat="1" ht="31.5" x14ac:dyDescent="0.25">
      <c r="A259" s="333" t="s">
        <v>903</v>
      </c>
      <c r="B259" s="305" t="s">
        <v>909</v>
      </c>
      <c r="C259" s="311" t="s">
        <v>755</v>
      </c>
      <c r="D259" s="282" t="s">
        <v>290</v>
      </c>
      <c r="E259" s="282" t="s">
        <v>290</v>
      </c>
      <c r="F259" s="298"/>
      <c r="G259" s="282"/>
      <c r="H259" s="298"/>
      <c r="I259" s="282"/>
      <c r="J259" s="298"/>
      <c r="K259" s="282"/>
      <c r="L259" s="298"/>
      <c r="M259" s="282"/>
      <c r="N259" s="298"/>
      <c r="O259" s="282"/>
      <c r="P259" s="298"/>
      <c r="Q259" s="282"/>
      <c r="R259" s="298"/>
      <c r="S259" s="282"/>
      <c r="T259" s="298"/>
      <c r="U259" s="282"/>
      <c r="V259" s="298"/>
      <c r="W259" s="282"/>
      <c r="X259" s="298"/>
      <c r="Y259" s="282"/>
      <c r="Z259" s="282" t="s">
        <v>290</v>
      </c>
      <c r="AA259" s="282" t="s">
        <v>290</v>
      </c>
    </row>
    <row r="260" spans="1:27" s="294" customFormat="1" x14ac:dyDescent="0.25">
      <c r="A260" s="333" t="s">
        <v>904</v>
      </c>
      <c r="B260" s="306" t="s">
        <v>64</v>
      </c>
      <c r="C260" s="311" t="s">
        <v>755</v>
      </c>
      <c r="D260" s="282" t="s">
        <v>290</v>
      </c>
      <c r="E260" s="282" t="s">
        <v>290</v>
      </c>
      <c r="F260" s="298"/>
      <c r="G260" s="282"/>
      <c r="H260" s="298"/>
      <c r="I260" s="282"/>
      <c r="J260" s="298"/>
      <c r="K260" s="282"/>
      <c r="L260" s="298"/>
      <c r="M260" s="282"/>
      <c r="N260" s="298"/>
      <c r="O260" s="282"/>
      <c r="P260" s="298"/>
      <c r="Q260" s="282"/>
      <c r="R260" s="298"/>
      <c r="S260" s="282"/>
      <c r="T260" s="298"/>
      <c r="U260" s="282"/>
      <c r="V260" s="298"/>
      <c r="W260" s="282"/>
      <c r="X260" s="298"/>
      <c r="Y260" s="282"/>
      <c r="Z260" s="282" t="s">
        <v>290</v>
      </c>
      <c r="AA260" s="282" t="s">
        <v>290</v>
      </c>
    </row>
    <row r="261" spans="1:27" s="294" customFormat="1" ht="31.5" x14ac:dyDescent="0.25">
      <c r="A261" s="333" t="s">
        <v>1011</v>
      </c>
      <c r="B261" s="305" t="s">
        <v>894</v>
      </c>
      <c r="C261" s="311" t="s">
        <v>755</v>
      </c>
      <c r="D261" s="282" t="s">
        <v>290</v>
      </c>
      <c r="E261" s="282" t="s">
        <v>290</v>
      </c>
      <c r="F261" s="298"/>
      <c r="G261" s="282"/>
      <c r="H261" s="298"/>
      <c r="I261" s="282"/>
      <c r="J261" s="298"/>
      <c r="K261" s="282"/>
      <c r="L261" s="298"/>
      <c r="M261" s="282"/>
      <c r="N261" s="298"/>
      <c r="O261" s="282"/>
      <c r="P261" s="298"/>
      <c r="Q261" s="282"/>
      <c r="R261" s="298"/>
      <c r="S261" s="282"/>
      <c r="T261" s="298"/>
      <c r="U261" s="282"/>
      <c r="V261" s="298"/>
      <c r="W261" s="282"/>
      <c r="X261" s="298"/>
      <c r="Y261" s="282"/>
      <c r="Z261" s="282" t="s">
        <v>290</v>
      </c>
      <c r="AA261" s="282" t="s">
        <v>290</v>
      </c>
    </row>
    <row r="262" spans="1:27" s="294" customFormat="1" x14ac:dyDescent="0.25">
      <c r="A262" s="333" t="s">
        <v>1012</v>
      </c>
      <c r="B262" s="306" t="s">
        <v>64</v>
      </c>
      <c r="C262" s="311" t="s">
        <v>755</v>
      </c>
      <c r="D262" s="282" t="s">
        <v>290</v>
      </c>
      <c r="E262" s="282" t="s">
        <v>290</v>
      </c>
      <c r="F262" s="298"/>
      <c r="G262" s="282"/>
      <c r="H262" s="298"/>
      <c r="I262" s="282"/>
      <c r="J262" s="298"/>
      <c r="K262" s="282"/>
      <c r="L262" s="298"/>
      <c r="M262" s="282"/>
      <c r="N262" s="298"/>
      <c r="O262" s="282"/>
      <c r="P262" s="298"/>
      <c r="Q262" s="282"/>
      <c r="R262" s="298"/>
      <c r="S262" s="282"/>
      <c r="T262" s="298"/>
      <c r="U262" s="282"/>
      <c r="V262" s="298"/>
      <c r="W262" s="282"/>
      <c r="X262" s="298"/>
      <c r="Y262" s="282"/>
      <c r="Z262" s="282" t="s">
        <v>290</v>
      </c>
      <c r="AA262" s="282" t="s">
        <v>290</v>
      </c>
    </row>
    <row r="263" spans="1:27" s="294" customFormat="1" x14ac:dyDescent="0.25">
      <c r="A263" s="333" t="s">
        <v>677</v>
      </c>
      <c r="B263" s="301" t="s">
        <v>1081</v>
      </c>
      <c r="C263" s="311" t="s">
        <v>755</v>
      </c>
      <c r="D263" s="282" t="s">
        <v>290</v>
      </c>
      <c r="E263" s="282" t="s">
        <v>290</v>
      </c>
      <c r="F263" s="298"/>
      <c r="G263" s="282"/>
      <c r="H263" s="298"/>
      <c r="I263" s="282"/>
      <c r="J263" s="298"/>
      <c r="K263" s="282"/>
      <c r="L263" s="298"/>
      <c r="M263" s="282"/>
      <c r="N263" s="298"/>
      <c r="O263" s="282"/>
      <c r="P263" s="298"/>
      <c r="Q263" s="282"/>
      <c r="R263" s="298"/>
      <c r="S263" s="282"/>
      <c r="T263" s="298"/>
      <c r="U263" s="282"/>
      <c r="V263" s="298"/>
      <c r="W263" s="282"/>
      <c r="X263" s="298"/>
      <c r="Y263" s="282"/>
      <c r="Z263" s="282" t="s">
        <v>290</v>
      </c>
      <c r="AA263" s="282" t="s">
        <v>290</v>
      </c>
    </row>
    <row r="264" spans="1:27" s="294" customFormat="1" x14ac:dyDescent="0.25">
      <c r="A264" s="333" t="s">
        <v>678</v>
      </c>
      <c r="B264" s="305" t="s">
        <v>64</v>
      </c>
      <c r="C264" s="311" t="s">
        <v>755</v>
      </c>
      <c r="D264" s="315"/>
      <c r="E264" s="315"/>
      <c r="F264" s="298"/>
      <c r="G264" s="315"/>
      <c r="H264" s="298"/>
      <c r="I264" s="315"/>
      <c r="J264" s="298"/>
      <c r="K264" s="315"/>
      <c r="L264" s="298"/>
      <c r="M264" s="315"/>
      <c r="N264" s="298"/>
      <c r="O264" s="315"/>
      <c r="P264" s="298"/>
      <c r="Q264" s="315"/>
      <c r="R264" s="298"/>
      <c r="S264" s="315"/>
      <c r="T264" s="298"/>
      <c r="U264" s="315"/>
      <c r="V264" s="298"/>
      <c r="W264" s="315"/>
      <c r="X264" s="298"/>
      <c r="Y264" s="315"/>
      <c r="Z264" s="282" t="s">
        <v>290</v>
      </c>
      <c r="AA264" s="282" t="s">
        <v>290</v>
      </c>
    </row>
    <row r="265" spans="1:27" s="294" customFormat="1" x14ac:dyDescent="0.25">
      <c r="A265" s="333" t="s">
        <v>784</v>
      </c>
      <c r="B265" s="300" t="s">
        <v>752</v>
      </c>
      <c r="C265" s="311" t="s">
        <v>755</v>
      </c>
      <c r="D265" s="282">
        <v>369.57513900000004</v>
      </c>
      <c r="E265" s="282">
        <v>651.2606518644069</v>
      </c>
      <c r="F265" s="298">
        <v>529.93844595805535</v>
      </c>
      <c r="G265" s="284">
        <v>894.11755200999994</v>
      </c>
      <c r="H265" s="298">
        <v>946.92422707805599</v>
      </c>
      <c r="I265" s="284">
        <v>1275.6057606033989</v>
      </c>
      <c r="J265" s="298">
        <v>957.22440459805637</v>
      </c>
      <c r="K265" s="284">
        <v>964.72803192067261</v>
      </c>
      <c r="L265" s="298">
        <v>538.67762323921306</v>
      </c>
      <c r="M265" s="284">
        <v>964.3634776901705</v>
      </c>
      <c r="N265" s="298">
        <v>558.40792822935612</v>
      </c>
      <c r="O265" s="284">
        <v>939.28070426047782</v>
      </c>
      <c r="P265" s="298">
        <v>580.0512261403918</v>
      </c>
      <c r="Q265" s="284">
        <v>878.42187115845081</v>
      </c>
      <c r="R265" s="298">
        <v>580.0512261403918</v>
      </c>
      <c r="S265" s="284">
        <v>823.64983099186611</v>
      </c>
      <c r="T265" s="298">
        <v>580.0512261403918</v>
      </c>
      <c r="U265" s="284">
        <v>767.23462962028384</v>
      </c>
      <c r="V265" s="298">
        <v>580.0512261403918</v>
      </c>
      <c r="W265" s="284">
        <v>709.12697220755365</v>
      </c>
      <c r="X265" s="298">
        <v>580.0512261403918</v>
      </c>
      <c r="Y265" s="284">
        <v>649.2760850724419</v>
      </c>
      <c r="Z265" s="282" t="s">
        <v>290</v>
      </c>
      <c r="AA265" s="282" t="s">
        <v>290</v>
      </c>
    </row>
    <row r="266" spans="1:27" s="294" customFormat="1" x14ac:dyDescent="0.25">
      <c r="A266" s="333" t="s">
        <v>785</v>
      </c>
      <c r="B266" s="305" t="s">
        <v>64</v>
      </c>
      <c r="C266" s="311" t="s">
        <v>755</v>
      </c>
      <c r="D266" s="282">
        <v>418.25616289000004</v>
      </c>
      <c r="E266" s="282">
        <v>349.80855517000003</v>
      </c>
      <c r="F266" s="298">
        <v>200.8</v>
      </c>
      <c r="G266" s="284">
        <v>513.31974408999997</v>
      </c>
      <c r="H266" s="298">
        <v>152.30000000000001</v>
      </c>
      <c r="I266" s="284">
        <v>846.94975795999994</v>
      </c>
      <c r="J266" s="298">
        <v>137.1</v>
      </c>
      <c r="K266" s="284">
        <v>305.9880319556608</v>
      </c>
      <c r="L266" s="298">
        <v>123.3</v>
      </c>
      <c r="M266" s="284">
        <v>296.94306694841561</v>
      </c>
      <c r="N266" s="298">
        <v>111</v>
      </c>
      <c r="O266" s="284">
        <v>262.71194528853806</v>
      </c>
      <c r="P266" s="298">
        <v>116.40742359402236</v>
      </c>
      <c r="Q266" s="284">
        <v>190.50949264499081</v>
      </c>
      <c r="R266" s="298">
        <v>0</v>
      </c>
      <c r="S266" s="284">
        <v>124.31675392550905</v>
      </c>
      <c r="T266" s="298">
        <v>0</v>
      </c>
      <c r="U266" s="284">
        <v>139.36001486550904</v>
      </c>
      <c r="V266" s="298">
        <v>0</v>
      </c>
      <c r="W266" s="284">
        <v>139.36001486550904</v>
      </c>
      <c r="X266" s="298">
        <v>0</v>
      </c>
      <c r="Y266" s="284">
        <v>139.36001486550904</v>
      </c>
      <c r="Z266" s="282" t="s">
        <v>290</v>
      </c>
      <c r="AA266" s="282" t="s">
        <v>290</v>
      </c>
    </row>
    <row r="267" spans="1:27" s="294" customFormat="1" x14ac:dyDescent="0.25">
      <c r="A267" s="333" t="s">
        <v>786</v>
      </c>
      <c r="B267" s="300" t="s">
        <v>1075</v>
      </c>
      <c r="C267" s="311" t="s">
        <v>755</v>
      </c>
      <c r="D267" s="282" t="s">
        <v>290</v>
      </c>
      <c r="E267" s="282" t="s">
        <v>290</v>
      </c>
      <c r="F267" s="298"/>
      <c r="G267" s="282"/>
      <c r="H267" s="298"/>
      <c r="I267" s="282"/>
      <c r="J267" s="298"/>
      <c r="K267" s="282"/>
      <c r="L267" s="298"/>
      <c r="M267" s="282"/>
      <c r="N267" s="298"/>
      <c r="O267" s="282"/>
      <c r="P267" s="298"/>
      <c r="Q267" s="282"/>
      <c r="R267" s="298"/>
      <c r="S267" s="282"/>
      <c r="T267" s="298"/>
      <c r="U267" s="282"/>
      <c r="V267" s="298"/>
      <c r="W267" s="282"/>
      <c r="X267" s="298"/>
      <c r="Y267" s="282"/>
      <c r="Z267" s="282" t="s">
        <v>290</v>
      </c>
      <c r="AA267" s="282" t="s">
        <v>290</v>
      </c>
    </row>
    <row r="268" spans="1:27" s="294" customFormat="1" x14ac:dyDescent="0.25">
      <c r="A268" s="333" t="s">
        <v>787</v>
      </c>
      <c r="B268" s="305" t="s">
        <v>64</v>
      </c>
      <c r="C268" s="311" t="s">
        <v>755</v>
      </c>
      <c r="D268" s="282" t="s">
        <v>290</v>
      </c>
      <c r="E268" s="282" t="s">
        <v>290</v>
      </c>
      <c r="F268" s="298"/>
      <c r="G268" s="282"/>
      <c r="H268" s="298"/>
      <c r="I268" s="282"/>
      <c r="J268" s="298"/>
      <c r="K268" s="282"/>
      <c r="L268" s="298"/>
      <c r="M268" s="282"/>
      <c r="N268" s="298"/>
      <c r="O268" s="282"/>
      <c r="P268" s="298"/>
      <c r="Q268" s="282"/>
      <c r="R268" s="298"/>
      <c r="S268" s="282"/>
      <c r="T268" s="298"/>
      <c r="U268" s="282"/>
      <c r="V268" s="298"/>
      <c r="W268" s="282"/>
      <c r="X268" s="298"/>
      <c r="Y268" s="282"/>
      <c r="Z268" s="282" t="s">
        <v>290</v>
      </c>
      <c r="AA268" s="282" t="s">
        <v>290</v>
      </c>
    </row>
    <row r="269" spans="1:27" s="294" customFormat="1" x14ac:dyDescent="0.25">
      <c r="A269" s="333" t="s">
        <v>788</v>
      </c>
      <c r="B269" s="300" t="s">
        <v>753</v>
      </c>
      <c r="C269" s="311" t="s">
        <v>755</v>
      </c>
      <c r="D269" s="282">
        <v>0</v>
      </c>
      <c r="E269" s="282">
        <v>0</v>
      </c>
      <c r="F269" s="298"/>
      <c r="G269" s="282"/>
      <c r="H269" s="298"/>
      <c r="I269" s="282"/>
      <c r="J269" s="298"/>
      <c r="K269" s="282"/>
      <c r="L269" s="298"/>
      <c r="M269" s="282"/>
      <c r="N269" s="298"/>
      <c r="O269" s="282"/>
      <c r="P269" s="298"/>
      <c r="Q269" s="282"/>
      <c r="R269" s="298"/>
      <c r="S269" s="282"/>
      <c r="T269" s="298"/>
      <c r="U269" s="282"/>
      <c r="V269" s="298"/>
      <c r="W269" s="282"/>
      <c r="X269" s="298"/>
      <c r="Y269" s="282"/>
      <c r="Z269" s="282" t="s">
        <v>290</v>
      </c>
      <c r="AA269" s="282" t="s">
        <v>290</v>
      </c>
    </row>
    <row r="270" spans="1:27" s="294" customFormat="1" x14ac:dyDescent="0.25">
      <c r="A270" s="333" t="s">
        <v>789</v>
      </c>
      <c r="B270" s="305" t="s">
        <v>64</v>
      </c>
      <c r="C270" s="311" t="s">
        <v>755</v>
      </c>
      <c r="D270" s="282">
        <v>0</v>
      </c>
      <c r="E270" s="282">
        <v>0</v>
      </c>
      <c r="F270" s="298"/>
      <c r="G270" s="282"/>
      <c r="H270" s="298"/>
      <c r="I270" s="282"/>
      <c r="J270" s="298"/>
      <c r="K270" s="282"/>
      <c r="L270" s="298"/>
      <c r="M270" s="282"/>
      <c r="N270" s="298"/>
      <c r="O270" s="282"/>
      <c r="P270" s="298"/>
      <c r="Q270" s="282"/>
      <c r="R270" s="298"/>
      <c r="S270" s="282"/>
      <c r="T270" s="298"/>
      <c r="U270" s="282"/>
      <c r="V270" s="298"/>
      <c r="W270" s="282"/>
      <c r="X270" s="298"/>
      <c r="Y270" s="282"/>
      <c r="Z270" s="282" t="s">
        <v>290</v>
      </c>
      <c r="AA270" s="282" t="s">
        <v>290</v>
      </c>
    </row>
    <row r="271" spans="1:27" s="294" customFormat="1" ht="15.75" customHeight="1" x14ac:dyDescent="0.25">
      <c r="A271" s="333" t="s">
        <v>1136</v>
      </c>
      <c r="B271" s="300" t="s">
        <v>754</v>
      </c>
      <c r="C271" s="311" t="s">
        <v>755</v>
      </c>
      <c r="D271" s="282" t="s">
        <v>290</v>
      </c>
      <c r="E271" s="282" t="s">
        <v>290</v>
      </c>
      <c r="F271" s="298"/>
      <c r="G271" s="282"/>
      <c r="H271" s="298"/>
      <c r="I271" s="282"/>
      <c r="J271" s="298"/>
      <c r="K271" s="282"/>
      <c r="L271" s="298"/>
      <c r="M271" s="282"/>
      <c r="N271" s="298"/>
      <c r="O271" s="282"/>
      <c r="P271" s="298"/>
      <c r="Q271" s="282"/>
      <c r="R271" s="298"/>
      <c r="S271" s="282"/>
      <c r="T271" s="298"/>
      <c r="U271" s="282"/>
      <c r="V271" s="298"/>
      <c r="W271" s="282"/>
      <c r="X271" s="298"/>
      <c r="Y271" s="282"/>
      <c r="Z271" s="282" t="s">
        <v>290</v>
      </c>
      <c r="AA271" s="282" t="s">
        <v>290</v>
      </c>
    </row>
    <row r="272" spans="1:27" s="294" customFormat="1" x14ac:dyDescent="0.25">
      <c r="A272" s="333" t="s">
        <v>790</v>
      </c>
      <c r="B272" s="305" t="s">
        <v>64</v>
      </c>
      <c r="C272" s="311" t="s">
        <v>755</v>
      </c>
      <c r="D272" s="282" t="s">
        <v>290</v>
      </c>
      <c r="E272" s="282" t="s">
        <v>290</v>
      </c>
      <c r="F272" s="298"/>
      <c r="G272" s="282"/>
      <c r="H272" s="298"/>
      <c r="I272" s="282"/>
      <c r="J272" s="298"/>
      <c r="K272" s="282"/>
      <c r="L272" s="298"/>
      <c r="M272" s="282"/>
      <c r="N272" s="298"/>
      <c r="O272" s="282"/>
      <c r="P272" s="298"/>
      <c r="Q272" s="282"/>
      <c r="R272" s="298"/>
      <c r="S272" s="282"/>
      <c r="T272" s="298"/>
      <c r="U272" s="282"/>
      <c r="V272" s="298"/>
      <c r="W272" s="282"/>
      <c r="X272" s="298"/>
      <c r="Y272" s="282"/>
      <c r="Z272" s="282" t="s">
        <v>290</v>
      </c>
      <c r="AA272" s="282" t="s">
        <v>290</v>
      </c>
    </row>
    <row r="273" spans="1:27" s="294" customFormat="1" x14ac:dyDescent="0.25">
      <c r="A273" s="333" t="s">
        <v>905</v>
      </c>
      <c r="B273" s="300" t="s">
        <v>1082</v>
      </c>
      <c r="C273" s="311" t="s">
        <v>755</v>
      </c>
      <c r="D273" s="282" t="s">
        <v>290</v>
      </c>
      <c r="E273" s="282" t="s">
        <v>290</v>
      </c>
      <c r="F273" s="298"/>
      <c r="G273" s="282"/>
      <c r="H273" s="298"/>
      <c r="I273" s="282"/>
      <c r="J273" s="298"/>
      <c r="K273" s="282"/>
      <c r="L273" s="298"/>
      <c r="M273" s="282"/>
      <c r="N273" s="298"/>
      <c r="O273" s="282"/>
      <c r="P273" s="298"/>
      <c r="Q273" s="282"/>
      <c r="R273" s="298"/>
      <c r="S273" s="282"/>
      <c r="T273" s="298"/>
      <c r="U273" s="282"/>
      <c r="V273" s="298"/>
      <c r="W273" s="282"/>
      <c r="X273" s="298"/>
      <c r="Y273" s="282"/>
      <c r="Z273" s="282" t="s">
        <v>290</v>
      </c>
      <c r="AA273" s="282" t="s">
        <v>290</v>
      </c>
    </row>
    <row r="274" spans="1:27" s="294" customFormat="1" x14ac:dyDescent="0.25">
      <c r="A274" s="333" t="s">
        <v>791</v>
      </c>
      <c r="B274" s="305" t="s">
        <v>64</v>
      </c>
      <c r="C274" s="311" t="s">
        <v>755</v>
      </c>
      <c r="D274" s="282" t="s">
        <v>290</v>
      </c>
      <c r="E274" s="282" t="s">
        <v>290</v>
      </c>
      <c r="F274" s="298"/>
      <c r="G274" s="282"/>
      <c r="H274" s="298"/>
      <c r="I274" s="282"/>
      <c r="J274" s="298"/>
      <c r="K274" s="282"/>
      <c r="L274" s="298"/>
      <c r="M274" s="282"/>
      <c r="N274" s="298"/>
      <c r="O274" s="282"/>
      <c r="P274" s="298"/>
      <c r="Q274" s="282"/>
      <c r="R274" s="298"/>
      <c r="S274" s="282"/>
      <c r="T274" s="298"/>
      <c r="U274" s="282"/>
      <c r="V274" s="298"/>
      <c r="W274" s="282"/>
      <c r="X274" s="298"/>
      <c r="Y274" s="282"/>
      <c r="Z274" s="282" t="s">
        <v>290</v>
      </c>
      <c r="AA274" s="282" t="s">
        <v>290</v>
      </c>
    </row>
    <row r="275" spans="1:27" s="294" customFormat="1" ht="31.5" x14ac:dyDescent="0.25">
      <c r="A275" s="333" t="s">
        <v>792</v>
      </c>
      <c r="B275" s="301" t="s">
        <v>1057</v>
      </c>
      <c r="C275" s="311" t="s">
        <v>755</v>
      </c>
      <c r="D275" s="282" t="s">
        <v>290</v>
      </c>
      <c r="E275" s="282" t="s">
        <v>290</v>
      </c>
      <c r="F275" s="282">
        <f t="shared" ref="F275" si="270">F277+F279</f>
        <v>0</v>
      </c>
      <c r="G275" s="282"/>
      <c r="H275" s="282">
        <f t="shared" ref="H275" si="271">H277+H279</f>
        <v>0</v>
      </c>
      <c r="I275" s="282"/>
      <c r="J275" s="282">
        <f t="shared" ref="J275" si="272">J277+J279</f>
        <v>0</v>
      </c>
      <c r="K275" s="282"/>
      <c r="L275" s="282">
        <f>L277+L279</f>
        <v>0</v>
      </c>
      <c r="M275" s="282"/>
      <c r="N275" s="282">
        <f>N277+N279</f>
        <v>0</v>
      </c>
      <c r="O275" s="282"/>
      <c r="P275" s="282">
        <f>P277+P279</f>
        <v>0</v>
      </c>
      <c r="Q275" s="282"/>
      <c r="R275" s="282">
        <f>R277+R279</f>
        <v>0</v>
      </c>
      <c r="S275" s="282"/>
      <c r="T275" s="282">
        <f>T277+T279</f>
        <v>0</v>
      </c>
      <c r="U275" s="282"/>
      <c r="V275" s="282">
        <f>V277+V279</f>
        <v>0</v>
      </c>
      <c r="W275" s="282"/>
      <c r="X275" s="282">
        <f>X277+X279</f>
        <v>0</v>
      </c>
      <c r="Y275" s="282"/>
      <c r="Z275" s="282" t="s">
        <v>290</v>
      </c>
      <c r="AA275" s="282" t="s">
        <v>290</v>
      </c>
    </row>
    <row r="276" spans="1:27" s="294" customFormat="1" x14ac:dyDescent="0.25">
      <c r="A276" s="333" t="s">
        <v>793</v>
      </c>
      <c r="B276" s="305" t="s">
        <v>64</v>
      </c>
      <c r="C276" s="311" t="s">
        <v>755</v>
      </c>
      <c r="D276" s="282" t="s">
        <v>290</v>
      </c>
      <c r="E276" s="282" t="s">
        <v>290</v>
      </c>
      <c r="F276" s="298"/>
      <c r="G276" s="282"/>
      <c r="H276" s="298"/>
      <c r="I276" s="282"/>
      <c r="J276" s="298"/>
      <c r="K276" s="282"/>
      <c r="L276" s="298"/>
      <c r="M276" s="282"/>
      <c r="N276" s="298"/>
      <c r="O276" s="282"/>
      <c r="P276" s="298"/>
      <c r="Q276" s="282"/>
      <c r="R276" s="298"/>
      <c r="S276" s="282"/>
      <c r="T276" s="298"/>
      <c r="U276" s="282"/>
      <c r="V276" s="298"/>
      <c r="W276" s="282"/>
      <c r="X276" s="298"/>
      <c r="Y276" s="282"/>
      <c r="Z276" s="282" t="s">
        <v>290</v>
      </c>
      <c r="AA276" s="282" t="s">
        <v>290</v>
      </c>
    </row>
    <row r="277" spans="1:27" s="294" customFormat="1" x14ac:dyDescent="0.25">
      <c r="A277" s="333" t="s">
        <v>1013</v>
      </c>
      <c r="B277" s="305" t="s">
        <v>649</v>
      </c>
      <c r="C277" s="311" t="s">
        <v>755</v>
      </c>
      <c r="D277" s="282" t="s">
        <v>290</v>
      </c>
      <c r="E277" s="282" t="s">
        <v>290</v>
      </c>
      <c r="F277" s="298"/>
      <c r="G277" s="282"/>
      <c r="H277" s="298"/>
      <c r="I277" s="282"/>
      <c r="J277" s="298"/>
      <c r="K277" s="282"/>
      <c r="L277" s="298"/>
      <c r="M277" s="282"/>
      <c r="N277" s="298"/>
      <c r="O277" s="282"/>
      <c r="P277" s="298"/>
      <c r="Q277" s="282"/>
      <c r="R277" s="298"/>
      <c r="S277" s="282"/>
      <c r="T277" s="298"/>
      <c r="U277" s="282"/>
      <c r="V277" s="298"/>
      <c r="W277" s="282"/>
      <c r="X277" s="298"/>
      <c r="Y277" s="282"/>
      <c r="Z277" s="282" t="s">
        <v>290</v>
      </c>
      <c r="AA277" s="282" t="s">
        <v>290</v>
      </c>
    </row>
    <row r="278" spans="1:27" s="294" customFormat="1" x14ac:dyDescent="0.25">
      <c r="A278" s="333" t="s">
        <v>1015</v>
      </c>
      <c r="B278" s="306" t="s">
        <v>64</v>
      </c>
      <c r="C278" s="311" t="s">
        <v>755</v>
      </c>
      <c r="D278" s="282" t="s">
        <v>290</v>
      </c>
      <c r="E278" s="282" t="s">
        <v>290</v>
      </c>
      <c r="F278" s="298"/>
      <c r="G278" s="282"/>
      <c r="H278" s="298"/>
      <c r="I278" s="282"/>
      <c r="J278" s="298"/>
      <c r="K278" s="282"/>
      <c r="L278" s="298"/>
      <c r="M278" s="282"/>
      <c r="N278" s="298"/>
      <c r="O278" s="282"/>
      <c r="P278" s="298"/>
      <c r="Q278" s="282"/>
      <c r="R278" s="298"/>
      <c r="S278" s="282"/>
      <c r="T278" s="298"/>
      <c r="U278" s="282"/>
      <c r="V278" s="298"/>
      <c r="W278" s="282"/>
      <c r="X278" s="298"/>
      <c r="Y278" s="282"/>
      <c r="Z278" s="282" t="s">
        <v>290</v>
      </c>
      <c r="AA278" s="282" t="s">
        <v>290</v>
      </c>
    </row>
    <row r="279" spans="1:27" s="294" customFormat="1" x14ac:dyDescent="0.25">
      <c r="A279" s="333" t="s">
        <v>1014</v>
      </c>
      <c r="B279" s="305" t="s">
        <v>637</v>
      </c>
      <c r="C279" s="311" t="s">
        <v>755</v>
      </c>
      <c r="D279" s="282" t="s">
        <v>290</v>
      </c>
      <c r="E279" s="282" t="s">
        <v>290</v>
      </c>
      <c r="F279" s="298"/>
      <c r="G279" s="282"/>
      <c r="H279" s="298"/>
      <c r="I279" s="282"/>
      <c r="J279" s="298"/>
      <c r="K279" s="282"/>
      <c r="L279" s="298"/>
      <c r="M279" s="282"/>
      <c r="N279" s="298"/>
      <c r="O279" s="282"/>
      <c r="P279" s="298"/>
      <c r="Q279" s="282"/>
      <c r="R279" s="298"/>
      <c r="S279" s="282"/>
      <c r="T279" s="298"/>
      <c r="U279" s="282"/>
      <c r="V279" s="298"/>
      <c r="W279" s="282"/>
      <c r="X279" s="298"/>
      <c r="Y279" s="282"/>
      <c r="Z279" s="282" t="s">
        <v>290</v>
      </c>
      <c r="AA279" s="282" t="s">
        <v>290</v>
      </c>
    </row>
    <row r="280" spans="1:27" s="294" customFormat="1" x14ac:dyDescent="0.25">
      <c r="A280" s="333" t="s">
        <v>1016</v>
      </c>
      <c r="B280" s="306" t="s">
        <v>64</v>
      </c>
      <c r="C280" s="311" t="s">
        <v>755</v>
      </c>
      <c r="D280" s="282" t="s">
        <v>290</v>
      </c>
      <c r="E280" s="282" t="s">
        <v>290</v>
      </c>
      <c r="F280" s="298"/>
      <c r="G280" s="282"/>
      <c r="H280" s="298"/>
      <c r="I280" s="282"/>
      <c r="J280" s="298"/>
      <c r="K280" s="282"/>
      <c r="L280" s="298"/>
      <c r="M280" s="282"/>
      <c r="N280" s="298"/>
      <c r="O280" s="282"/>
      <c r="P280" s="298"/>
      <c r="Q280" s="282"/>
      <c r="R280" s="298"/>
      <c r="S280" s="282"/>
      <c r="T280" s="298"/>
      <c r="U280" s="282"/>
      <c r="V280" s="298"/>
      <c r="W280" s="282"/>
      <c r="X280" s="298"/>
      <c r="Y280" s="282"/>
      <c r="Z280" s="282" t="s">
        <v>290</v>
      </c>
      <c r="AA280" s="282" t="s">
        <v>290</v>
      </c>
    </row>
    <row r="281" spans="1:27" s="294" customFormat="1" x14ac:dyDescent="0.25">
      <c r="A281" s="333" t="s">
        <v>794</v>
      </c>
      <c r="B281" s="301" t="s">
        <v>802</v>
      </c>
      <c r="C281" s="311" t="s">
        <v>755</v>
      </c>
      <c r="D281" s="282">
        <v>237.94168446440665</v>
      </c>
      <c r="E281" s="282">
        <v>197.97274813559306</v>
      </c>
      <c r="F281" s="298">
        <v>177.65157597579957</v>
      </c>
      <c r="G281" s="284">
        <v>107.00335708183968</v>
      </c>
      <c r="H281" s="298">
        <v>168.65157588679972</v>
      </c>
      <c r="I281" s="284">
        <v>173.86057267977844</v>
      </c>
      <c r="J281" s="298">
        <v>168.65157594679965</v>
      </c>
      <c r="K281" s="284">
        <v>174.40588142386571</v>
      </c>
      <c r="L281" s="298">
        <v>168.65157588679961</v>
      </c>
      <c r="M281" s="284">
        <v>177.46924617026559</v>
      </c>
      <c r="N281" s="298">
        <v>168.65157592679952</v>
      </c>
      <c r="O281" s="284">
        <v>174.46093703406552</v>
      </c>
      <c r="P281" s="298">
        <v>215.40388562585008</v>
      </c>
      <c r="Q281" s="284">
        <v>174.21093303406565</v>
      </c>
      <c r="R281" s="298">
        <f>P281</f>
        <v>215.40388562585008</v>
      </c>
      <c r="S281" s="284">
        <v>174.03117903406564</v>
      </c>
      <c r="T281" s="298">
        <f>R281</f>
        <v>215.40388562585008</v>
      </c>
      <c r="U281" s="284">
        <v>174.03117903406564</v>
      </c>
      <c r="V281" s="298">
        <f>T281</f>
        <v>215.40388562585008</v>
      </c>
      <c r="W281" s="284">
        <v>174.03117903406576</v>
      </c>
      <c r="X281" s="298">
        <f>V281</f>
        <v>215.40388562585008</v>
      </c>
      <c r="Y281" s="284">
        <v>174.03117903406576</v>
      </c>
      <c r="Z281" s="282" t="s">
        <v>290</v>
      </c>
      <c r="AA281" s="282" t="s">
        <v>290</v>
      </c>
    </row>
    <row r="282" spans="1:27" s="294" customFormat="1" x14ac:dyDescent="0.25">
      <c r="A282" s="333" t="s">
        <v>795</v>
      </c>
      <c r="B282" s="305" t="s">
        <v>64</v>
      </c>
      <c r="C282" s="311" t="s">
        <v>755</v>
      </c>
      <c r="D282" s="282">
        <v>222.66429045999996</v>
      </c>
      <c r="E282" s="282">
        <v>140.8151410902226</v>
      </c>
      <c r="F282" s="298">
        <v>35.530315195159915</v>
      </c>
      <c r="G282" s="284">
        <v>51.24976933945095</v>
      </c>
      <c r="H282" s="298">
        <v>33.730315177359948</v>
      </c>
      <c r="I282" s="284">
        <v>33.037731848427484</v>
      </c>
      <c r="J282" s="298">
        <v>33.730315189359935</v>
      </c>
      <c r="K282" s="284">
        <v>36.212392106044888</v>
      </c>
      <c r="L282" s="298">
        <v>33.73031517735992</v>
      </c>
      <c r="M282" s="284">
        <v>36.848447182849611</v>
      </c>
      <c r="N282" s="298">
        <v>33.730315185359906</v>
      </c>
      <c r="O282" s="284">
        <v>36.223823457931815</v>
      </c>
      <c r="P282" s="298">
        <v>43.080777125170016</v>
      </c>
      <c r="Q282" s="284">
        <v>36.171914421109392</v>
      </c>
      <c r="R282" s="298">
        <f>P282</f>
        <v>43.080777125170016</v>
      </c>
      <c r="S282" s="284">
        <v>36.1345915902548</v>
      </c>
      <c r="T282" s="298">
        <f>R282</f>
        <v>43.080777125170016</v>
      </c>
      <c r="U282" s="284">
        <v>36.134591590254814</v>
      </c>
      <c r="V282" s="298">
        <f>T282</f>
        <v>43.080777125170016</v>
      </c>
      <c r="W282" s="284">
        <v>36.134591590254814</v>
      </c>
      <c r="X282" s="298">
        <f>V282</f>
        <v>43.080777125170016</v>
      </c>
      <c r="Y282" s="284">
        <v>36.134591590254814</v>
      </c>
      <c r="Z282" s="282" t="s">
        <v>290</v>
      </c>
      <c r="AA282" s="282" t="s">
        <v>290</v>
      </c>
    </row>
    <row r="283" spans="1:27" s="294" customFormat="1" x14ac:dyDescent="0.25">
      <c r="A283" s="333" t="s">
        <v>577</v>
      </c>
      <c r="B283" s="307" t="s">
        <v>1058</v>
      </c>
      <c r="C283" s="311" t="s">
        <v>755</v>
      </c>
      <c r="D283" s="309">
        <v>1085.5581781800004</v>
      </c>
      <c r="E283" s="309">
        <v>1068.8832163800002</v>
      </c>
      <c r="F283" s="282">
        <f t="shared" ref="F283" si="273">F284+F286+F291+F293+F295+F297+F299+F301+F303</f>
        <v>1965.8162410021353</v>
      </c>
      <c r="G283" s="312">
        <v>2275.3674151749747</v>
      </c>
      <c r="H283" s="282">
        <f t="shared" ref="H283" si="274">H284+H286+H291+H293+H295+H297+H299+H301+H303</f>
        <v>1867.501196756383</v>
      </c>
      <c r="I283" s="312">
        <v>2199.3306371748408</v>
      </c>
      <c r="J283" s="282">
        <f t="shared" ref="J283" si="275">J284+J286+J291+J293+J295+J297+J299+J301+J303</f>
        <v>1001.6861172974884</v>
      </c>
      <c r="K283" s="312">
        <v>846.8336209283766</v>
      </c>
      <c r="L283" s="282">
        <f>L284+L286+L291+L293+L295+L297+L299+L301+L303</f>
        <v>786.4310863867023</v>
      </c>
      <c r="M283" s="312">
        <v>949.61854583032664</v>
      </c>
      <c r="N283" s="282">
        <f>N284+N286+N291+N293+N295+N297+N299+N301+N303</f>
        <v>694.6010667523874</v>
      </c>
      <c r="O283" s="312">
        <v>961.20772565980474</v>
      </c>
      <c r="P283" s="282">
        <f>P284+P286+P291+P293+P295+P297+P299+P301+P303</f>
        <v>680.56613537038197</v>
      </c>
      <c r="Q283" s="312">
        <v>986.36518073353739</v>
      </c>
      <c r="R283" s="282">
        <f>R284+R286+R291+R293+R295+R297+R299+R301+R303</f>
        <v>680.56633537038192</v>
      </c>
      <c r="S283" s="312">
        <v>1010.7614892759221</v>
      </c>
      <c r="T283" s="282">
        <f>T284+T286+T291+T293+T295+T297+T299+T301+T303</f>
        <v>680.56643537038201</v>
      </c>
      <c r="U283" s="312">
        <v>1020.4140048339265</v>
      </c>
      <c r="V283" s="282">
        <f>V284+V286+V291+V293+V295+V297+V299+V301+V303</f>
        <v>680.56613537038197</v>
      </c>
      <c r="W283" s="312">
        <v>1025.7286043638007</v>
      </c>
      <c r="X283" s="282">
        <f>X284+X286+X291+X293+X295+X297+X299+X301+X303</f>
        <v>680.56613537038197</v>
      </c>
      <c r="Y283" s="312">
        <v>1028.9807412204459</v>
      </c>
      <c r="Z283" s="282" t="s">
        <v>290</v>
      </c>
      <c r="AA283" s="282" t="s">
        <v>290</v>
      </c>
    </row>
    <row r="284" spans="1:27" s="294" customFormat="1" x14ac:dyDescent="0.25">
      <c r="A284" s="333" t="s">
        <v>679</v>
      </c>
      <c r="B284" s="301" t="s">
        <v>574</v>
      </c>
      <c r="C284" s="311" t="s">
        <v>755</v>
      </c>
      <c r="D284" s="282" t="s">
        <v>290</v>
      </c>
      <c r="E284" s="282" t="s">
        <v>290</v>
      </c>
      <c r="F284" s="298">
        <v>0</v>
      </c>
      <c r="G284" s="282"/>
      <c r="H284" s="298">
        <v>0</v>
      </c>
      <c r="I284" s="282"/>
      <c r="J284" s="298">
        <v>0</v>
      </c>
      <c r="K284" s="282"/>
      <c r="L284" s="298">
        <v>0</v>
      </c>
      <c r="M284" s="282"/>
      <c r="N284" s="298">
        <v>0</v>
      </c>
      <c r="O284" s="282"/>
      <c r="P284" s="298">
        <v>0</v>
      </c>
      <c r="Q284" s="282"/>
      <c r="R284" s="298">
        <v>0</v>
      </c>
      <c r="S284" s="282"/>
      <c r="T284" s="298">
        <v>0</v>
      </c>
      <c r="U284" s="282"/>
      <c r="V284" s="298">
        <v>0</v>
      </c>
      <c r="W284" s="282"/>
      <c r="X284" s="298">
        <v>0</v>
      </c>
      <c r="Y284" s="282"/>
      <c r="Z284" s="282" t="s">
        <v>290</v>
      </c>
      <c r="AA284" s="282" t="s">
        <v>290</v>
      </c>
    </row>
    <row r="285" spans="1:27" s="294" customFormat="1" x14ac:dyDescent="0.25">
      <c r="A285" s="333" t="s">
        <v>680</v>
      </c>
      <c r="B285" s="305" t="s">
        <v>64</v>
      </c>
      <c r="C285" s="311" t="s">
        <v>755</v>
      </c>
      <c r="D285" s="282" t="s">
        <v>290</v>
      </c>
      <c r="E285" s="282" t="s">
        <v>290</v>
      </c>
      <c r="F285" s="298">
        <v>0</v>
      </c>
      <c r="G285" s="282"/>
      <c r="H285" s="298">
        <v>0</v>
      </c>
      <c r="I285" s="282"/>
      <c r="J285" s="298">
        <v>0</v>
      </c>
      <c r="K285" s="282"/>
      <c r="L285" s="298">
        <v>0</v>
      </c>
      <c r="M285" s="282"/>
      <c r="N285" s="298">
        <v>0</v>
      </c>
      <c r="O285" s="282"/>
      <c r="P285" s="298">
        <v>0</v>
      </c>
      <c r="Q285" s="282"/>
      <c r="R285" s="298">
        <v>0</v>
      </c>
      <c r="S285" s="282"/>
      <c r="T285" s="298">
        <v>0</v>
      </c>
      <c r="U285" s="282"/>
      <c r="V285" s="298">
        <v>0</v>
      </c>
      <c r="W285" s="282"/>
      <c r="X285" s="298">
        <v>0</v>
      </c>
      <c r="Y285" s="282"/>
      <c r="Z285" s="282" t="s">
        <v>290</v>
      </c>
      <c r="AA285" s="282" t="s">
        <v>290</v>
      </c>
    </row>
    <row r="286" spans="1:27" s="294" customFormat="1" x14ac:dyDescent="0.25">
      <c r="A286" s="333" t="s">
        <v>681</v>
      </c>
      <c r="B286" s="301" t="s">
        <v>1059</v>
      </c>
      <c r="C286" s="311" t="s">
        <v>755</v>
      </c>
      <c r="D286" s="282">
        <f>D289</f>
        <v>5.0248988300000059</v>
      </c>
      <c r="E286" s="282">
        <f t="shared" ref="E286" si="276">E289</f>
        <v>156.44240000000002</v>
      </c>
      <c r="F286" s="282">
        <f t="shared" ref="F286" si="277">F287+F289</f>
        <v>231.43732067595994</v>
      </c>
      <c r="G286" s="282">
        <f>G287+G289</f>
        <v>134.73164968</v>
      </c>
      <c r="H286" s="282">
        <f t="shared" ref="H286:I286" si="278">H287+H289</f>
        <v>111.76428319839994</v>
      </c>
      <c r="I286" s="282">
        <f t="shared" si="278"/>
        <v>134.73164754000013</v>
      </c>
      <c r="J286" s="282">
        <f t="shared" ref="J286" si="279">J287+J289</f>
        <v>135.14478574774995</v>
      </c>
      <c r="K286" s="282">
        <f t="shared" ref="K286:Y286" si="280">K287+K289</f>
        <v>134.7316475400001</v>
      </c>
      <c r="L286" s="282">
        <f t="shared" si="280"/>
        <v>79.582468772083288</v>
      </c>
      <c r="M286" s="282">
        <f t="shared" si="280"/>
        <v>153.49511168285952</v>
      </c>
      <c r="N286" s="282">
        <f t="shared" si="280"/>
        <v>47.622313122766791</v>
      </c>
      <c r="O286" s="282">
        <f t="shared" si="280"/>
        <v>173.3910452845318</v>
      </c>
      <c r="P286" s="282">
        <f t="shared" si="280"/>
        <v>47.622313122766791</v>
      </c>
      <c r="Q286" s="282">
        <f t="shared" si="280"/>
        <v>194.36915426200213</v>
      </c>
      <c r="R286" s="282">
        <f t="shared" si="280"/>
        <v>47.622313122766791</v>
      </c>
      <c r="S286" s="282">
        <f t="shared" si="280"/>
        <v>216.58323327431387</v>
      </c>
      <c r="T286" s="282">
        <f t="shared" si="280"/>
        <v>47.622313122766791</v>
      </c>
      <c r="U286" s="282">
        <f t="shared" si="280"/>
        <v>216.58323327431387</v>
      </c>
      <c r="V286" s="282">
        <f t="shared" si="280"/>
        <v>47.622313122766791</v>
      </c>
      <c r="W286" s="282">
        <f t="shared" si="280"/>
        <v>216.58323327431387</v>
      </c>
      <c r="X286" s="282">
        <f t="shared" si="280"/>
        <v>47.622313122766791</v>
      </c>
      <c r="Y286" s="282">
        <f t="shared" si="280"/>
        <v>216.58323327431387</v>
      </c>
      <c r="Z286" s="282" t="s">
        <v>290</v>
      </c>
      <c r="AA286" s="282" t="s">
        <v>290</v>
      </c>
    </row>
    <row r="287" spans="1:27" s="294" customFormat="1" x14ac:dyDescent="0.25">
      <c r="A287" s="333" t="s">
        <v>683</v>
      </c>
      <c r="B287" s="305" t="s">
        <v>644</v>
      </c>
      <c r="C287" s="311" t="s">
        <v>755</v>
      </c>
      <c r="D287" s="282" t="s">
        <v>290</v>
      </c>
      <c r="E287" s="282" t="s">
        <v>290</v>
      </c>
      <c r="F287" s="298">
        <v>0</v>
      </c>
      <c r="G287" s="282"/>
      <c r="H287" s="298">
        <v>0</v>
      </c>
      <c r="I287" s="282"/>
      <c r="J287" s="298">
        <v>0</v>
      </c>
      <c r="K287" s="282"/>
      <c r="L287" s="298">
        <v>0</v>
      </c>
      <c r="M287" s="282"/>
      <c r="N287" s="298">
        <v>0</v>
      </c>
      <c r="O287" s="282"/>
      <c r="P287" s="298">
        <v>0</v>
      </c>
      <c r="Q287" s="282"/>
      <c r="R287" s="298">
        <v>0</v>
      </c>
      <c r="S287" s="282"/>
      <c r="T287" s="298">
        <v>0</v>
      </c>
      <c r="U287" s="282"/>
      <c r="V287" s="298">
        <v>0</v>
      </c>
      <c r="W287" s="282"/>
      <c r="X287" s="298">
        <v>0</v>
      </c>
      <c r="Y287" s="282"/>
      <c r="Z287" s="282" t="s">
        <v>290</v>
      </c>
      <c r="AA287" s="282" t="s">
        <v>290</v>
      </c>
    </row>
    <row r="288" spans="1:27" s="294" customFormat="1" x14ac:dyDescent="0.25">
      <c r="A288" s="333" t="s">
        <v>684</v>
      </c>
      <c r="B288" s="306" t="s">
        <v>64</v>
      </c>
      <c r="C288" s="311" t="s">
        <v>755</v>
      </c>
      <c r="D288" s="282" t="s">
        <v>290</v>
      </c>
      <c r="E288" s="282" t="s">
        <v>290</v>
      </c>
      <c r="F288" s="298">
        <v>0</v>
      </c>
      <c r="G288" s="282"/>
      <c r="H288" s="298">
        <v>0</v>
      </c>
      <c r="I288" s="282"/>
      <c r="J288" s="298">
        <v>0</v>
      </c>
      <c r="K288" s="282"/>
      <c r="L288" s="298">
        <v>0</v>
      </c>
      <c r="M288" s="282"/>
      <c r="N288" s="298">
        <v>0</v>
      </c>
      <c r="O288" s="282"/>
      <c r="P288" s="298">
        <v>0</v>
      </c>
      <c r="Q288" s="282"/>
      <c r="R288" s="298">
        <v>0</v>
      </c>
      <c r="S288" s="282"/>
      <c r="T288" s="298">
        <v>0</v>
      </c>
      <c r="U288" s="282"/>
      <c r="V288" s="298">
        <v>0</v>
      </c>
      <c r="W288" s="282"/>
      <c r="X288" s="298">
        <v>0</v>
      </c>
      <c r="Y288" s="282"/>
      <c r="Z288" s="282" t="s">
        <v>290</v>
      </c>
      <c r="AA288" s="282" t="s">
        <v>290</v>
      </c>
    </row>
    <row r="289" spans="1:27" s="294" customFormat="1" x14ac:dyDescent="0.25">
      <c r="A289" s="333" t="s">
        <v>685</v>
      </c>
      <c r="B289" s="305" t="s">
        <v>705</v>
      </c>
      <c r="C289" s="311" t="s">
        <v>755</v>
      </c>
      <c r="D289" s="316">
        <v>5.0248988300000059</v>
      </c>
      <c r="E289" s="316">
        <v>156.44240000000002</v>
      </c>
      <c r="F289" s="298">
        <v>231.43732067595994</v>
      </c>
      <c r="G289" s="316">
        <v>134.73164968</v>
      </c>
      <c r="H289" s="298">
        <v>111.76428319839994</v>
      </c>
      <c r="I289" s="316">
        <v>134.73164754000013</v>
      </c>
      <c r="J289" s="298">
        <v>135.14478574774995</v>
      </c>
      <c r="K289" s="316">
        <v>134.7316475400001</v>
      </c>
      <c r="L289" s="298">
        <v>79.582468772083288</v>
      </c>
      <c r="M289" s="316">
        <v>153.49511168285952</v>
      </c>
      <c r="N289" s="298">
        <v>47.622313122766791</v>
      </c>
      <c r="O289" s="316">
        <v>173.3910452845318</v>
      </c>
      <c r="P289" s="298">
        <v>47.622313122766791</v>
      </c>
      <c r="Q289" s="316">
        <v>194.36915426200213</v>
      </c>
      <c r="R289" s="298">
        <v>47.622313122766791</v>
      </c>
      <c r="S289" s="316">
        <v>216.58323327431387</v>
      </c>
      <c r="T289" s="298">
        <v>47.622313122766791</v>
      </c>
      <c r="U289" s="316">
        <v>216.58323327431387</v>
      </c>
      <c r="V289" s="298">
        <v>47.622313122766791</v>
      </c>
      <c r="W289" s="316">
        <v>216.58323327431387</v>
      </c>
      <c r="X289" s="298">
        <v>47.622313122766791</v>
      </c>
      <c r="Y289" s="316">
        <v>216.58323327431387</v>
      </c>
      <c r="Z289" s="282" t="s">
        <v>290</v>
      </c>
      <c r="AA289" s="282" t="s">
        <v>290</v>
      </c>
    </row>
    <row r="290" spans="1:27" s="294" customFormat="1" x14ac:dyDescent="0.25">
      <c r="A290" s="333" t="s">
        <v>686</v>
      </c>
      <c r="B290" s="306" t="s">
        <v>64</v>
      </c>
      <c r="C290" s="311" t="s">
        <v>755</v>
      </c>
      <c r="D290" s="316">
        <v>0</v>
      </c>
      <c r="E290" s="316">
        <v>134.73165</v>
      </c>
      <c r="F290" s="298">
        <v>157.53391521649326</v>
      </c>
      <c r="G290" s="316">
        <v>134.73164968</v>
      </c>
      <c r="H290" s="298">
        <v>49.999999999999936</v>
      </c>
      <c r="I290" s="316">
        <v>134.73164968</v>
      </c>
      <c r="J290" s="298">
        <v>71.350829999999959</v>
      </c>
      <c r="K290" s="316">
        <v>134.732</v>
      </c>
      <c r="L290" s="298">
        <v>0</v>
      </c>
      <c r="M290" s="316">
        <v>134.732</v>
      </c>
      <c r="N290" s="298">
        <v>0</v>
      </c>
      <c r="O290" s="316">
        <v>134.732</v>
      </c>
      <c r="P290" s="298">
        <v>0</v>
      </c>
      <c r="Q290" s="316">
        <v>134.732</v>
      </c>
      <c r="R290" s="298">
        <v>0</v>
      </c>
      <c r="S290" s="316">
        <v>134.732</v>
      </c>
      <c r="T290" s="298">
        <v>0</v>
      </c>
      <c r="U290" s="316">
        <v>134.732</v>
      </c>
      <c r="V290" s="298">
        <v>0</v>
      </c>
      <c r="W290" s="316">
        <v>134.732</v>
      </c>
      <c r="X290" s="298">
        <v>0</v>
      </c>
      <c r="Y290" s="316">
        <v>134.732</v>
      </c>
      <c r="Z290" s="282" t="s">
        <v>290</v>
      </c>
      <c r="AA290" s="282" t="s">
        <v>290</v>
      </c>
    </row>
    <row r="291" spans="1:27" s="294" customFormat="1" ht="31.5" x14ac:dyDescent="0.25">
      <c r="A291" s="333" t="s">
        <v>682</v>
      </c>
      <c r="B291" s="301" t="s">
        <v>914</v>
      </c>
      <c r="C291" s="311" t="s">
        <v>755</v>
      </c>
      <c r="D291" s="282">
        <v>365.54674999999997</v>
      </c>
      <c r="E291" s="282">
        <v>347.685</v>
      </c>
      <c r="F291" s="298">
        <v>95.651016455266628</v>
      </c>
      <c r="G291" s="284">
        <v>136.04453444000012</v>
      </c>
      <c r="H291" s="298">
        <v>95.966302853110719</v>
      </c>
      <c r="I291" s="284">
        <v>88.215847110000226</v>
      </c>
      <c r="J291" s="298">
        <v>101.27559109283239</v>
      </c>
      <c r="K291" s="284">
        <v>95.153606729723634</v>
      </c>
      <c r="L291" s="298">
        <v>109.06028992956435</v>
      </c>
      <c r="M291" s="284">
        <v>94.99872306094575</v>
      </c>
      <c r="N291" s="298">
        <v>115.52013516001334</v>
      </c>
      <c r="O291" s="284">
        <v>98.305892350401265</v>
      </c>
      <c r="P291" s="298">
        <v>115.52013516001334</v>
      </c>
      <c r="Q291" s="284">
        <v>102.59994103058405</v>
      </c>
      <c r="R291" s="298">
        <v>115.52013516001334</v>
      </c>
      <c r="S291" s="284">
        <v>107.11486418752442</v>
      </c>
      <c r="T291" s="298">
        <v>115.52013516001334</v>
      </c>
      <c r="U291" s="284">
        <v>110.32831011315017</v>
      </c>
      <c r="V291" s="298">
        <v>115.52013516001334</v>
      </c>
      <c r="W291" s="284">
        <v>113.63815941654448</v>
      </c>
      <c r="X291" s="298">
        <v>115.52013516001334</v>
      </c>
      <c r="Y291" s="284">
        <v>117.04730419904064</v>
      </c>
      <c r="Z291" s="282" t="s">
        <v>290</v>
      </c>
      <c r="AA291" s="282" t="s">
        <v>290</v>
      </c>
    </row>
    <row r="292" spans="1:27" s="294" customFormat="1" x14ac:dyDescent="0.25">
      <c r="A292" s="333" t="s">
        <v>687</v>
      </c>
      <c r="B292" s="305" t="s">
        <v>64</v>
      </c>
      <c r="C292" s="311" t="s">
        <v>755</v>
      </c>
      <c r="D292" s="282">
        <v>270.91673336000002</v>
      </c>
      <c r="E292" s="282">
        <v>261.17813000000001</v>
      </c>
      <c r="F292" s="298">
        <v>0</v>
      </c>
      <c r="G292" s="284">
        <v>65.110552999999925</v>
      </c>
      <c r="H292" s="298">
        <v>0</v>
      </c>
      <c r="I292" s="284">
        <v>-1.0000083420891315E-8</v>
      </c>
      <c r="J292" s="298">
        <v>0</v>
      </c>
      <c r="K292" s="284">
        <v>0</v>
      </c>
      <c r="L292" s="298">
        <v>0</v>
      </c>
      <c r="M292" s="284">
        <v>0</v>
      </c>
      <c r="N292" s="298">
        <v>0</v>
      </c>
      <c r="O292" s="284">
        <v>0</v>
      </c>
      <c r="P292" s="298">
        <v>0</v>
      </c>
      <c r="Q292" s="284">
        <v>0</v>
      </c>
      <c r="R292" s="298">
        <v>0</v>
      </c>
      <c r="S292" s="284">
        <v>0</v>
      </c>
      <c r="T292" s="298">
        <v>0</v>
      </c>
      <c r="U292" s="284">
        <v>0</v>
      </c>
      <c r="V292" s="298">
        <v>0</v>
      </c>
      <c r="W292" s="284">
        <v>0</v>
      </c>
      <c r="X292" s="298">
        <v>0</v>
      </c>
      <c r="Y292" s="284">
        <v>0</v>
      </c>
      <c r="Z292" s="282" t="s">
        <v>290</v>
      </c>
      <c r="AA292" s="282" t="s">
        <v>290</v>
      </c>
    </row>
    <row r="293" spans="1:27" s="294" customFormat="1" x14ac:dyDescent="0.25">
      <c r="A293" s="333" t="s">
        <v>688</v>
      </c>
      <c r="B293" s="301" t="s">
        <v>706</v>
      </c>
      <c r="C293" s="311" t="s">
        <v>755</v>
      </c>
      <c r="D293" s="282">
        <v>23.666920000000157</v>
      </c>
      <c r="E293" s="282">
        <v>32.96592000000016</v>
      </c>
      <c r="F293" s="298">
        <v>60.379429332933334</v>
      </c>
      <c r="G293" s="284">
        <v>12.032922999999998</v>
      </c>
      <c r="H293" s="298">
        <v>60.379429332933348</v>
      </c>
      <c r="I293" s="284">
        <v>7.9380249500000089</v>
      </c>
      <c r="J293" s="298">
        <v>50.959038922583368</v>
      </c>
      <c r="K293" s="284">
        <v>7.9380249500000062</v>
      </c>
      <c r="L293" s="298">
        <v>11.920366535233335</v>
      </c>
      <c r="M293" s="284">
        <v>7.938024949999992</v>
      </c>
      <c r="N293" s="298">
        <v>12.659395643149997</v>
      </c>
      <c r="O293" s="284">
        <v>7.938024949999992</v>
      </c>
      <c r="P293" s="298">
        <v>12.659395643149997</v>
      </c>
      <c r="Q293" s="284">
        <v>10.503729571533331</v>
      </c>
      <c r="R293" s="298">
        <v>12.659395643149997</v>
      </c>
      <c r="S293" s="284">
        <v>10.943926788099983</v>
      </c>
      <c r="T293" s="298">
        <v>12.659395643149997</v>
      </c>
      <c r="U293" s="284">
        <v>11.399863808324474</v>
      </c>
      <c r="V293" s="298">
        <v>12.659395643149997</v>
      </c>
      <c r="W293" s="284">
        <v>11.869478939155728</v>
      </c>
      <c r="X293" s="298">
        <v>12.659395643149997</v>
      </c>
      <c r="Y293" s="284">
        <v>12.353182523911878</v>
      </c>
      <c r="Z293" s="282" t="s">
        <v>290</v>
      </c>
      <c r="AA293" s="282" t="s">
        <v>290</v>
      </c>
    </row>
    <row r="294" spans="1:27" s="294" customFormat="1" x14ac:dyDescent="0.25">
      <c r="A294" s="333" t="s">
        <v>693</v>
      </c>
      <c r="B294" s="305" t="s">
        <v>64</v>
      </c>
      <c r="C294" s="311" t="s">
        <v>755</v>
      </c>
      <c r="D294" s="282">
        <v>16.544</v>
      </c>
      <c r="E294" s="282">
        <v>24.37</v>
      </c>
      <c r="F294" s="298">
        <v>50</v>
      </c>
      <c r="G294" s="284">
        <v>3.2</v>
      </c>
      <c r="H294" s="298">
        <v>49.899322867083349</v>
      </c>
      <c r="I294" s="284">
        <v>0</v>
      </c>
      <c r="J294" s="298">
        <v>40.000000000000028</v>
      </c>
      <c r="K294" s="284">
        <v>0</v>
      </c>
      <c r="L294" s="298">
        <v>1.8189894035458565E-15</v>
      </c>
      <c r="M294" s="284">
        <v>0</v>
      </c>
      <c r="N294" s="298">
        <v>0</v>
      </c>
      <c r="O294" s="284">
        <v>0</v>
      </c>
      <c r="P294" s="298">
        <v>0</v>
      </c>
      <c r="Q294" s="284">
        <v>0</v>
      </c>
      <c r="R294" s="298">
        <v>0</v>
      </c>
      <c r="S294" s="284">
        <v>0</v>
      </c>
      <c r="T294" s="298">
        <v>0</v>
      </c>
      <c r="U294" s="284">
        <v>0</v>
      </c>
      <c r="V294" s="298">
        <v>0</v>
      </c>
      <c r="W294" s="284">
        <v>0</v>
      </c>
      <c r="X294" s="298">
        <v>0</v>
      </c>
      <c r="Y294" s="284">
        <v>0</v>
      </c>
      <c r="Z294" s="282" t="s">
        <v>290</v>
      </c>
      <c r="AA294" s="282" t="s">
        <v>290</v>
      </c>
    </row>
    <row r="295" spans="1:27" s="294" customFormat="1" x14ac:dyDescent="0.25">
      <c r="A295" s="333" t="s">
        <v>689</v>
      </c>
      <c r="B295" s="301" t="s">
        <v>707</v>
      </c>
      <c r="C295" s="311" t="s">
        <v>755</v>
      </c>
      <c r="D295" s="282">
        <v>27.463800000000017</v>
      </c>
      <c r="E295" s="282">
        <v>28.692</v>
      </c>
      <c r="F295" s="298">
        <v>28.691800000000018</v>
      </c>
      <c r="G295" s="284"/>
      <c r="H295" s="298">
        <v>28.691800000000047</v>
      </c>
      <c r="I295" s="284"/>
      <c r="J295" s="298">
        <v>28.691800000000047</v>
      </c>
      <c r="K295" s="284"/>
      <c r="L295" s="298">
        <v>28.691800000000047</v>
      </c>
      <c r="M295" s="284"/>
      <c r="N295" s="298">
        <v>28.691800000000047</v>
      </c>
      <c r="O295" s="284"/>
      <c r="P295" s="298">
        <v>28.691800000000047</v>
      </c>
      <c r="Q295" s="284"/>
      <c r="R295" s="298">
        <v>28.691800000000047</v>
      </c>
      <c r="S295" s="284"/>
      <c r="T295" s="298">
        <v>28.691800000000047</v>
      </c>
      <c r="U295" s="284"/>
      <c r="V295" s="298">
        <v>28.691800000000047</v>
      </c>
      <c r="W295" s="284"/>
      <c r="X295" s="298">
        <v>28.691800000000047</v>
      </c>
      <c r="Y295" s="284"/>
      <c r="Z295" s="282" t="s">
        <v>290</v>
      </c>
      <c r="AA295" s="282" t="s">
        <v>290</v>
      </c>
    </row>
    <row r="296" spans="1:27" s="294" customFormat="1" x14ac:dyDescent="0.25">
      <c r="A296" s="333" t="s">
        <v>694</v>
      </c>
      <c r="B296" s="305" t="s">
        <v>64</v>
      </c>
      <c r="C296" s="311" t="s">
        <v>755</v>
      </c>
      <c r="D296" s="282">
        <v>0</v>
      </c>
      <c r="E296" s="282">
        <v>0</v>
      </c>
      <c r="F296" s="298">
        <v>0</v>
      </c>
      <c r="G296" s="282"/>
      <c r="H296" s="298">
        <v>0</v>
      </c>
      <c r="I296" s="282"/>
      <c r="J296" s="298">
        <v>0</v>
      </c>
      <c r="K296" s="282"/>
      <c r="L296" s="298">
        <v>0</v>
      </c>
      <c r="M296" s="282"/>
      <c r="N296" s="298">
        <v>0</v>
      </c>
      <c r="O296" s="282"/>
      <c r="P296" s="298">
        <v>0</v>
      </c>
      <c r="Q296" s="282"/>
      <c r="R296" s="298">
        <v>0</v>
      </c>
      <c r="S296" s="282"/>
      <c r="T296" s="298">
        <v>0</v>
      </c>
      <c r="U296" s="282"/>
      <c r="V296" s="298">
        <v>0</v>
      </c>
      <c r="W296" s="282"/>
      <c r="X296" s="298">
        <v>0</v>
      </c>
      <c r="Y296" s="282"/>
      <c r="Z296" s="282" t="s">
        <v>290</v>
      </c>
      <c r="AA296" s="282" t="s">
        <v>290</v>
      </c>
    </row>
    <row r="297" spans="1:27" s="294" customFormat="1" x14ac:dyDescent="0.25">
      <c r="A297" s="333" t="s">
        <v>690</v>
      </c>
      <c r="B297" s="301" t="s">
        <v>708</v>
      </c>
      <c r="C297" s="311" t="s">
        <v>755</v>
      </c>
      <c r="D297" s="282">
        <v>53.047865000000009</v>
      </c>
      <c r="E297" s="282">
        <v>115.25141599999999</v>
      </c>
      <c r="F297" s="298">
        <v>135.92808334085703</v>
      </c>
      <c r="G297" s="284"/>
      <c r="H297" s="298">
        <v>108.39559488406213</v>
      </c>
      <c r="I297" s="284"/>
      <c r="J297" s="298">
        <v>112.33823611961176</v>
      </c>
      <c r="K297" s="284"/>
      <c r="L297" s="298">
        <v>114.47315534949675</v>
      </c>
      <c r="M297" s="284"/>
      <c r="N297" s="298">
        <v>125.28034184133523</v>
      </c>
      <c r="O297" s="284"/>
      <c r="P297" s="298">
        <v>125.28034184133523</v>
      </c>
      <c r="Q297" s="284"/>
      <c r="R297" s="298">
        <v>125.28034184133523</v>
      </c>
      <c r="S297" s="284"/>
      <c r="T297" s="298">
        <v>125.28034184133523</v>
      </c>
      <c r="U297" s="284"/>
      <c r="V297" s="298">
        <v>125.28034184133523</v>
      </c>
      <c r="W297" s="284"/>
      <c r="X297" s="298">
        <v>125.28034184133523</v>
      </c>
      <c r="Y297" s="284"/>
      <c r="Z297" s="282" t="s">
        <v>290</v>
      </c>
      <c r="AA297" s="282" t="s">
        <v>290</v>
      </c>
    </row>
    <row r="298" spans="1:27" s="294" customFormat="1" x14ac:dyDescent="0.25">
      <c r="A298" s="333" t="s">
        <v>695</v>
      </c>
      <c r="B298" s="305" t="s">
        <v>64</v>
      </c>
      <c r="C298" s="311" t="s">
        <v>755</v>
      </c>
      <c r="D298" s="282">
        <v>0</v>
      </c>
      <c r="E298" s="282">
        <v>0</v>
      </c>
      <c r="F298" s="298">
        <v>0</v>
      </c>
      <c r="G298" s="284"/>
      <c r="H298" s="298">
        <v>0</v>
      </c>
      <c r="I298" s="284"/>
      <c r="J298" s="298">
        <v>0</v>
      </c>
      <c r="K298" s="284"/>
      <c r="L298" s="298">
        <v>0</v>
      </c>
      <c r="M298" s="284"/>
      <c r="N298" s="298">
        <v>0</v>
      </c>
      <c r="O298" s="284"/>
      <c r="P298" s="298">
        <v>0</v>
      </c>
      <c r="Q298" s="284"/>
      <c r="R298" s="298">
        <v>0</v>
      </c>
      <c r="S298" s="284"/>
      <c r="T298" s="298">
        <v>0</v>
      </c>
      <c r="U298" s="284"/>
      <c r="V298" s="298">
        <v>0</v>
      </c>
      <c r="W298" s="284"/>
      <c r="X298" s="298">
        <v>0</v>
      </c>
      <c r="Y298" s="284"/>
      <c r="Z298" s="282" t="s">
        <v>290</v>
      </c>
      <c r="AA298" s="282" t="s">
        <v>290</v>
      </c>
    </row>
    <row r="299" spans="1:27" s="294" customFormat="1" x14ac:dyDescent="0.25">
      <c r="A299" s="333" t="s">
        <v>691</v>
      </c>
      <c r="B299" s="301" t="s">
        <v>709</v>
      </c>
      <c r="C299" s="311" t="s">
        <v>755</v>
      </c>
      <c r="D299" s="282">
        <v>33.771000000000001</v>
      </c>
      <c r="E299" s="282">
        <v>22.213000000000001</v>
      </c>
      <c r="F299" s="298">
        <v>1324.882368</v>
      </c>
      <c r="G299" s="284">
        <v>1377.39563359</v>
      </c>
      <c r="H299" s="298">
        <v>1455.9805932999998</v>
      </c>
      <c r="I299" s="284">
        <v>1488.4695774000002</v>
      </c>
      <c r="J299" s="298">
        <v>5.5144588000000008</v>
      </c>
      <c r="K299" s="284">
        <v>21.566411260400113</v>
      </c>
      <c r="L299" s="298">
        <v>2.6389619999999998</v>
      </c>
      <c r="M299" s="284">
        <v>15.303904176200136</v>
      </c>
      <c r="N299" s="298">
        <v>2.6382653</v>
      </c>
      <c r="O299" s="284">
        <v>5.4394833462001184</v>
      </c>
      <c r="P299" s="298">
        <v>2.5927785599999997</v>
      </c>
      <c r="Q299" s="284">
        <v>5.1894833462001184</v>
      </c>
      <c r="R299" s="298">
        <v>2.5927785599999997</v>
      </c>
      <c r="S299" s="284">
        <v>5.009733346200119</v>
      </c>
      <c r="T299" s="298">
        <v>2.5927785599999997</v>
      </c>
      <c r="U299" s="284">
        <v>5.009733346200119</v>
      </c>
      <c r="V299" s="298">
        <v>2.5927785599999997</v>
      </c>
      <c r="W299" s="284">
        <v>5.009733346200119</v>
      </c>
      <c r="X299" s="298">
        <v>2.5927785599999997</v>
      </c>
      <c r="Y299" s="284">
        <v>5.009733346200119</v>
      </c>
      <c r="Z299" s="282" t="s">
        <v>290</v>
      </c>
      <c r="AA299" s="282" t="s">
        <v>290</v>
      </c>
    </row>
    <row r="300" spans="1:27" s="294" customFormat="1" x14ac:dyDescent="0.25">
      <c r="A300" s="333" t="s">
        <v>696</v>
      </c>
      <c r="B300" s="305" t="s">
        <v>64</v>
      </c>
      <c r="C300" s="311" t="s">
        <v>755</v>
      </c>
      <c r="D300" s="282">
        <v>0</v>
      </c>
      <c r="E300" s="282">
        <v>0</v>
      </c>
      <c r="F300" s="298">
        <v>0</v>
      </c>
      <c r="G300" s="284"/>
      <c r="H300" s="298">
        <v>0</v>
      </c>
      <c r="I300" s="284"/>
      <c r="J300" s="298">
        <v>0</v>
      </c>
      <c r="K300" s="284"/>
      <c r="L300" s="298">
        <v>0</v>
      </c>
      <c r="M300" s="284"/>
      <c r="N300" s="298">
        <v>0</v>
      </c>
      <c r="O300" s="284"/>
      <c r="P300" s="298">
        <v>0</v>
      </c>
      <c r="Q300" s="284"/>
      <c r="R300" s="298">
        <v>0</v>
      </c>
      <c r="S300" s="284"/>
      <c r="T300" s="298">
        <v>0</v>
      </c>
      <c r="U300" s="284"/>
      <c r="V300" s="298">
        <v>0</v>
      </c>
      <c r="W300" s="284"/>
      <c r="X300" s="298">
        <v>0</v>
      </c>
      <c r="Y300" s="284"/>
      <c r="Z300" s="282" t="s">
        <v>290</v>
      </c>
      <c r="AA300" s="282" t="s">
        <v>290</v>
      </c>
    </row>
    <row r="301" spans="1:27" s="294" customFormat="1" ht="31.5" x14ac:dyDescent="0.25">
      <c r="A301" s="333" t="s">
        <v>692</v>
      </c>
      <c r="B301" s="301" t="s">
        <v>740</v>
      </c>
      <c r="C301" s="311" t="s">
        <v>755</v>
      </c>
      <c r="D301" s="282">
        <v>405.84140000000002</v>
      </c>
      <c r="E301" s="282">
        <v>250.03493251999996</v>
      </c>
      <c r="F301" s="298">
        <v>68.852189149999987</v>
      </c>
      <c r="G301" s="284">
        <v>140.38376085999997</v>
      </c>
      <c r="H301" s="298">
        <v>54.435824550000014</v>
      </c>
      <c r="I301" s="284">
        <v>212.29431</v>
      </c>
      <c r="J301" s="298">
        <v>49.357585350000029</v>
      </c>
      <c r="K301" s="284">
        <v>378.08738225128508</v>
      </c>
      <c r="L301" s="298">
        <v>46.294773500000012</v>
      </c>
      <c r="M301" s="284">
        <v>373.73453598348527</v>
      </c>
      <c r="N301" s="298">
        <v>43.949244400000033</v>
      </c>
      <c r="O301" s="284">
        <v>367.47104555348534</v>
      </c>
      <c r="P301" s="298">
        <v>41.603457661480064</v>
      </c>
      <c r="Q301" s="284">
        <v>361.09255512348528</v>
      </c>
      <c r="R301" s="298">
        <v>42.191570921480071</v>
      </c>
      <c r="S301" s="284">
        <v>354.59106469348529</v>
      </c>
      <c r="T301" s="298">
        <v>42.780241608895011</v>
      </c>
      <c r="U301" s="284">
        <v>348.08957426348525</v>
      </c>
      <c r="V301" s="298">
        <v>43.367794868894968</v>
      </c>
      <c r="W301" s="284">
        <v>341.58808383348526</v>
      </c>
      <c r="X301" s="298">
        <v>43.955548128894883</v>
      </c>
      <c r="Y301" s="284">
        <v>335.08659340348527</v>
      </c>
      <c r="Z301" s="282" t="s">
        <v>290</v>
      </c>
      <c r="AA301" s="282" t="s">
        <v>290</v>
      </c>
    </row>
    <row r="302" spans="1:27" s="294" customFormat="1" x14ac:dyDescent="0.25">
      <c r="A302" s="333" t="s">
        <v>697</v>
      </c>
      <c r="B302" s="305" t="s">
        <v>64</v>
      </c>
      <c r="C302" s="311" t="s">
        <v>755</v>
      </c>
      <c r="D302" s="282">
        <v>0</v>
      </c>
      <c r="E302" s="282">
        <v>0</v>
      </c>
      <c r="F302" s="298">
        <v>0</v>
      </c>
      <c r="G302" s="284">
        <v>31.090168979999994</v>
      </c>
      <c r="H302" s="298">
        <v>0</v>
      </c>
      <c r="I302" s="284">
        <v>0</v>
      </c>
      <c r="J302" s="298">
        <v>0</v>
      </c>
      <c r="K302" s="284">
        <v>0</v>
      </c>
      <c r="L302" s="298">
        <v>0</v>
      </c>
      <c r="M302" s="284">
        <v>0</v>
      </c>
      <c r="N302" s="298">
        <v>0</v>
      </c>
      <c r="O302" s="284">
        <v>0</v>
      </c>
      <c r="P302" s="298">
        <v>0</v>
      </c>
      <c r="Q302" s="284">
        <v>0</v>
      </c>
      <c r="R302" s="298">
        <v>0</v>
      </c>
      <c r="S302" s="284">
        <v>0</v>
      </c>
      <c r="T302" s="298">
        <v>0</v>
      </c>
      <c r="U302" s="284">
        <v>0</v>
      </c>
      <c r="V302" s="298">
        <v>0</v>
      </c>
      <c r="W302" s="284">
        <v>0</v>
      </c>
      <c r="X302" s="298">
        <v>0</v>
      </c>
      <c r="Y302" s="284">
        <v>0</v>
      </c>
      <c r="Z302" s="282" t="s">
        <v>290</v>
      </c>
      <c r="AA302" s="282" t="s">
        <v>290</v>
      </c>
    </row>
    <row r="303" spans="1:27" s="294" customFormat="1" x14ac:dyDescent="0.25">
      <c r="A303" s="333" t="s">
        <v>924</v>
      </c>
      <c r="B303" s="301" t="s">
        <v>925</v>
      </c>
      <c r="C303" s="311" t="s">
        <v>755</v>
      </c>
      <c r="D303" s="282">
        <f>D283-D286-D291-D293-D295-D297-D299-D301</f>
        <v>171.19554435000032</v>
      </c>
      <c r="E303" s="282">
        <f>E283-E286-E291-E293-E295-E297-E299-E301</f>
        <v>115.59854785999997</v>
      </c>
      <c r="F303" s="298">
        <v>19.99403404711822</v>
      </c>
      <c r="G303" s="282">
        <v>474.77891360497483</v>
      </c>
      <c r="H303" s="298">
        <v>-48.112631362123018</v>
      </c>
      <c r="I303" s="282">
        <v>267.68123017484027</v>
      </c>
      <c r="J303" s="298">
        <v>518.40462126471084</v>
      </c>
      <c r="K303" s="282">
        <v>209.35654819696782</v>
      </c>
      <c r="L303" s="298">
        <v>393.76927030032448</v>
      </c>
      <c r="M303" s="282">
        <v>304.14824597683599</v>
      </c>
      <c r="N303" s="298">
        <v>318.23957128512188</v>
      </c>
      <c r="O303" s="282">
        <v>308.66223417518626</v>
      </c>
      <c r="P303" s="298">
        <v>306.59591338163648</v>
      </c>
      <c r="Q303" s="282">
        <v>312.61031739973254</v>
      </c>
      <c r="R303" s="298">
        <v>306.00800012163637</v>
      </c>
      <c r="S303" s="282">
        <v>316.51866698629846</v>
      </c>
      <c r="T303" s="298">
        <v>305.41942943422157</v>
      </c>
      <c r="U303" s="282">
        <v>329.00329002845251</v>
      </c>
      <c r="V303" s="298">
        <v>304.83157617422154</v>
      </c>
      <c r="W303" s="282">
        <v>337.03991555410119</v>
      </c>
      <c r="X303" s="298">
        <v>304.24382291422165</v>
      </c>
      <c r="Y303" s="282">
        <v>342.90069447349413</v>
      </c>
      <c r="Z303" s="282" t="s">
        <v>290</v>
      </c>
      <c r="AA303" s="282" t="s">
        <v>290</v>
      </c>
    </row>
    <row r="304" spans="1:27" s="294" customFormat="1" x14ac:dyDescent="0.25">
      <c r="A304" s="333" t="s">
        <v>926</v>
      </c>
      <c r="B304" s="305" t="s">
        <v>64</v>
      </c>
      <c r="C304" s="311" t="s">
        <v>755</v>
      </c>
      <c r="D304" s="282">
        <v>258.3663358899999</v>
      </c>
      <c r="E304" s="282">
        <v>83.120418105142136</v>
      </c>
      <c r="F304" s="298">
        <v>0</v>
      </c>
      <c r="G304" s="284">
        <v>72.44967462425808</v>
      </c>
      <c r="H304" s="298">
        <v>0</v>
      </c>
      <c r="I304" s="284">
        <v>7.3847362493609596</v>
      </c>
      <c r="J304" s="298">
        <v>0</v>
      </c>
      <c r="K304" s="284">
        <v>5.1807554452765885</v>
      </c>
      <c r="L304" s="298">
        <v>0</v>
      </c>
      <c r="M304" s="284">
        <v>5.1807554452765885</v>
      </c>
      <c r="N304" s="298">
        <v>0</v>
      </c>
      <c r="O304" s="284">
        <v>5.1807554452765885</v>
      </c>
      <c r="P304" s="298">
        <v>0</v>
      </c>
      <c r="Q304" s="284">
        <v>5.1807554452765885</v>
      </c>
      <c r="R304" s="298">
        <v>0</v>
      </c>
      <c r="S304" s="284">
        <v>5.1807554452765885</v>
      </c>
      <c r="T304" s="298">
        <v>0</v>
      </c>
      <c r="U304" s="284">
        <v>5.1807554452765885</v>
      </c>
      <c r="V304" s="298">
        <v>0</v>
      </c>
      <c r="W304" s="284">
        <v>5.1807554452765885</v>
      </c>
      <c r="X304" s="298">
        <v>0</v>
      </c>
      <c r="Y304" s="284">
        <v>5.1807554452765885</v>
      </c>
      <c r="Z304" s="282" t="s">
        <v>290</v>
      </c>
      <c r="AA304" s="282" t="s">
        <v>290</v>
      </c>
    </row>
    <row r="305" spans="1:27" s="294" customFormat="1" ht="31.5" x14ac:dyDescent="0.25">
      <c r="A305" s="333" t="s">
        <v>578</v>
      </c>
      <c r="B305" s="307" t="s">
        <v>1060</v>
      </c>
      <c r="C305" s="311" t="s">
        <v>33</v>
      </c>
      <c r="D305" s="282">
        <f t="shared" ref="D305:U305" si="281">IFERROR(D167/(D23*1.18)*100,0)</f>
        <v>102.7591199513185</v>
      </c>
      <c r="E305" s="282">
        <f t="shared" si="281"/>
        <v>101.85252658036849</v>
      </c>
      <c r="F305" s="346">
        <f t="shared" ref="F305:F313" si="282">F167/(F23*1.18)</f>
        <v>1.3229072129075587</v>
      </c>
      <c r="G305" s="282">
        <f t="shared" si="281"/>
        <v>125.38034636128279</v>
      </c>
      <c r="H305" s="346">
        <f t="shared" ref="H305:H313" si="283">H167/(H23*1.18)</f>
        <v>1.0353979153895434</v>
      </c>
      <c r="I305" s="282">
        <f t="shared" ref="I305" si="284">IFERROR(I167/(I23*1.18)*100,0)</f>
        <v>97.008370911704674</v>
      </c>
      <c r="J305" s="346">
        <f t="shared" ref="J305:J313" si="285">J167/(J23*1.18)</f>
        <v>0.82245327756711262</v>
      </c>
      <c r="K305" s="282">
        <f t="shared" ref="K305" si="286">IFERROR(K167/(K23*1.18)*100,0)</f>
        <v>85.722975847591456</v>
      </c>
      <c r="L305" s="346">
        <f t="shared" ref="L305" si="287">L167/(L23*1.18)</f>
        <v>0.98975347864460106</v>
      </c>
      <c r="M305" s="282">
        <f t="shared" ref="M305" si="288">IFERROR(M167/(M23*1.18)*100,0)</f>
        <v>102.43803604219612</v>
      </c>
      <c r="N305" s="346">
        <f t="shared" ref="N305" si="289">N167/(N23*1.18)</f>
        <v>0.98856098196028719</v>
      </c>
      <c r="O305" s="282">
        <f t="shared" ref="O305" si="290">IFERROR(O167/(O23*1.18)*100,0)</f>
        <v>102.82328783528965</v>
      </c>
      <c r="P305" s="346">
        <f t="shared" ref="P305" si="291">P167/(P23*1.18)</f>
        <v>0.98886352834170144</v>
      </c>
      <c r="Q305" s="282">
        <f t="shared" ref="Q305" si="292">IFERROR(Q167/(Q23*1.18)*100,0)</f>
        <v>103.44597693217882</v>
      </c>
      <c r="R305" s="346">
        <f t="shared" ref="R305" si="293">R167/(R23*1.18)</f>
        <v>0.99999999999999989</v>
      </c>
      <c r="S305" s="282">
        <f t="shared" ref="S305" si="294">IFERROR(S167/(S23*1.18)*100,0)</f>
        <v>103.23001618756804</v>
      </c>
      <c r="T305" s="346">
        <f t="shared" ref="T305" si="295">T167/(T23*1.18)</f>
        <v>1.0000000000000002</v>
      </c>
      <c r="U305" s="282">
        <f t="shared" si="281"/>
        <v>104.03558003917743</v>
      </c>
      <c r="V305" s="346">
        <f t="shared" ref="V305" si="296">V167/(V23*1.18)</f>
        <v>1</v>
      </c>
      <c r="W305" s="282">
        <f t="shared" ref="W305" si="297">IFERROR(W167/(W23*1.18)*100,0)</f>
        <v>104.03772295560888</v>
      </c>
      <c r="X305" s="346">
        <f t="shared" ref="X305" si="298">X167/(X23*1.18)</f>
        <v>1</v>
      </c>
      <c r="Y305" s="282">
        <f t="shared" ref="Y305" si="299">IFERROR(Y167/(Y23*1.18)*100,0)</f>
        <v>104.03980345699868</v>
      </c>
      <c r="Z305" s="282" t="s">
        <v>290</v>
      </c>
      <c r="AA305" s="282" t="s">
        <v>290</v>
      </c>
    </row>
    <row r="306" spans="1:27" s="294" customFormat="1" x14ac:dyDescent="0.25">
      <c r="A306" s="333" t="s">
        <v>698</v>
      </c>
      <c r="B306" s="301" t="s">
        <v>964</v>
      </c>
      <c r="C306" s="311" t="s">
        <v>33</v>
      </c>
      <c r="D306" s="282" t="s">
        <v>290</v>
      </c>
      <c r="E306" s="282" t="s">
        <v>290</v>
      </c>
      <c r="F306" s="346"/>
      <c r="G306" s="282" t="s">
        <v>290</v>
      </c>
      <c r="H306" s="346"/>
      <c r="I306" s="282" t="s">
        <v>290</v>
      </c>
      <c r="J306" s="346"/>
      <c r="K306" s="282" t="s">
        <v>290</v>
      </c>
      <c r="L306" s="346"/>
      <c r="M306" s="282" t="s">
        <v>290</v>
      </c>
      <c r="N306" s="346"/>
      <c r="O306" s="282" t="s">
        <v>290</v>
      </c>
      <c r="P306" s="346"/>
      <c r="Q306" s="282" t="s">
        <v>290</v>
      </c>
      <c r="R306" s="346"/>
      <c r="S306" s="282" t="s">
        <v>290</v>
      </c>
      <c r="T306" s="346"/>
      <c r="U306" s="282" t="s">
        <v>290</v>
      </c>
      <c r="V306" s="346"/>
      <c r="W306" s="282" t="s">
        <v>290</v>
      </c>
      <c r="X306" s="346"/>
      <c r="Y306" s="282" t="s">
        <v>290</v>
      </c>
      <c r="Z306" s="282" t="s">
        <v>290</v>
      </c>
      <c r="AA306" s="282" t="s">
        <v>290</v>
      </c>
    </row>
    <row r="307" spans="1:27" s="294" customFormat="1" ht="31.5" x14ac:dyDescent="0.25">
      <c r="A307" s="333" t="s">
        <v>929</v>
      </c>
      <c r="B307" s="301" t="s">
        <v>965</v>
      </c>
      <c r="C307" s="311" t="s">
        <v>33</v>
      </c>
      <c r="D307" s="282" t="s">
        <v>290</v>
      </c>
      <c r="E307" s="282" t="s">
        <v>290</v>
      </c>
      <c r="F307" s="346"/>
      <c r="G307" s="282" t="s">
        <v>290</v>
      </c>
      <c r="H307" s="346"/>
      <c r="I307" s="282" t="s">
        <v>290</v>
      </c>
      <c r="J307" s="346"/>
      <c r="K307" s="282" t="s">
        <v>290</v>
      </c>
      <c r="L307" s="346"/>
      <c r="M307" s="282" t="s">
        <v>290</v>
      </c>
      <c r="N307" s="346"/>
      <c r="O307" s="282" t="s">
        <v>290</v>
      </c>
      <c r="P307" s="346"/>
      <c r="Q307" s="282" t="s">
        <v>290</v>
      </c>
      <c r="R307" s="346"/>
      <c r="S307" s="282" t="s">
        <v>290</v>
      </c>
      <c r="T307" s="346"/>
      <c r="U307" s="282" t="s">
        <v>290</v>
      </c>
      <c r="V307" s="346"/>
      <c r="W307" s="282" t="s">
        <v>290</v>
      </c>
      <c r="X307" s="346"/>
      <c r="Y307" s="282" t="s">
        <v>290</v>
      </c>
      <c r="Z307" s="282" t="s">
        <v>290</v>
      </c>
      <c r="AA307" s="282" t="s">
        <v>290</v>
      </c>
    </row>
    <row r="308" spans="1:27" s="294" customFormat="1" ht="31.5" x14ac:dyDescent="0.25">
      <c r="A308" s="333" t="s">
        <v>930</v>
      </c>
      <c r="B308" s="301" t="s">
        <v>966</v>
      </c>
      <c r="C308" s="311" t="s">
        <v>33</v>
      </c>
      <c r="D308" s="282" t="s">
        <v>290</v>
      </c>
      <c r="E308" s="282" t="s">
        <v>290</v>
      </c>
      <c r="F308" s="346"/>
      <c r="G308" s="282" t="s">
        <v>290</v>
      </c>
      <c r="H308" s="346"/>
      <c r="I308" s="282" t="s">
        <v>290</v>
      </c>
      <c r="J308" s="346"/>
      <c r="K308" s="282" t="s">
        <v>290</v>
      </c>
      <c r="L308" s="346"/>
      <c r="M308" s="282" t="s">
        <v>290</v>
      </c>
      <c r="N308" s="346"/>
      <c r="O308" s="282" t="s">
        <v>290</v>
      </c>
      <c r="P308" s="346"/>
      <c r="Q308" s="282" t="s">
        <v>290</v>
      </c>
      <c r="R308" s="346"/>
      <c r="S308" s="282" t="s">
        <v>290</v>
      </c>
      <c r="T308" s="346"/>
      <c r="U308" s="282" t="s">
        <v>290</v>
      </c>
      <c r="V308" s="346"/>
      <c r="W308" s="282" t="s">
        <v>290</v>
      </c>
      <c r="X308" s="346"/>
      <c r="Y308" s="282" t="s">
        <v>290</v>
      </c>
      <c r="Z308" s="282" t="s">
        <v>290</v>
      </c>
      <c r="AA308" s="282" t="s">
        <v>290</v>
      </c>
    </row>
    <row r="309" spans="1:27" s="294" customFormat="1" ht="31.5" x14ac:dyDescent="0.25">
      <c r="A309" s="333" t="s">
        <v>1017</v>
      </c>
      <c r="B309" s="301" t="s">
        <v>967</v>
      </c>
      <c r="C309" s="311" t="s">
        <v>33</v>
      </c>
      <c r="D309" s="282" t="s">
        <v>290</v>
      </c>
      <c r="E309" s="282" t="s">
        <v>290</v>
      </c>
      <c r="F309" s="346"/>
      <c r="G309" s="282" t="s">
        <v>290</v>
      </c>
      <c r="H309" s="346"/>
      <c r="I309" s="282" t="s">
        <v>290</v>
      </c>
      <c r="J309" s="346"/>
      <c r="K309" s="282" t="s">
        <v>290</v>
      </c>
      <c r="L309" s="346"/>
      <c r="M309" s="282" t="s">
        <v>290</v>
      </c>
      <c r="N309" s="346"/>
      <c r="O309" s="282" t="s">
        <v>290</v>
      </c>
      <c r="P309" s="346"/>
      <c r="Q309" s="282" t="s">
        <v>290</v>
      </c>
      <c r="R309" s="346"/>
      <c r="S309" s="282" t="s">
        <v>290</v>
      </c>
      <c r="T309" s="346"/>
      <c r="U309" s="282" t="s">
        <v>290</v>
      </c>
      <c r="V309" s="346"/>
      <c r="W309" s="282" t="s">
        <v>290</v>
      </c>
      <c r="X309" s="346"/>
      <c r="Y309" s="282" t="s">
        <v>290</v>
      </c>
      <c r="Z309" s="282" t="s">
        <v>290</v>
      </c>
      <c r="AA309" s="282" t="s">
        <v>290</v>
      </c>
    </row>
    <row r="310" spans="1:27" s="294" customFormat="1" x14ac:dyDescent="0.25">
      <c r="A310" s="333" t="s">
        <v>699</v>
      </c>
      <c r="B310" s="300" t="s">
        <v>1083</v>
      </c>
      <c r="C310" s="311" t="s">
        <v>33</v>
      </c>
      <c r="D310" s="282" t="s">
        <v>290</v>
      </c>
      <c r="E310" s="282" t="s">
        <v>290</v>
      </c>
      <c r="F310" s="346"/>
      <c r="G310" s="282" t="s">
        <v>290</v>
      </c>
      <c r="H310" s="346"/>
      <c r="I310" s="282" t="s">
        <v>290</v>
      </c>
      <c r="J310" s="346"/>
      <c r="K310" s="282" t="s">
        <v>290</v>
      </c>
      <c r="L310" s="346"/>
      <c r="M310" s="282" t="s">
        <v>290</v>
      </c>
      <c r="N310" s="346"/>
      <c r="O310" s="282" t="s">
        <v>290</v>
      </c>
      <c r="P310" s="346"/>
      <c r="Q310" s="282" t="s">
        <v>290</v>
      </c>
      <c r="R310" s="346"/>
      <c r="S310" s="282" t="s">
        <v>290</v>
      </c>
      <c r="T310" s="346"/>
      <c r="U310" s="282" t="s">
        <v>290</v>
      </c>
      <c r="V310" s="346"/>
      <c r="W310" s="282" t="s">
        <v>290</v>
      </c>
      <c r="X310" s="346"/>
      <c r="Y310" s="282" t="s">
        <v>290</v>
      </c>
      <c r="Z310" s="282" t="s">
        <v>290</v>
      </c>
      <c r="AA310" s="282" t="s">
        <v>290</v>
      </c>
    </row>
    <row r="311" spans="1:27" s="294" customFormat="1" x14ac:dyDescent="0.25">
      <c r="A311" s="333" t="s">
        <v>700</v>
      </c>
      <c r="B311" s="300" t="s">
        <v>968</v>
      </c>
      <c r="C311" s="311" t="s">
        <v>33</v>
      </c>
      <c r="D311" s="282">
        <v>92.38004657637974</v>
      </c>
      <c r="E311" s="282">
        <v>94.08575603904724</v>
      </c>
      <c r="F311" s="346">
        <f t="shared" si="282"/>
        <v>1.0270169681944463</v>
      </c>
      <c r="G311" s="282">
        <f t="shared" ref="G311" si="300">IFERROR(G173/(G29*1.18)*100,0)</f>
        <v>95.124566548577391</v>
      </c>
      <c r="H311" s="346">
        <f t="shared" si="283"/>
        <v>1.0030000368542187</v>
      </c>
      <c r="I311" s="282">
        <v>100.08057922313324</v>
      </c>
      <c r="J311" s="346">
        <f t="shared" si="285"/>
        <v>0.99799993639721241</v>
      </c>
      <c r="K311" s="282">
        <v>106.35922749598714</v>
      </c>
      <c r="L311" s="346">
        <f t="shared" ref="L311" si="301">L173/(L29*1.18)</f>
        <v>0.9976537864498497</v>
      </c>
      <c r="M311" s="282">
        <v>100.00658116631658</v>
      </c>
      <c r="N311" s="346">
        <f t="shared" ref="N311" si="302">N173/(N29*1.18)</f>
        <v>0.99659359982456985</v>
      </c>
      <c r="O311" s="282">
        <v>100.4357069538039</v>
      </c>
      <c r="P311" s="346">
        <f t="shared" ref="P311" si="303">P173/(P29*1.18)</f>
        <v>0.99659359982457318</v>
      </c>
      <c r="Q311" s="282">
        <v>101.02108484848544</v>
      </c>
      <c r="R311" s="346">
        <f t="shared" ref="R311" si="304">R173/(R29*1.18)</f>
        <v>0.99999999999999989</v>
      </c>
      <c r="S311" s="282">
        <v>100.88607708156148</v>
      </c>
      <c r="T311" s="346">
        <f t="shared" ref="T311" si="305">T173/(T29*1.18)</f>
        <v>1.0000000000000002</v>
      </c>
      <c r="U311" s="282">
        <v>100.88607708156148</v>
      </c>
      <c r="V311" s="346">
        <f t="shared" ref="V311" si="306">V173/(V29*1.18)</f>
        <v>1</v>
      </c>
      <c r="W311" s="282">
        <v>100.88607708156148</v>
      </c>
      <c r="X311" s="346">
        <f t="shared" ref="X311" si="307">X173/(X29*1.18)</f>
        <v>1.0000000000000002</v>
      </c>
      <c r="Y311" s="282">
        <v>100.88607708156148</v>
      </c>
      <c r="Z311" s="282" t="s">
        <v>290</v>
      </c>
      <c r="AA311" s="282" t="s">
        <v>290</v>
      </c>
    </row>
    <row r="312" spans="1:27" s="294" customFormat="1" x14ac:dyDescent="0.25">
      <c r="A312" s="333" t="s">
        <v>701</v>
      </c>
      <c r="B312" s="300" t="s">
        <v>1076</v>
      </c>
      <c r="C312" s="311"/>
      <c r="D312" s="282" t="s">
        <v>290</v>
      </c>
      <c r="E312" s="282" t="s">
        <v>290</v>
      </c>
      <c r="F312" s="347"/>
      <c r="G312" s="282" t="s">
        <v>290</v>
      </c>
      <c r="H312" s="347"/>
      <c r="I312" s="284" t="s">
        <v>290</v>
      </c>
      <c r="J312" s="347"/>
      <c r="K312" s="284" t="s">
        <v>290</v>
      </c>
      <c r="L312" s="347"/>
      <c r="M312" s="284" t="s">
        <v>290</v>
      </c>
      <c r="N312" s="347"/>
      <c r="O312" s="284" t="s">
        <v>290</v>
      </c>
      <c r="P312" s="347"/>
      <c r="Q312" s="284" t="s">
        <v>290</v>
      </c>
      <c r="R312" s="347"/>
      <c r="S312" s="284" t="s">
        <v>290</v>
      </c>
      <c r="T312" s="347"/>
      <c r="U312" s="284" t="s">
        <v>290</v>
      </c>
      <c r="V312" s="347"/>
      <c r="W312" s="284" t="s">
        <v>290</v>
      </c>
      <c r="X312" s="347"/>
      <c r="Y312" s="284" t="s">
        <v>290</v>
      </c>
      <c r="Z312" s="282" t="s">
        <v>290</v>
      </c>
      <c r="AA312" s="282" t="s">
        <v>290</v>
      </c>
    </row>
    <row r="313" spans="1:27" s="294" customFormat="1" x14ac:dyDescent="0.25">
      <c r="A313" s="333" t="s">
        <v>702</v>
      </c>
      <c r="B313" s="300" t="s">
        <v>969</v>
      </c>
      <c r="C313" s="311" t="s">
        <v>33</v>
      </c>
      <c r="D313" s="282">
        <f t="shared" ref="D313:U313" si="308">IFERROR(D175/(D31*1.18)*100,0)</f>
        <v>68.445628314645973</v>
      </c>
      <c r="E313" s="282">
        <f t="shared" si="308"/>
        <v>80.000929751930585</v>
      </c>
      <c r="F313" s="346">
        <f t="shared" si="282"/>
        <v>57.505307031398196</v>
      </c>
      <c r="G313" s="282">
        <f t="shared" si="308"/>
        <v>5838.3037016091603</v>
      </c>
      <c r="H313" s="346">
        <f t="shared" si="283"/>
        <v>5.0226125910945569</v>
      </c>
      <c r="I313" s="282">
        <f t="shared" ref="I313" si="309">IFERROR(I175/(I31*1.18)*100,0)</f>
        <v>325.19169902145222</v>
      </c>
      <c r="J313" s="346">
        <f t="shared" si="285"/>
        <v>0.10125366997030889</v>
      </c>
      <c r="K313" s="282">
        <f t="shared" ref="K313" si="310">IFERROR(K175/(K31*1.18)*100,0)</f>
        <v>12.249461530786425</v>
      </c>
      <c r="L313" s="346">
        <f t="shared" ref="L313" si="311">L175/(L31*1.18)</f>
        <v>0.88760140690949396</v>
      </c>
      <c r="M313" s="282">
        <f t="shared" ref="M313" si="312">IFERROR(M175/(M31*1.18)*100,0)</f>
        <v>46.234835063912335</v>
      </c>
      <c r="N313" s="346">
        <f t="shared" ref="N313" si="313">N175/(N31*1.18)</f>
        <v>0.99922281925977774</v>
      </c>
      <c r="O313" s="282">
        <f t="shared" ref="O313" si="314">IFERROR(O175/(O31*1.18)*100,0)</f>
        <v>20.80077518247111</v>
      </c>
      <c r="P313" s="346">
        <f t="shared" ref="P313" si="315">P175/(P31*1.18)</f>
        <v>0.94926167829678865</v>
      </c>
      <c r="Q313" s="282">
        <f t="shared" ref="Q313" si="316">IFERROR(Q175/(Q31*1.18)*100,0)</f>
        <v>100.00036363768596</v>
      </c>
      <c r="R313" s="346">
        <f t="shared" ref="R313" si="317">R175/(R31*1.18)</f>
        <v>1.0000000000000002</v>
      </c>
      <c r="S313" s="282">
        <f t="shared" ref="S313" si="318">IFERROR(S175/(S31*1.18)*100,0)</f>
        <v>100.00036363768596</v>
      </c>
      <c r="T313" s="346">
        <f t="shared" ref="T313" si="319">T175/(T31*1.18)</f>
        <v>1</v>
      </c>
      <c r="U313" s="282">
        <f t="shared" si="308"/>
        <v>100.00000000000003</v>
      </c>
      <c r="V313" s="346">
        <f t="shared" ref="V313" si="320">V175/(V31*1.18)</f>
        <v>0.99999999999999978</v>
      </c>
      <c r="W313" s="282">
        <f t="shared" ref="W313" si="321">IFERROR(W175/(W31*1.18)*100,0)</f>
        <v>100.00000000000003</v>
      </c>
      <c r="X313" s="346">
        <f t="shared" ref="X313" si="322">X175/(X31*1.18)</f>
        <v>1</v>
      </c>
      <c r="Y313" s="282">
        <f t="shared" ref="Y313" si="323">IFERROR(Y175/(Y31*1.18)*100,0)</f>
        <v>100.00000000000003</v>
      </c>
      <c r="Z313" s="282" t="s">
        <v>290</v>
      </c>
      <c r="AA313" s="282" t="s">
        <v>290</v>
      </c>
    </row>
    <row r="314" spans="1:27" s="294" customFormat="1" ht="19.5" customHeight="1" x14ac:dyDescent="0.25">
      <c r="A314" s="333" t="s">
        <v>703</v>
      </c>
      <c r="B314" s="300" t="s">
        <v>1084</v>
      </c>
      <c r="C314" s="311" t="s">
        <v>33</v>
      </c>
      <c r="D314" s="282" t="s">
        <v>290</v>
      </c>
      <c r="E314" s="282" t="s">
        <v>290</v>
      </c>
      <c r="F314" s="346"/>
      <c r="G314" s="282" t="s">
        <v>290</v>
      </c>
      <c r="H314" s="346"/>
      <c r="I314" s="282" t="s">
        <v>290</v>
      </c>
      <c r="J314" s="346"/>
      <c r="K314" s="282" t="s">
        <v>290</v>
      </c>
      <c r="L314" s="346"/>
      <c r="M314" s="282" t="s">
        <v>290</v>
      </c>
      <c r="N314" s="346"/>
      <c r="O314" s="282" t="s">
        <v>290</v>
      </c>
      <c r="P314" s="346"/>
      <c r="Q314" s="282" t="s">
        <v>290</v>
      </c>
      <c r="R314" s="346"/>
      <c r="S314" s="282" t="s">
        <v>290</v>
      </c>
      <c r="T314" s="346"/>
      <c r="U314" s="282" t="s">
        <v>290</v>
      </c>
      <c r="V314" s="346"/>
      <c r="W314" s="282" t="s">
        <v>290</v>
      </c>
      <c r="X314" s="346"/>
      <c r="Y314" s="282" t="s">
        <v>290</v>
      </c>
      <c r="Z314" s="282" t="s">
        <v>290</v>
      </c>
      <c r="AA314" s="282" t="s">
        <v>290</v>
      </c>
    </row>
    <row r="315" spans="1:27" s="294" customFormat="1" ht="36.75" customHeight="1" x14ac:dyDescent="0.25">
      <c r="A315" s="333" t="s">
        <v>704</v>
      </c>
      <c r="B315" s="301" t="s">
        <v>1061</v>
      </c>
      <c r="C315" s="311" t="s">
        <v>33</v>
      </c>
      <c r="D315" s="282" t="s">
        <v>290</v>
      </c>
      <c r="E315" s="282" t="s">
        <v>290</v>
      </c>
      <c r="F315" s="346"/>
      <c r="G315" s="282" t="s">
        <v>290</v>
      </c>
      <c r="H315" s="346"/>
      <c r="I315" s="282" t="s">
        <v>290</v>
      </c>
      <c r="J315" s="346"/>
      <c r="K315" s="282" t="s">
        <v>290</v>
      </c>
      <c r="L315" s="346"/>
      <c r="M315" s="282" t="s">
        <v>290</v>
      </c>
      <c r="N315" s="346"/>
      <c r="O315" s="282" t="s">
        <v>290</v>
      </c>
      <c r="P315" s="346"/>
      <c r="Q315" s="282" t="s">
        <v>290</v>
      </c>
      <c r="R315" s="346"/>
      <c r="S315" s="282" t="s">
        <v>290</v>
      </c>
      <c r="T315" s="346"/>
      <c r="U315" s="282" t="s">
        <v>290</v>
      </c>
      <c r="V315" s="346"/>
      <c r="W315" s="282" t="s">
        <v>290</v>
      </c>
      <c r="X315" s="346"/>
      <c r="Y315" s="282" t="s">
        <v>290</v>
      </c>
      <c r="Z315" s="282" t="s">
        <v>290</v>
      </c>
      <c r="AA315" s="282" t="s">
        <v>290</v>
      </c>
    </row>
    <row r="316" spans="1:27" s="294" customFormat="1" ht="19.5" customHeight="1" x14ac:dyDescent="0.25">
      <c r="A316" s="333" t="s">
        <v>1137</v>
      </c>
      <c r="B316" s="317" t="s">
        <v>649</v>
      </c>
      <c r="C316" s="311" t="s">
        <v>33</v>
      </c>
      <c r="D316" s="282" t="s">
        <v>290</v>
      </c>
      <c r="E316" s="282" t="s">
        <v>290</v>
      </c>
      <c r="F316" s="346"/>
      <c r="G316" s="282" t="s">
        <v>290</v>
      </c>
      <c r="H316" s="346"/>
      <c r="I316" s="282" t="s">
        <v>290</v>
      </c>
      <c r="J316" s="346"/>
      <c r="K316" s="282" t="s">
        <v>290</v>
      </c>
      <c r="L316" s="346"/>
      <c r="M316" s="282" t="s">
        <v>290</v>
      </c>
      <c r="N316" s="346"/>
      <c r="O316" s="282" t="s">
        <v>290</v>
      </c>
      <c r="P316" s="346"/>
      <c r="Q316" s="282" t="s">
        <v>290</v>
      </c>
      <c r="R316" s="346"/>
      <c r="S316" s="282" t="s">
        <v>290</v>
      </c>
      <c r="T316" s="346"/>
      <c r="U316" s="282" t="s">
        <v>290</v>
      </c>
      <c r="V316" s="346"/>
      <c r="W316" s="282" t="s">
        <v>290</v>
      </c>
      <c r="X316" s="346"/>
      <c r="Y316" s="282" t="s">
        <v>290</v>
      </c>
      <c r="Z316" s="282" t="s">
        <v>290</v>
      </c>
      <c r="AA316" s="282" t="s">
        <v>290</v>
      </c>
    </row>
    <row r="317" spans="1:27" s="294" customFormat="1" ht="19.5" customHeight="1" x14ac:dyDescent="0.25">
      <c r="A317" s="333" t="s">
        <v>1138</v>
      </c>
      <c r="B317" s="317" t="s">
        <v>637</v>
      </c>
      <c r="C317" s="311" t="s">
        <v>33</v>
      </c>
      <c r="D317" s="282" t="s">
        <v>290</v>
      </c>
      <c r="E317" s="282" t="s">
        <v>290</v>
      </c>
      <c r="F317" s="346"/>
      <c r="G317" s="282" t="s">
        <v>290</v>
      </c>
      <c r="H317" s="346"/>
      <c r="I317" s="282" t="s">
        <v>290</v>
      </c>
      <c r="J317" s="346"/>
      <c r="K317" s="282" t="s">
        <v>290</v>
      </c>
      <c r="L317" s="346"/>
      <c r="M317" s="282" t="s">
        <v>290</v>
      </c>
      <c r="N317" s="346"/>
      <c r="O317" s="282" t="s">
        <v>290</v>
      </c>
      <c r="P317" s="346"/>
      <c r="Q317" s="282" t="s">
        <v>290</v>
      </c>
      <c r="R317" s="346"/>
      <c r="S317" s="282" t="s">
        <v>290</v>
      </c>
      <c r="T317" s="346"/>
      <c r="U317" s="282" t="s">
        <v>290</v>
      </c>
      <c r="V317" s="346"/>
      <c r="W317" s="282" t="s">
        <v>290</v>
      </c>
      <c r="X317" s="346"/>
      <c r="Y317" s="282" t="s">
        <v>290</v>
      </c>
      <c r="Z317" s="282" t="s">
        <v>290</v>
      </c>
      <c r="AA317" s="282" t="s">
        <v>290</v>
      </c>
    </row>
    <row r="318" spans="1:27" s="294" customFormat="1" ht="15.6" customHeight="1" x14ac:dyDescent="0.25">
      <c r="A318" s="334" t="s">
        <v>1128</v>
      </c>
      <c r="B318" s="334"/>
      <c r="C318" s="334"/>
      <c r="D318" s="335"/>
      <c r="E318" s="335"/>
      <c r="F318" s="335"/>
      <c r="G318" s="335"/>
      <c r="H318" s="335"/>
      <c r="I318" s="335"/>
      <c r="J318" s="335"/>
      <c r="K318" s="335"/>
      <c r="L318" s="335"/>
      <c r="M318" s="335"/>
      <c r="N318" s="335"/>
      <c r="O318" s="335"/>
      <c r="P318" s="335"/>
      <c r="Q318" s="335"/>
      <c r="R318" s="335"/>
      <c r="S318" s="335"/>
      <c r="T318" s="335"/>
      <c r="U318" s="335"/>
      <c r="V318" s="335"/>
      <c r="W318" s="335"/>
      <c r="X318" s="335"/>
      <c r="Y318" s="335"/>
      <c r="Z318" s="335"/>
      <c r="AA318" s="335"/>
    </row>
    <row r="319" spans="1:27" ht="31.5" x14ac:dyDescent="0.25">
      <c r="A319" s="333" t="s">
        <v>579</v>
      </c>
      <c r="B319" s="310" t="s">
        <v>614</v>
      </c>
      <c r="C319" s="311" t="s">
        <v>290</v>
      </c>
      <c r="D319" s="282" t="s">
        <v>290</v>
      </c>
      <c r="E319" s="282" t="s">
        <v>290</v>
      </c>
      <c r="F319" s="303"/>
      <c r="G319" s="282" t="s">
        <v>290</v>
      </c>
      <c r="H319" s="303"/>
      <c r="I319" s="282" t="s">
        <v>290</v>
      </c>
      <c r="J319" s="303"/>
      <c r="K319" s="282" t="s">
        <v>290</v>
      </c>
      <c r="L319" s="303"/>
      <c r="M319" s="282" t="s">
        <v>290</v>
      </c>
      <c r="N319" s="303"/>
      <c r="O319" s="282" t="s">
        <v>290</v>
      </c>
      <c r="P319" s="303"/>
      <c r="Q319" s="282" t="s">
        <v>290</v>
      </c>
      <c r="R319" s="303"/>
      <c r="S319" s="282" t="s">
        <v>290</v>
      </c>
      <c r="T319" s="303"/>
      <c r="U319" s="282" t="s">
        <v>290</v>
      </c>
      <c r="V319" s="303"/>
      <c r="W319" s="282" t="s">
        <v>290</v>
      </c>
      <c r="X319" s="303"/>
      <c r="Y319" s="282" t="s">
        <v>290</v>
      </c>
      <c r="Z319" s="282" t="s">
        <v>290</v>
      </c>
      <c r="AA319" s="282" t="s">
        <v>290</v>
      </c>
    </row>
    <row r="320" spans="1:27" x14ac:dyDescent="0.25">
      <c r="A320" s="333" t="s">
        <v>580</v>
      </c>
      <c r="B320" s="307" t="s">
        <v>615</v>
      </c>
      <c r="C320" s="311" t="s">
        <v>36</v>
      </c>
      <c r="D320" s="282" t="s">
        <v>290</v>
      </c>
      <c r="E320" s="282" t="s">
        <v>290</v>
      </c>
      <c r="F320" s="298"/>
      <c r="G320" s="282" t="s">
        <v>290</v>
      </c>
      <c r="H320" s="298"/>
      <c r="I320" s="282" t="s">
        <v>290</v>
      </c>
      <c r="J320" s="298"/>
      <c r="K320" s="282" t="s">
        <v>290</v>
      </c>
      <c r="L320" s="298"/>
      <c r="M320" s="282" t="s">
        <v>290</v>
      </c>
      <c r="N320" s="298"/>
      <c r="O320" s="282" t="s">
        <v>290</v>
      </c>
      <c r="P320" s="298"/>
      <c r="Q320" s="282" t="s">
        <v>290</v>
      </c>
      <c r="R320" s="298"/>
      <c r="S320" s="282" t="s">
        <v>290</v>
      </c>
      <c r="T320" s="298"/>
      <c r="U320" s="282" t="s">
        <v>290</v>
      </c>
      <c r="V320" s="298"/>
      <c r="W320" s="282" t="s">
        <v>290</v>
      </c>
      <c r="X320" s="298"/>
      <c r="Y320" s="282" t="s">
        <v>290</v>
      </c>
      <c r="Z320" s="299" t="s">
        <v>290</v>
      </c>
      <c r="AA320" s="299" t="s">
        <v>290</v>
      </c>
    </row>
    <row r="321" spans="1:27" x14ac:dyDescent="0.25">
      <c r="A321" s="333" t="s">
        <v>581</v>
      </c>
      <c r="B321" s="307" t="s">
        <v>616</v>
      </c>
      <c r="C321" s="311" t="s">
        <v>617</v>
      </c>
      <c r="D321" s="282" t="s">
        <v>290</v>
      </c>
      <c r="E321" s="282" t="s">
        <v>290</v>
      </c>
      <c r="F321" s="298"/>
      <c r="G321" s="282" t="s">
        <v>290</v>
      </c>
      <c r="H321" s="298"/>
      <c r="I321" s="282" t="s">
        <v>290</v>
      </c>
      <c r="J321" s="298"/>
      <c r="K321" s="282" t="s">
        <v>290</v>
      </c>
      <c r="L321" s="298"/>
      <c r="M321" s="282" t="s">
        <v>290</v>
      </c>
      <c r="N321" s="298"/>
      <c r="O321" s="282" t="s">
        <v>290</v>
      </c>
      <c r="P321" s="298"/>
      <c r="Q321" s="282" t="s">
        <v>290</v>
      </c>
      <c r="R321" s="298"/>
      <c r="S321" s="282" t="s">
        <v>290</v>
      </c>
      <c r="T321" s="298"/>
      <c r="U321" s="282" t="s">
        <v>290</v>
      </c>
      <c r="V321" s="298"/>
      <c r="W321" s="282" t="s">
        <v>290</v>
      </c>
      <c r="X321" s="298"/>
      <c r="Y321" s="282" t="s">
        <v>290</v>
      </c>
      <c r="Z321" s="299" t="s">
        <v>290</v>
      </c>
      <c r="AA321" s="299" t="s">
        <v>290</v>
      </c>
    </row>
    <row r="322" spans="1:27" x14ac:dyDescent="0.25">
      <c r="A322" s="333" t="s">
        <v>582</v>
      </c>
      <c r="B322" s="307" t="s">
        <v>618</v>
      </c>
      <c r="C322" s="311" t="s">
        <v>36</v>
      </c>
      <c r="D322" s="282" t="s">
        <v>290</v>
      </c>
      <c r="E322" s="282" t="s">
        <v>290</v>
      </c>
      <c r="F322" s="298"/>
      <c r="G322" s="282" t="s">
        <v>290</v>
      </c>
      <c r="H322" s="298"/>
      <c r="I322" s="282" t="s">
        <v>290</v>
      </c>
      <c r="J322" s="298"/>
      <c r="K322" s="282" t="s">
        <v>290</v>
      </c>
      <c r="L322" s="298"/>
      <c r="M322" s="282" t="s">
        <v>290</v>
      </c>
      <c r="N322" s="298"/>
      <c r="O322" s="282" t="s">
        <v>290</v>
      </c>
      <c r="P322" s="298"/>
      <c r="Q322" s="282" t="s">
        <v>290</v>
      </c>
      <c r="R322" s="298"/>
      <c r="S322" s="282" t="s">
        <v>290</v>
      </c>
      <c r="T322" s="298"/>
      <c r="U322" s="282" t="s">
        <v>290</v>
      </c>
      <c r="V322" s="298"/>
      <c r="W322" s="282" t="s">
        <v>290</v>
      </c>
      <c r="X322" s="298"/>
      <c r="Y322" s="282" t="s">
        <v>290</v>
      </c>
      <c r="Z322" s="299" t="s">
        <v>290</v>
      </c>
      <c r="AA322" s="299" t="s">
        <v>290</v>
      </c>
    </row>
    <row r="323" spans="1:27" x14ac:dyDescent="0.25">
      <c r="A323" s="333" t="s">
        <v>583</v>
      </c>
      <c r="B323" s="307" t="s">
        <v>620</v>
      </c>
      <c r="C323" s="311" t="s">
        <v>617</v>
      </c>
      <c r="D323" s="282" t="s">
        <v>290</v>
      </c>
      <c r="E323" s="282" t="s">
        <v>290</v>
      </c>
      <c r="F323" s="298"/>
      <c r="G323" s="282" t="s">
        <v>290</v>
      </c>
      <c r="H323" s="298"/>
      <c r="I323" s="282" t="s">
        <v>290</v>
      </c>
      <c r="J323" s="298"/>
      <c r="K323" s="282" t="s">
        <v>290</v>
      </c>
      <c r="L323" s="298"/>
      <c r="M323" s="282" t="s">
        <v>290</v>
      </c>
      <c r="N323" s="298"/>
      <c r="O323" s="282" t="s">
        <v>290</v>
      </c>
      <c r="P323" s="298"/>
      <c r="Q323" s="282" t="s">
        <v>290</v>
      </c>
      <c r="R323" s="298"/>
      <c r="S323" s="282" t="s">
        <v>290</v>
      </c>
      <c r="T323" s="298"/>
      <c r="U323" s="282" t="s">
        <v>290</v>
      </c>
      <c r="V323" s="298"/>
      <c r="W323" s="282" t="s">
        <v>290</v>
      </c>
      <c r="X323" s="298"/>
      <c r="Y323" s="282" t="s">
        <v>290</v>
      </c>
      <c r="Z323" s="299" t="s">
        <v>290</v>
      </c>
      <c r="AA323" s="299" t="s">
        <v>290</v>
      </c>
    </row>
    <row r="324" spans="1:27" x14ac:dyDescent="0.25">
      <c r="A324" s="333" t="s">
        <v>585</v>
      </c>
      <c r="B324" s="307" t="s">
        <v>619</v>
      </c>
      <c r="C324" s="311" t="s">
        <v>194</v>
      </c>
      <c r="D324" s="282" t="s">
        <v>290</v>
      </c>
      <c r="E324" s="282" t="s">
        <v>290</v>
      </c>
      <c r="F324" s="298"/>
      <c r="G324" s="282" t="s">
        <v>290</v>
      </c>
      <c r="H324" s="298"/>
      <c r="I324" s="282" t="s">
        <v>290</v>
      </c>
      <c r="J324" s="298"/>
      <c r="K324" s="282" t="s">
        <v>290</v>
      </c>
      <c r="L324" s="298"/>
      <c r="M324" s="282" t="s">
        <v>290</v>
      </c>
      <c r="N324" s="298"/>
      <c r="O324" s="282" t="s">
        <v>290</v>
      </c>
      <c r="P324" s="298"/>
      <c r="Q324" s="282" t="s">
        <v>290</v>
      </c>
      <c r="R324" s="298"/>
      <c r="S324" s="282" t="s">
        <v>290</v>
      </c>
      <c r="T324" s="298"/>
      <c r="U324" s="282" t="s">
        <v>290</v>
      </c>
      <c r="V324" s="298"/>
      <c r="W324" s="282" t="s">
        <v>290</v>
      </c>
      <c r="X324" s="298"/>
      <c r="Y324" s="282" t="s">
        <v>290</v>
      </c>
      <c r="Z324" s="299" t="s">
        <v>290</v>
      </c>
      <c r="AA324" s="299" t="s">
        <v>290</v>
      </c>
    </row>
    <row r="325" spans="1:27" x14ac:dyDescent="0.25">
      <c r="A325" s="333" t="s">
        <v>710</v>
      </c>
      <c r="B325" s="307" t="s">
        <v>584</v>
      </c>
      <c r="C325" s="311" t="s">
        <v>290</v>
      </c>
      <c r="D325" s="282" t="s">
        <v>290</v>
      </c>
      <c r="E325" s="282" t="s">
        <v>290</v>
      </c>
      <c r="F325" s="298"/>
      <c r="G325" s="282" t="s">
        <v>290</v>
      </c>
      <c r="H325" s="298"/>
      <c r="I325" s="282" t="s">
        <v>290</v>
      </c>
      <c r="J325" s="298"/>
      <c r="K325" s="282" t="s">
        <v>290</v>
      </c>
      <c r="L325" s="298"/>
      <c r="M325" s="282" t="s">
        <v>290</v>
      </c>
      <c r="N325" s="298"/>
      <c r="O325" s="282" t="s">
        <v>290</v>
      </c>
      <c r="P325" s="298"/>
      <c r="Q325" s="282" t="s">
        <v>290</v>
      </c>
      <c r="R325" s="298"/>
      <c r="S325" s="282" t="s">
        <v>290</v>
      </c>
      <c r="T325" s="298"/>
      <c r="U325" s="282" t="s">
        <v>290</v>
      </c>
      <c r="V325" s="298"/>
      <c r="W325" s="282" t="s">
        <v>290</v>
      </c>
      <c r="X325" s="298"/>
      <c r="Y325" s="282" t="s">
        <v>290</v>
      </c>
      <c r="Z325" s="299" t="s">
        <v>290</v>
      </c>
      <c r="AA325" s="299" t="s">
        <v>290</v>
      </c>
    </row>
    <row r="326" spans="1:27" x14ac:dyDescent="0.25">
      <c r="A326" s="333" t="s">
        <v>711</v>
      </c>
      <c r="B326" s="301" t="s">
        <v>587</v>
      </c>
      <c r="C326" s="311" t="s">
        <v>194</v>
      </c>
      <c r="D326" s="282" t="s">
        <v>290</v>
      </c>
      <c r="E326" s="282" t="s">
        <v>290</v>
      </c>
      <c r="F326" s="298"/>
      <c r="G326" s="282" t="s">
        <v>290</v>
      </c>
      <c r="H326" s="298"/>
      <c r="I326" s="282" t="s">
        <v>290</v>
      </c>
      <c r="J326" s="298"/>
      <c r="K326" s="282" t="s">
        <v>290</v>
      </c>
      <c r="L326" s="298"/>
      <c r="M326" s="282" t="s">
        <v>290</v>
      </c>
      <c r="N326" s="298"/>
      <c r="O326" s="282" t="s">
        <v>290</v>
      </c>
      <c r="P326" s="298"/>
      <c r="Q326" s="282" t="s">
        <v>290</v>
      </c>
      <c r="R326" s="298"/>
      <c r="S326" s="282" t="s">
        <v>290</v>
      </c>
      <c r="T326" s="298"/>
      <c r="U326" s="282" t="s">
        <v>290</v>
      </c>
      <c r="V326" s="298"/>
      <c r="W326" s="282" t="s">
        <v>290</v>
      </c>
      <c r="X326" s="298"/>
      <c r="Y326" s="282" t="s">
        <v>290</v>
      </c>
      <c r="Z326" s="299" t="s">
        <v>290</v>
      </c>
      <c r="AA326" s="299" t="s">
        <v>290</v>
      </c>
    </row>
    <row r="327" spans="1:27" x14ac:dyDescent="0.25">
      <c r="A327" s="333" t="s">
        <v>712</v>
      </c>
      <c r="B327" s="301" t="s">
        <v>586</v>
      </c>
      <c r="C327" s="311" t="s">
        <v>37</v>
      </c>
      <c r="D327" s="282" t="s">
        <v>290</v>
      </c>
      <c r="E327" s="282" t="s">
        <v>290</v>
      </c>
      <c r="F327" s="298"/>
      <c r="G327" s="282" t="s">
        <v>290</v>
      </c>
      <c r="H327" s="298"/>
      <c r="I327" s="282" t="s">
        <v>290</v>
      </c>
      <c r="J327" s="298"/>
      <c r="K327" s="282" t="s">
        <v>290</v>
      </c>
      <c r="L327" s="298"/>
      <c r="M327" s="282" t="s">
        <v>290</v>
      </c>
      <c r="N327" s="298"/>
      <c r="O327" s="282" t="s">
        <v>290</v>
      </c>
      <c r="P327" s="298"/>
      <c r="Q327" s="282" t="s">
        <v>290</v>
      </c>
      <c r="R327" s="298"/>
      <c r="S327" s="282" t="s">
        <v>290</v>
      </c>
      <c r="T327" s="298"/>
      <c r="U327" s="282" t="s">
        <v>290</v>
      </c>
      <c r="V327" s="298"/>
      <c r="W327" s="282" t="s">
        <v>290</v>
      </c>
      <c r="X327" s="298"/>
      <c r="Y327" s="282" t="s">
        <v>290</v>
      </c>
      <c r="Z327" s="299" t="s">
        <v>290</v>
      </c>
      <c r="AA327" s="299" t="s">
        <v>290</v>
      </c>
    </row>
    <row r="328" spans="1:27" x14ac:dyDescent="0.25">
      <c r="A328" s="333" t="s">
        <v>713</v>
      </c>
      <c r="B328" s="307" t="s">
        <v>919</v>
      </c>
      <c r="C328" s="311" t="s">
        <v>290</v>
      </c>
      <c r="D328" s="282" t="s">
        <v>290</v>
      </c>
      <c r="E328" s="282" t="s">
        <v>290</v>
      </c>
      <c r="F328" s="298"/>
      <c r="G328" s="282" t="s">
        <v>290</v>
      </c>
      <c r="H328" s="298"/>
      <c r="I328" s="282" t="s">
        <v>290</v>
      </c>
      <c r="J328" s="298"/>
      <c r="K328" s="282" t="s">
        <v>290</v>
      </c>
      <c r="L328" s="298"/>
      <c r="M328" s="282" t="s">
        <v>290</v>
      </c>
      <c r="N328" s="298"/>
      <c r="O328" s="282" t="s">
        <v>290</v>
      </c>
      <c r="P328" s="298"/>
      <c r="Q328" s="282" t="s">
        <v>290</v>
      </c>
      <c r="R328" s="298"/>
      <c r="S328" s="282" t="s">
        <v>290</v>
      </c>
      <c r="T328" s="298"/>
      <c r="U328" s="282" t="s">
        <v>290</v>
      </c>
      <c r="V328" s="298"/>
      <c r="W328" s="282" t="s">
        <v>290</v>
      </c>
      <c r="X328" s="298"/>
      <c r="Y328" s="282" t="s">
        <v>290</v>
      </c>
      <c r="Z328" s="299" t="s">
        <v>290</v>
      </c>
      <c r="AA328" s="299" t="s">
        <v>290</v>
      </c>
    </row>
    <row r="329" spans="1:27" x14ac:dyDescent="0.25">
      <c r="A329" s="333" t="s">
        <v>714</v>
      </c>
      <c r="B329" s="301" t="s">
        <v>587</v>
      </c>
      <c r="C329" s="311" t="s">
        <v>194</v>
      </c>
      <c r="D329" s="282" t="s">
        <v>290</v>
      </c>
      <c r="E329" s="282" t="s">
        <v>290</v>
      </c>
      <c r="F329" s="298"/>
      <c r="G329" s="282" t="s">
        <v>290</v>
      </c>
      <c r="H329" s="298"/>
      <c r="I329" s="282" t="s">
        <v>290</v>
      </c>
      <c r="J329" s="298"/>
      <c r="K329" s="282" t="s">
        <v>290</v>
      </c>
      <c r="L329" s="298"/>
      <c r="M329" s="282" t="s">
        <v>290</v>
      </c>
      <c r="N329" s="298"/>
      <c r="O329" s="282" t="s">
        <v>290</v>
      </c>
      <c r="P329" s="298"/>
      <c r="Q329" s="282" t="s">
        <v>290</v>
      </c>
      <c r="R329" s="298"/>
      <c r="S329" s="282" t="s">
        <v>290</v>
      </c>
      <c r="T329" s="298"/>
      <c r="U329" s="282" t="s">
        <v>290</v>
      </c>
      <c r="V329" s="298"/>
      <c r="W329" s="282" t="s">
        <v>290</v>
      </c>
      <c r="X329" s="298"/>
      <c r="Y329" s="282" t="s">
        <v>290</v>
      </c>
      <c r="Z329" s="299" t="s">
        <v>290</v>
      </c>
      <c r="AA329" s="299" t="s">
        <v>290</v>
      </c>
    </row>
    <row r="330" spans="1:27" x14ac:dyDescent="0.25">
      <c r="A330" s="333" t="s">
        <v>715</v>
      </c>
      <c r="B330" s="301" t="s">
        <v>588</v>
      </c>
      <c r="C330" s="311" t="s">
        <v>36</v>
      </c>
      <c r="D330" s="282" t="s">
        <v>290</v>
      </c>
      <c r="E330" s="282" t="s">
        <v>290</v>
      </c>
      <c r="F330" s="298"/>
      <c r="G330" s="282" t="s">
        <v>290</v>
      </c>
      <c r="H330" s="298"/>
      <c r="I330" s="282" t="s">
        <v>290</v>
      </c>
      <c r="J330" s="298"/>
      <c r="K330" s="282" t="s">
        <v>290</v>
      </c>
      <c r="L330" s="298"/>
      <c r="M330" s="282" t="s">
        <v>290</v>
      </c>
      <c r="N330" s="298"/>
      <c r="O330" s="282" t="s">
        <v>290</v>
      </c>
      <c r="P330" s="298"/>
      <c r="Q330" s="282" t="s">
        <v>290</v>
      </c>
      <c r="R330" s="298"/>
      <c r="S330" s="282" t="s">
        <v>290</v>
      </c>
      <c r="T330" s="298"/>
      <c r="U330" s="282" t="s">
        <v>290</v>
      </c>
      <c r="V330" s="298"/>
      <c r="W330" s="282" t="s">
        <v>290</v>
      </c>
      <c r="X330" s="298"/>
      <c r="Y330" s="282" t="s">
        <v>290</v>
      </c>
      <c r="Z330" s="299" t="s">
        <v>290</v>
      </c>
      <c r="AA330" s="299" t="s">
        <v>290</v>
      </c>
    </row>
    <row r="331" spans="1:27" x14ac:dyDescent="0.25">
      <c r="A331" s="333" t="s">
        <v>716</v>
      </c>
      <c r="B331" s="301" t="s">
        <v>586</v>
      </c>
      <c r="C331" s="311" t="s">
        <v>37</v>
      </c>
      <c r="D331" s="282" t="s">
        <v>290</v>
      </c>
      <c r="E331" s="282" t="s">
        <v>290</v>
      </c>
      <c r="F331" s="298"/>
      <c r="G331" s="282" t="s">
        <v>290</v>
      </c>
      <c r="H331" s="298"/>
      <c r="I331" s="282" t="s">
        <v>290</v>
      </c>
      <c r="J331" s="298"/>
      <c r="K331" s="282" t="s">
        <v>290</v>
      </c>
      <c r="L331" s="298"/>
      <c r="M331" s="282" t="s">
        <v>290</v>
      </c>
      <c r="N331" s="298"/>
      <c r="O331" s="282" t="s">
        <v>290</v>
      </c>
      <c r="P331" s="298"/>
      <c r="Q331" s="282" t="s">
        <v>290</v>
      </c>
      <c r="R331" s="298"/>
      <c r="S331" s="282" t="s">
        <v>290</v>
      </c>
      <c r="T331" s="298"/>
      <c r="U331" s="282" t="s">
        <v>290</v>
      </c>
      <c r="V331" s="298"/>
      <c r="W331" s="282" t="s">
        <v>290</v>
      </c>
      <c r="X331" s="298"/>
      <c r="Y331" s="282" t="s">
        <v>290</v>
      </c>
      <c r="Z331" s="299" t="s">
        <v>290</v>
      </c>
      <c r="AA331" s="299" t="s">
        <v>290</v>
      </c>
    </row>
    <row r="332" spans="1:27" x14ac:dyDescent="0.25">
      <c r="A332" s="333" t="s">
        <v>717</v>
      </c>
      <c r="B332" s="307" t="s">
        <v>34</v>
      </c>
      <c r="C332" s="311" t="s">
        <v>290</v>
      </c>
      <c r="D332" s="282" t="s">
        <v>290</v>
      </c>
      <c r="E332" s="282" t="s">
        <v>290</v>
      </c>
      <c r="F332" s="298"/>
      <c r="G332" s="282" t="s">
        <v>290</v>
      </c>
      <c r="H332" s="298"/>
      <c r="I332" s="282" t="s">
        <v>290</v>
      </c>
      <c r="J332" s="298"/>
      <c r="K332" s="282" t="s">
        <v>290</v>
      </c>
      <c r="L332" s="298"/>
      <c r="M332" s="282" t="s">
        <v>290</v>
      </c>
      <c r="N332" s="298"/>
      <c r="O332" s="282" t="s">
        <v>290</v>
      </c>
      <c r="P332" s="298"/>
      <c r="Q332" s="282" t="s">
        <v>290</v>
      </c>
      <c r="R332" s="298"/>
      <c r="S332" s="282" t="s">
        <v>290</v>
      </c>
      <c r="T332" s="298"/>
      <c r="U332" s="282" t="s">
        <v>290</v>
      </c>
      <c r="V332" s="298"/>
      <c r="W332" s="282" t="s">
        <v>290</v>
      </c>
      <c r="X332" s="298"/>
      <c r="Y332" s="282" t="s">
        <v>290</v>
      </c>
      <c r="Z332" s="299" t="s">
        <v>290</v>
      </c>
      <c r="AA332" s="299" t="s">
        <v>290</v>
      </c>
    </row>
    <row r="333" spans="1:27" x14ac:dyDescent="0.25">
      <c r="A333" s="333" t="s">
        <v>718</v>
      </c>
      <c r="B333" s="301" t="s">
        <v>587</v>
      </c>
      <c r="C333" s="311" t="s">
        <v>194</v>
      </c>
      <c r="D333" s="282" t="s">
        <v>290</v>
      </c>
      <c r="E333" s="282" t="s">
        <v>290</v>
      </c>
      <c r="F333" s="298"/>
      <c r="G333" s="282" t="s">
        <v>290</v>
      </c>
      <c r="H333" s="298"/>
      <c r="I333" s="282" t="s">
        <v>290</v>
      </c>
      <c r="J333" s="298"/>
      <c r="K333" s="282" t="s">
        <v>290</v>
      </c>
      <c r="L333" s="298"/>
      <c r="M333" s="282" t="s">
        <v>290</v>
      </c>
      <c r="N333" s="298"/>
      <c r="O333" s="282" t="s">
        <v>290</v>
      </c>
      <c r="P333" s="298"/>
      <c r="Q333" s="282" t="s">
        <v>290</v>
      </c>
      <c r="R333" s="298"/>
      <c r="S333" s="282" t="s">
        <v>290</v>
      </c>
      <c r="T333" s="298"/>
      <c r="U333" s="282" t="s">
        <v>290</v>
      </c>
      <c r="V333" s="298"/>
      <c r="W333" s="282" t="s">
        <v>290</v>
      </c>
      <c r="X333" s="298"/>
      <c r="Y333" s="282" t="s">
        <v>290</v>
      </c>
      <c r="Z333" s="299" t="s">
        <v>290</v>
      </c>
      <c r="AA333" s="299" t="s">
        <v>290</v>
      </c>
    </row>
    <row r="334" spans="1:27" x14ac:dyDescent="0.25">
      <c r="A334" s="333" t="s">
        <v>719</v>
      </c>
      <c r="B334" s="301" t="s">
        <v>586</v>
      </c>
      <c r="C334" s="311" t="s">
        <v>37</v>
      </c>
      <c r="D334" s="282" t="s">
        <v>290</v>
      </c>
      <c r="E334" s="282" t="s">
        <v>290</v>
      </c>
      <c r="F334" s="298"/>
      <c r="G334" s="282" t="s">
        <v>290</v>
      </c>
      <c r="H334" s="298"/>
      <c r="I334" s="282" t="s">
        <v>290</v>
      </c>
      <c r="J334" s="298"/>
      <c r="K334" s="282" t="s">
        <v>290</v>
      </c>
      <c r="L334" s="298"/>
      <c r="M334" s="282" t="s">
        <v>290</v>
      </c>
      <c r="N334" s="298"/>
      <c r="O334" s="282" t="s">
        <v>290</v>
      </c>
      <c r="P334" s="298"/>
      <c r="Q334" s="282" t="s">
        <v>290</v>
      </c>
      <c r="R334" s="298"/>
      <c r="S334" s="282" t="s">
        <v>290</v>
      </c>
      <c r="T334" s="298"/>
      <c r="U334" s="282" t="s">
        <v>290</v>
      </c>
      <c r="V334" s="298"/>
      <c r="W334" s="282" t="s">
        <v>290</v>
      </c>
      <c r="X334" s="298"/>
      <c r="Y334" s="282" t="s">
        <v>290</v>
      </c>
      <c r="Z334" s="299" t="s">
        <v>290</v>
      </c>
      <c r="AA334" s="299" t="s">
        <v>290</v>
      </c>
    </row>
    <row r="335" spans="1:27" x14ac:dyDescent="0.25">
      <c r="A335" s="333" t="s">
        <v>720</v>
      </c>
      <c r="B335" s="307" t="s">
        <v>35</v>
      </c>
      <c r="C335" s="311" t="s">
        <v>290</v>
      </c>
      <c r="D335" s="282" t="s">
        <v>290</v>
      </c>
      <c r="E335" s="282" t="s">
        <v>290</v>
      </c>
      <c r="F335" s="298"/>
      <c r="G335" s="282" t="s">
        <v>290</v>
      </c>
      <c r="H335" s="298"/>
      <c r="I335" s="282" t="s">
        <v>290</v>
      </c>
      <c r="J335" s="298"/>
      <c r="K335" s="282" t="s">
        <v>290</v>
      </c>
      <c r="L335" s="298"/>
      <c r="M335" s="282" t="s">
        <v>290</v>
      </c>
      <c r="N335" s="298"/>
      <c r="O335" s="282" t="s">
        <v>290</v>
      </c>
      <c r="P335" s="298"/>
      <c r="Q335" s="282" t="s">
        <v>290</v>
      </c>
      <c r="R335" s="298"/>
      <c r="S335" s="282" t="s">
        <v>290</v>
      </c>
      <c r="T335" s="298"/>
      <c r="U335" s="282" t="s">
        <v>290</v>
      </c>
      <c r="V335" s="298"/>
      <c r="W335" s="282" t="s">
        <v>290</v>
      </c>
      <c r="X335" s="298"/>
      <c r="Y335" s="282" t="s">
        <v>290</v>
      </c>
      <c r="Z335" s="299" t="s">
        <v>290</v>
      </c>
      <c r="AA335" s="299" t="s">
        <v>290</v>
      </c>
    </row>
    <row r="336" spans="1:27" x14ac:dyDescent="0.25">
      <c r="A336" s="333" t="s">
        <v>721</v>
      </c>
      <c r="B336" s="301" t="s">
        <v>587</v>
      </c>
      <c r="C336" s="311" t="s">
        <v>194</v>
      </c>
      <c r="D336" s="282" t="s">
        <v>290</v>
      </c>
      <c r="E336" s="282" t="s">
        <v>290</v>
      </c>
      <c r="F336" s="298"/>
      <c r="G336" s="282" t="s">
        <v>290</v>
      </c>
      <c r="H336" s="298"/>
      <c r="I336" s="282" t="s">
        <v>290</v>
      </c>
      <c r="J336" s="298"/>
      <c r="K336" s="282" t="s">
        <v>290</v>
      </c>
      <c r="L336" s="298"/>
      <c r="M336" s="282" t="s">
        <v>290</v>
      </c>
      <c r="N336" s="298"/>
      <c r="O336" s="282" t="s">
        <v>290</v>
      </c>
      <c r="P336" s="298"/>
      <c r="Q336" s="282" t="s">
        <v>290</v>
      </c>
      <c r="R336" s="298"/>
      <c r="S336" s="282" t="s">
        <v>290</v>
      </c>
      <c r="T336" s="298"/>
      <c r="U336" s="282" t="s">
        <v>290</v>
      </c>
      <c r="V336" s="298"/>
      <c r="W336" s="282" t="s">
        <v>290</v>
      </c>
      <c r="X336" s="298"/>
      <c r="Y336" s="282" t="s">
        <v>290</v>
      </c>
      <c r="Z336" s="299" t="s">
        <v>290</v>
      </c>
      <c r="AA336" s="299" t="s">
        <v>290</v>
      </c>
    </row>
    <row r="337" spans="1:27" x14ac:dyDescent="0.25">
      <c r="A337" s="333" t="s">
        <v>722</v>
      </c>
      <c r="B337" s="301" t="s">
        <v>588</v>
      </c>
      <c r="C337" s="311" t="s">
        <v>36</v>
      </c>
      <c r="D337" s="282" t="s">
        <v>290</v>
      </c>
      <c r="E337" s="282" t="s">
        <v>290</v>
      </c>
      <c r="F337" s="298"/>
      <c r="G337" s="282" t="s">
        <v>290</v>
      </c>
      <c r="H337" s="298"/>
      <c r="I337" s="282" t="s">
        <v>290</v>
      </c>
      <c r="J337" s="298"/>
      <c r="K337" s="282" t="s">
        <v>290</v>
      </c>
      <c r="L337" s="298"/>
      <c r="M337" s="282" t="s">
        <v>290</v>
      </c>
      <c r="N337" s="298"/>
      <c r="O337" s="282" t="s">
        <v>290</v>
      </c>
      <c r="P337" s="298"/>
      <c r="Q337" s="282" t="s">
        <v>290</v>
      </c>
      <c r="R337" s="298"/>
      <c r="S337" s="282" t="s">
        <v>290</v>
      </c>
      <c r="T337" s="298"/>
      <c r="U337" s="282" t="s">
        <v>290</v>
      </c>
      <c r="V337" s="298"/>
      <c r="W337" s="282" t="s">
        <v>290</v>
      </c>
      <c r="X337" s="298"/>
      <c r="Y337" s="282" t="s">
        <v>290</v>
      </c>
      <c r="Z337" s="299" t="s">
        <v>290</v>
      </c>
      <c r="AA337" s="299" t="s">
        <v>290</v>
      </c>
    </row>
    <row r="338" spans="1:27" x14ac:dyDescent="0.25">
      <c r="A338" s="333" t="s">
        <v>723</v>
      </c>
      <c r="B338" s="301" t="s">
        <v>586</v>
      </c>
      <c r="C338" s="311" t="s">
        <v>37</v>
      </c>
      <c r="D338" s="282" t="s">
        <v>290</v>
      </c>
      <c r="E338" s="282" t="s">
        <v>290</v>
      </c>
      <c r="F338" s="298"/>
      <c r="G338" s="282" t="s">
        <v>290</v>
      </c>
      <c r="H338" s="298"/>
      <c r="I338" s="282" t="s">
        <v>290</v>
      </c>
      <c r="J338" s="298"/>
      <c r="K338" s="282" t="s">
        <v>290</v>
      </c>
      <c r="L338" s="298"/>
      <c r="M338" s="282" t="s">
        <v>290</v>
      </c>
      <c r="N338" s="298"/>
      <c r="O338" s="282" t="s">
        <v>290</v>
      </c>
      <c r="P338" s="298"/>
      <c r="Q338" s="282" t="s">
        <v>290</v>
      </c>
      <c r="R338" s="298"/>
      <c r="S338" s="282" t="s">
        <v>290</v>
      </c>
      <c r="T338" s="298"/>
      <c r="U338" s="282" t="s">
        <v>290</v>
      </c>
      <c r="V338" s="298"/>
      <c r="W338" s="282" t="s">
        <v>290</v>
      </c>
      <c r="X338" s="298"/>
      <c r="Y338" s="282" t="s">
        <v>290</v>
      </c>
      <c r="Z338" s="299" t="s">
        <v>290</v>
      </c>
      <c r="AA338" s="299" t="s">
        <v>290</v>
      </c>
    </row>
    <row r="339" spans="1:27" s="318" customFormat="1" x14ac:dyDescent="0.25">
      <c r="A339" s="331" t="s">
        <v>589</v>
      </c>
      <c r="B339" s="308" t="s">
        <v>621</v>
      </c>
      <c r="C339" s="332" t="s">
        <v>290</v>
      </c>
      <c r="D339" s="309" t="s">
        <v>290</v>
      </c>
      <c r="E339" s="309" t="s">
        <v>290</v>
      </c>
      <c r="F339" s="303"/>
      <c r="G339" s="309" t="s">
        <v>290</v>
      </c>
      <c r="H339" s="303"/>
      <c r="I339" s="309" t="s">
        <v>290</v>
      </c>
      <c r="J339" s="303"/>
      <c r="K339" s="309" t="s">
        <v>290</v>
      </c>
      <c r="L339" s="303"/>
      <c r="M339" s="309" t="s">
        <v>290</v>
      </c>
      <c r="N339" s="303"/>
      <c r="O339" s="309" t="s">
        <v>290</v>
      </c>
      <c r="P339" s="303"/>
      <c r="Q339" s="309" t="s">
        <v>290</v>
      </c>
      <c r="R339" s="303"/>
      <c r="S339" s="309" t="s">
        <v>290</v>
      </c>
      <c r="T339" s="303"/>
      <c r="U339" s="309" t="s">
        <v>290</v>
      </c>
      <c r="V339" s="303"/>
      <c r="W339" s="309" t="s">
        <v>290</v>
      </c>
      <c r="X339" s="303"/>
      <c r="Y339" s="309" t="s">
        <v>290</v>
      </c>
      <c r="Z339" s="304" t="s">
        <v>290</v>
      </c>
      <c r="AA339" s="304" t="s">
        <v>290</v>
      </c>
    </row>
    <row r="340" spans="1:27" x14ac:dyDescent="0.25">
      <c r="A340" s="333" t="s">
        <v>591</v>
      </c>
      <c r="B340" s="307" t="s">
        <v>1062</v>
      </c>
      <c r="C340" s="311" t="s">
        <v>194</v>
      </c>
      <c r="D340" s="282">
        <v>3275.4712749999999</v>
      </c>
      <c r="E340" s="282">
        <v>3328.7240320000005</v>
      </c>
      <c r="F340" s="298">
        <v>3383</v>
      </c>
      <c r="G340" s="282">
        <v>3599.5055449999995</v>
      </c>
      <c r="H340" s="298">
        <v>3408</v>
      </c>
      <c r="I340" s="282">
        <v>3600.3509379999996</v>
      </c>
      <c r="J340" s="298">
        <v>3435</v>
      </c>
      <c r="K340" s="282">
        <v>3576.5</v>
      </c>
      <c r="L340" s="298">
        <v>3435</v>
      </c>
      <c r="M340" s="282">
        <v>3608.9</v>
      </c>
      <c r="N340" s="298">
        <v>3435</v>
      </c>
      <c r="O340" s="282">
        <v>3637.1</v>
      </c>
      <c r="P340" s="298">
        <v>3435</v>
      </c>
      <c r="Q340" s="282">
        <v>3651.7</v>
      </c>
      <c r="R340" s="298">
        <v>3469.35</v>
      </c>
      <c r="S340" s="282">
        <v>3672.6</v>
      </c>
      <c r="T340" s="298">
        <v>3504.0434999999998</v>
      </c>
      <c r="U340" s="282">
        <v>3693.6196182599883</v>
      </c>
      <c r="V340" s="298">
        <v>3539.0839349999997</v>
      </c>
      <c r="W340" s="282">
        <v>3714.7595393985357</v>
      </c>
      <c r="X340" s="298">
        <v>3574.4747743499997</v>
      </c>
      <c r="Y340" s="282">
        <v>3736.0204519525319</v>
      </c>
      <c r="Z340" s="299">
        <f>F340+H340+J340+L340+N340+P340+R340+T340+V340+X340</f>
        <v>34617.952209349998</v>
      </c>
      <c r="AA340" s="299">
        <f t="shared" ref="AA340:AA348" si="324">I340+K340+M340+O340+Q340+S340+U340+W340+Y340+G340</f>
        <v>36491.056092611056</v>
      </c>
    </row>
    <row r="341" spans="1:27" ht="31.5" x14ac:dyDescent="0.25">
      <c r="A341" s="333" t="s">
        <v>724</v>
      </c>
      <c r="B341" s="301" t="s">
        <v>1063</v>
      </c>
      <c r="C341" s="311" t="s">
        <v>194</v>
      </c>
      <c r="D341" s="282">
        <v>0</v>
      </c>
      <c r="E341" s="282">
        <v>0</v>
      </c>
      <c r="F341" s="298">
        <f t="shared" ref="F341" si="325">F342+F343</f>
        <v>0</v>
      </c>
      <c r="G341" s="282">
        <v>0</v>
      </c>
      <c r="H341" s="298">
        <f t="shared" ref="H341" si="326">H342+H343</f>
        <v>0</v>
      </c>
      <c r="I341" s="282">
        <v>0</v>
      </c>
      <c r="J341" s="298">
        <f t="shared" ref="J341" si="327">J342+J343</f>
        <v>0</v>
      </c>
      <c r="K341" s="282">
        <v>0</v>
      </c>
      <c r="L341" s="298">
        <f>L342+L343</f>
        <v>0</v>
      </c>
      <c r="M341" s="282">
        <v>0</v>
      </c>
      <c r="N341" s="298">
        <f>N342+N343</f>
        <v>0</v>
      </c>
      <c r="O341" s="282">
        <v>0</v>
      </c>
      <c r="P341" s="298">
        <f>P342+P343</f>
        <v>0</v>
      </c>
      <c r="Q341" s="282">
        <v>0</v>
      </c>
      <c r="R341" s="298">
        <f>R342+R343</f>
        <v>0</v>
      </c>
      <c r="S341" s="282">
        <v>0</v>
      </c>
      <c r="T341" s="298">
        <f>T342+T343</f>
        <v>0</v>
      </c>
      <c r="U341" s="282">
        <v>0</v>
      </c>
      <c r="V341" s="298">
        <f>V342+V343</f>
        <v>0</v>
      </c>
      <c r="W341" s="282">
        <v>0</v>
      </c>
      <c r="X341" s="298">
        <f>X342+X343</f>
        <v>0</v>
      </c>
      <c r="Y341" s="282">
        <v>0</v>
      </c>
      <c r="Z341" s="299">
        <f t="shared" ref="Z341:Z348" si="328">F341+H341+J341+L341+N341+P341+R341+T341+V341+X341</f>
        <v>0</v>
      </c>
      <c r="AA341" s="299">
        <f t="shared" si="324"/>
        <v>0</v>
      </c>
    </row>
    <row r="342" spans="1:27" x14ac:dyDescent="0.25">
      <c r="A342" s="333" t="s">
        <v>916</v>
      </c>
      <c r="B342" s="317" t="s">
        <v>970</v>
      </c>
      <c r="C342" s="311" t="s">
        <v>194</v>
      </c>
      <c r="D342" s="282">
        <v>0</v>
      </c>
      <c r="E342" s="282">
        <v>0</v>
      </c>
      <c r="F342" s="298">
        <v>0</v>
      </c>
      <c r="G342" s="282">
        <v>0</v>
      </c>
      <c r="H342" s="298">
        <v>0</v>
      </c>
      <c r="I342" s="282">
        <v>0</v>
      </c>
      <c r="J342" s="298">
        <v>0</v>
      </c>
      <c r="K342" s="282">
        <v>0</v>
      </c>
      <c r="L342" s="298">
        <v>0</v>
      </c>
      <c r="M342" s="282">
        <v>0</v>
      </c>
      <c r="N342" s="298">
        <v>0</v>
      </c>
      <c r="O342" s="282">
        <v>0</v>
      </c>
      <c r="P342" s="298">
        <v>0</v>
      </c>
      <c r="Q342" s="282">
        <v>0</v>
      </c>
      <c r="R342" s="298"/>
      <c r="S342" s="282">
        <v>0</v>
      </c>
      <c r="T342" s="298"/>
      <c r="U342" s="282">
        <v>0</v>
      </c>
      <c r="V342" s="298"/>
      <c r="W342" s="282">
        <v>0</v>
      </c>
      <c r="X342" s="298"/>
      <c r="Y342" s="282">
        <v>0</v>
      </c>
      <c r="Z342" s="299">
        <f t="shared" si="328"/>
        <v>0</v>
      </c>
      <c r="AA342" s="299">
        <f t="shared" si="324"/>
        <v>0</v>
      </c>
    </row>
    <row r="343" spans="1:27" x14ac:dyDescent="0.25">
      <c r="A343" s="333" t="s">
        <v>915</v>
      </c>
      <c r="B343" s="317" t="s">
        <v>971</v>
      </c>
      <c r="C343" s="311" t="s">
        <v>194</v>
      </c>
      <c r="D343" s="282">
        <v>0</v>
      </c>
      <c r="E343" s="282">
        <v>0</v>
      </c>
      <c r="F343" s="298">
        <v>0</v>
      </c>
      <c r="G343" s="282">
        <v>0</v>
      </c>
      <c r="H343" s="298">
        <v>0</v>
      </c>
      <c r="I343" s="282">
        <v>0</v>
      </c>
      <c r="J343" s="298">
        <v>0</v>
      </c>
      <c r="K343" s="282">
        <v>0</v>
      </c>
      <c r="L343" s="298">
        <v>0</v>
      </c>
      <c r="M343" s="282">
        <v>0</v>
      </c>
      <c r="N343" s="298">
        <v>0</v>
      </c>
      <c r="O343" s="282">
        <v>0</v>
      </c>
      <c r="P343" s="298">
        <v>0</v>
      </c>
      <c r="Q343" s="282">
        <v>0</v>
      </c>
      <c r="R343" s="298"/>
      <c r="S343" s="282">
        <v>0</v>
      </c>
      <c r="T343" s="298"/>
      <c r="U343" s="282">
        <v>0</v>
      </c>
      <c r="V343" s="298"/>
      <c r="W343" s="282">
        <v>0</v>
      </c>
      <c r="X343" s="298"/>
      <c r="Y343" s="282">
        <v>0</v>
      </c>
      <c r="Z343" s="299">
        <f t="shared" si="328"/>
        <v>0</v>
      </c>
      <c r="AA343" s="299">
        <f t="shared" si="324"/>
        <v>0</v>
      </c>
    </row>
    <row r="344" spans="1:27" x14ac:dyDescent="0.25">
      <c r="A344" s="333" t="s">
        <v>882</v>
      </c>
      <c r="B344" s="307" t="s">
        <v>1018</v>
      </c>
      <c r="C344" s="311" t="s">
        <v>194</v>
      </c>
      <c r="D344" s="282">
        <v>342.92618599999969</v>
      </c>
      <c r="E344" s="282">
        <v>345.40011499999991</v>
      </c>
      <c r="F344" s="298">
        <v>330.63621699999999</v>
      </c>
      <c r="G344" s="282">
        <v>356.06299999999999</v>
      </c>
      <c r="H344" s="298">
        <v>324.64249039762109</v>
      </c>
      <c r="I344" s="282">
        <v>342.01760300000024</v>
      </c>
      <c r="J344" s="298">
        <v>323.63602320857547</v>
      </c>
      <c r="K344" s="282">
        <v>328.06064100999998</v>
      </c>
      <c r="L344" s="298">
        <v>325.12525520857446</v>
      </c>
      <c r="M344" s="282">
        <v>328.90680733566899</v>
      </c>
      <c r="N344" s="298">
        <v>330.90414820857552</v>
      </c>
      <c r="O344" s="282">
        <v>329.11968777727901</v>
      </c>
      <c r="P344" s="298">
        <v>330.90414820857552</v>
      </c>
      <c r="Q344" s="282">
        <v>327.46057636160498</v>
      </c>
      <c r="R344" s="298">
        <v>335.8677104317041</v>
      </c>
      <c r="S344" s="282">
        <v>327.188445871167</v>
      </c>
      <c r="T344" s="298">
        <v>340.90572608817962</v>
      </c>
      <c r="U344" s="282">
        <v>326.91654153010143</v>
      </c>
      <c r="V344" s="298">
        <v>349.42836924038409</v>
      </c>
      <c r="W344" s="282">
        <v>326.64486315047066</v>
      </c>
      <c r="X344" s="298">
        <v>358.16407847139368</v>
      </c>
      <c r="Y344" s="282">
        <v>326.37341054449331</v>
      </c>
      <c r="Z344" s="299">
        <f t="shared" si="328"/>
        <v>3350.2141664635833</v>
      </c>
      <c r="AA344" s="299">
        <f t="shared" si="324"/>
        <v>3318.7515765807852</v>
      </c>
    </row>
    <row r="345" spans="1:27" x14ac:dyDescent="0.25">
      <c r="A345" s="333" t="s">
        <v>883</v>
      </c>
      <c r="B345" s="307" t="s">
        <v>1064</v>
      </c>
      <c r="C345" s="311" t="s">
        <v>36</v>
      </c>
      <c r="D345" s="282">
        <v>103.04858333333338</v>
      </c>
      <c r="E345" s="282">
        <v>108.33025000000004</v>
      </c>
      <c r="F345" s="298">
        <v>112</v>
      </c>
      <c r="G345" s="282">
        <v>132.28574999999998</v>
      </c>
      <c r="H345" s="298">
        <v>113</v>
      </c>
      <c r="I345" s="282">
        <v>135.28858333333335</v>
      </c>
      <c r="J345" s="298">
        <v>114</v>
      </c>
      <c r="K345" s="282">
        <v>134.9</v>
      </c>
      <c r="L345" s="298">
        <v>114</v>
      </c>
      <c r="M345" s="282">
        <v>136.5</v>
      </c>
      <c r="N345" s="298">
        <v>114</v>
      </c>
      <c r="O345" s="282">
        <v>137.5</v>
      </c>
      <c r="P345" s="298">
        <v>114</v>
      </c>
      <c r="Q345" s="282">
        <v>138.1</v>
      </c>
      <c r="R345" s="298">
        <v>114</v>
      </c>
      <c r="S345" s="282">
        <v>138.9</v>
      </c>
      <c r="T345" s="298">
        <v>114</v>
      </c>
      <c r="U345" s="282">
        <v>138.9</v>
      </c>
      <c r="V345" s="298">
        <v>114</v>
      </c>
      <c r="W345" s="282">
        <v>138.9</v>
      </c>
      <c r="X345" s="298">
        <v>114</v>
      </c>
      <c r="Y345" s="282">
        <v>138.9</v>
      </c>
      <c r="Z345" s="299">
        <f t="shared" si="328"/>
        <v>1137</v>
      </c>
      <c r="AA345" s="299">
        <f t="shared" si="324"/>
        <v>1370.1743333333334</v>
      </c>
    </row>
    <row r="346" spans="1:27" ht="31.5" x14ac:dyDescent="0.25">
      <c r="A346" s="333" t="s">
        <v>884</v>
      </c>
      <c r="B346" s="301" t="s">
        <v>1065</v>
      </c>
      <c r="C346" s="311" t="s">
        <v>36</v>
      </c>
      <c r="D346" s="282">
        <v>103.04858333333338</v>
      </c>
      <c r="E346" s="282">
        <v>108.33025000000004</v>
      </c>
      <c r="F346" s="298">
        <f>F347+F348</f>
        <v>0</v>
      </c>
      <c r="G346" s="282">
        <v>134.57666666666668</v>
      </c>
      <c r="H346" s="298">
        <f t="shared" ref="H346" si="329">H347+H348</f>
        <v>0</v>
      </c>
      <c r="I346" s="282">
        <v>0</v>
      </c>
      <c r="J346" s="298">
        <f t="shared" ref="J346" si="330">J347+J348</f>
        <v>0</v>
      </c>
      <c r="K346" s="282">
        <v>0</v>
      </c>
      <c r="L346" s="298">
        <f>L347+L348</f>
        <v>0</v>
      </c>
      <c r="M346" s="282">
        <v>0</v>
      </c>
      <c r="N346" s="298">
        <f>N347+N348</f>
        <v>0</v>
      </c>
      <c r="O346" s="282">
        <v>0</v>
      </c>
      <c r="P346" s="298">
        <f>P347+P348</f>
        <v>0</v>
      </c>
      <c r="Q346" s="282">
        <v>0</v>
      </c>
      <c r="R346" s="298">
        <f>R347+R348</f>
        <v>0</v>
      </c>
      <c r="S346" s="282">
        <v>0</v>
      </c>
      <c r="T346" s="298">
        <f>T347+T348</f>
        <v>0</v>
      </c>
      <c r="U346" s="282">
        <v>0</v>
      </c>
      <c r="V346" s="298">
        <f>V347+V348</f>
        <v>0</v>
      </c>
      <c r="W346" s="282">
        <v>0</v>
      </c>
      <c r="X346" s="298">
        <f>X347+X348</f>
        <v>0</v>
      </c>
      <c r="Y346" s="282">
        <v>0</v>
      </c>
      <c r="Z346" s="299">
        <f t="shared" si="328"/>
        <v>0</v>
      </c>
      <c r="AA346" s="299">
        <f t="shared" si="324"/>
        <v>134.57666666666668</v>
      </c>
    </row>
    <row r="347" spans="1:27" x14ac:dyDescent="0.25">
      <c r="A347" s="333" t="s">
        <v>917</v>
      </c>
      <c r="B347" s="317" t="s">
        <v>970</v>
      </c>
      <c r="C347" s="311" t="s">
        <v>36</v>
      </c>
      <c r="D347" s="282">
        <v>0</v>
      </c>
      <c r="E347" s="282">
        <v>0</v>
      </c>
      <c r="F347" s="298"/>
      <c r="G347" s="282">
        <v>0</v>
      </c>
      <c r="H347" s="298"/>
      <c r="I347" s="282">
        <v>0</v>
      </c>
      <c r="J347" s="298">
        <v>0</v>
      </c>
      <c r="K347" s="282">
        <v>0</v>
      </c>
      <c r="L347" s="298">
        <v>0</v>
      </c>
      <c r="M347" s="282">
        <v>0</v>
      </c>
      <c r="N347" s="298">
        <v>0</v>
      </c>
      <c r="O347" s="282">
        <v>0</v>
      </c>
      <c r="P347" s="298">
        <v>0</v>
      </c>
      <c r="Q347" s="282">
        <v>0</v>
      </c>
      <c r="R347" s="298"/>
      <c r="S347" s="282">
        <v>0</v>
      </c>
      <c r="T347" s="298"/>
      <c r="U347" s="282">
        <v>0</v>
      </c>
      <c r="V347" s="298"/>
      <c r="W347" s="282">
        <v>0</v>
      </c>
      <c r="X347" s="298"/>
      <c r="Y347" s="282">
        <v>0</v>
      </c>
      <c r="Z347" s="299">
        <f t="shared" si="328"/>
        <v>0</v>
      </c>
      <c r="AA347" s="299">
        <f t="shared" si="324"/>
        <v>0</v>
      </c>
    </row>
    <row r="348" spans="1:27" x14ac:dyDescent="0.25">
      <c r="A348" s="333" t="s">
        <v>918</v>
      </c>
      <c r="B348" s="317" t="s">
        <v>971</v>
      </c>
      <c r="C348" s="311" t="s">
        <v>36</v>
      </c>
      <c r="D348" s="282">
        <v>0</v>
      </c>
      <c r="E348" s="282">
        <v>0</v>
      </c>
      <c r="F348" s="298"/>
      <c r="G348" s="282">
        <v>0</v>
      </c>
      <c r="H348" s="298"/>
      <c r="I348" s="282">
        <v>0</v>
      </c>
      <c r="J348" s="298">
        <v>0</v>
      </c>
      <c r="K348" s="282">
        <v>0</v>
      </c>
      <c r="L348" s="298">
        <v>0</v>
      </c>
      <c r="M348" s="282">
        <v>0</v>
      </c>
      <c r="N348" s="298">
        <v>0</v>
      </c>
      <c r="O348" s="282">
        <v>0</v>
      </c>
      <c r="P348" s="298">
        <v>0</v>
      </c>
      <c r="Q348" s="282">
        <v>0</v>
      </c>
      <c r="R348" s="298"/>
      <c r="S348" s="282">
        <v>0</v>
      </c>
      <c r="T348" s="298"/>
      <c r="U348" s="282">
        <v>0</v>
      </c>
      <c r="V348" s="298"/>
      <c r="W348" s="282">
        <v>0</v>
      </c>
      <c r="X348" s="298"/>
      <c r="Y348" s="282">
        <v>0</v>
      </c>
      <c r="Z348" s="299">
        <f t="shared" si="328"/>
        <v>0</v>
      </c>
      <c r="AA348" s="299">
        <f t="shared" si="324"/>
        <v>0</v>
      </c>
    </row>
    <row r="349" spans="1:27" x14ac:dyDescent="0.25">
      <c r="A349" s="333" t="s">
        <v>885</v>
      </c>
      <c r="B349" s="307" t="s">
        <v>973</v>
      </c>
      <c r="C349" s="311" t="s">
        <v>972</v>
      </c>
      <c r="D349" s="298">
        <v>158907.76570299998</v>
      </c>
      <c r="E349" s="298">
        <v>159304.627675</v>
      </c>
      <c r="F349" s="298">
        <v>159381</v>
      </c>
      <c r="G349" s="298">
        <v>159381</v>
      </c>
      <c r="H349" s="298">
        <v>159447</v>
      </c>
      <c r="I349" s="298">
        <v>160749</v>
      </c>
      <c r="J349" s="298">
        <v>159566</v>
      </c>
      <c r="K349" s="298">
        <v>160826.6</v>
      </c>
      <c r="L349" s="298">
        <v>159670</v>
      </c>
      <c r="M349" s="298">
        <v>160893.9</v>
      </c>
      <c r="N349" s="298">
        <v>159750</v>
      </c>
      <c r="O349" s="298">
        <v>160945.4</v>
      </c>
      <c r="P349" s="298">
        <v>159750</v>
      </c>
      <c r="Q349" s="298">
        <v>160998.1</v>
      </c>
      <c r="R349" s="298">
        <v>159750</v>
      </c>
      <c r="S349" s="298">
        <v>161042.29999999999</v>
      </c>
      <c r="T349" s="298">
        <v>159750</v>
      </c>
      <c r="U349" s="298">
        <v>161042.29999999999</v>
      </c>
      <c r="V349" s="298">
        <v>159750</v>
      </c>
      <c r="W349" s="298">
        <v>161042.29999999999</v>
      </c>
      <c r="X349" s="298">
        <v>159750</v>
      </c>
      <c r="Y349" s="298">
        <v>161042.29999999999</v>
      </c>
      <c r="Z349" s="299" t="s">
        <v>290</v>
      </c>
      <c r="AA349" s="299" t="s">
        <v>290</v>
      </c>
    </row>
    <row r="350" spans="1:27" ht="31.5" x14ac:dyDescent="0.25">
      <c r="A350" s="333" t="s">
        <v>886</v>
      </c>
      <c r="B350" s="307" t="s">
        <v>1025</v>
      </c>
      <c r="C350" s="311" t="s">
        <v>755</v>
      </c>
      <c r="D350" s="298">
        <v>268.02124062000075</v>
      </c>
      <c r="E350" s="298">
        <v>1874.6787460799999</v>
      </c>
      <c r="F350" s="282">
        <f>F29-F63-F64-F57</f>
        <v>2141.8444427062664</v>
      </c>
      <c r="G350" s="298">
        <v>2400.8059491500003</v>
      </c>
      <c r="H350" s="282">
        <f t="shared" ref="H350" si="331">H29-H63-H64-H57</f>
        <v>2436.0554514927007</v>
      </c>
      <c r="I350" s="284">
        <v>2706.0706782200009</v>
      </c>
      <c r="J350" s="282">
        <f t="shared" ref="J350" si="332">J29-J63-J64-J57</f>
        <v>2574.3607340786139</v>
      </c>
      <c r="K350" s="284">
        <v>2464.2701474424398</v>
      </c>
      <c r="L350" s="282">
        <f>L29-L63-L64-L57</f>
        <v>2695.6520210329872</v>
      </c>
      <c r="M350" s="284">
        <v>2445.6506612792796</v>
      </c>
      <c r="N350" s="282">
        <f>N29-N63-N64-N57</f>
        <v>2780.2708229998452</v>
      </c>
      <c r="O350" s="284">
        <v>2531.5780816793394</v>
      </c>
      <c r="P350" s="282">
        <f>P29-P63-P64-P57</f>
        <v>2880.4072460603643</v>
      </c>
      <c r="Q350" s="284">
        <v>2593.5839645860406</v>
      </c>
      <c r="R350" s="282">
        <f>R29-R63-R64-R57</f>
        <v>2983.9400335010318</v>
      </c>
      <c r="S350" s="284">
        <v>2660.5383310697098</v>
      </c>
      <c r="T350" s="282">
        <f>T29-T63-T64-T57</f>
        <v>3090.9715398072312</v>
      </c>
      <c r="U350" s="284">
        <v>2740.3544810018007</v>
      </c>
      <c r="V350" s="282">
        <f>V29-V63-V64-V57</f>
        <v>3201.606371138816</v>
      </c>
      <c r="W350" s="284">
        <v>2822.5651154318543</v>
      </c>
      <c r="X350" s="282">
        <f>X29-X63-X64-X57</f>
        <v>3315.9513740593252</v>
      </c>
      <c r="Y350" s="284">
        <v>2907.2420688948109</v>
      </c>
      <c r="Z350" s="299">
        <f t="shared" ref="Z350" si="333">F350+H350+J350+L350+N350+P350+R350+T350+V350+X350</f>
        <v>28101.060036877181</v>
      </c>
      <c r="AA350" s="299">
        <f>I350+K350+M350+O350+Q350+S350+U350+W350+Y350+G350</f>
        <v>26272.659478755275</v>
      </c>
    </row>
    <row r="351" spans="1:27" x14ac:dyDescent="0.25">
      <c r="A351" s="333" t="s">
        <v>592</v>
      </c>
      <c r="B351" s="310" t="s">
        <v>590</v>
      </c>
      <c r="C351" s="311" t="s">
        <v>290</v>
      </c>
      <c r="D351" s="282" t="s">
        <v>290</v>
      </c>
      <c r="E351" s="282" t="s">
        <v>290</v>
      </c>
      <c r="F351" s="303"/>
      <c r="G351" s="282" t="s">
        <v>290</v>
      </c>
      <c r="H351" s="303"/>
      <c r="I351" s="282" t="s">
        <v>290</v>
      </c>
      <c r="J351" s="303"/>
      <c r="K351" s="282" t="s">
        <v>290</v>
      </c>
      <c r="L351" s="303"/>
      <c r="M351" s="282" t="s">
        <v>290</v>
      </c>
      <c r="N351" s="303"/>
      <c r="O351" s="282" t="s">
        <v>290</v>
      </c>
      <c r="P351" s="303"/>
      <c r="Q351" s="282" t="s">
        <v>290</v>
      </c>
      <c r="R351" s="303"/>
      <c r="S351" s="282" t="s">
        <v>290</v>
      </c>
      <c r="T351" s="303"/>
      <c r="U351" s="282" t="s">
        <v>290</v>
      </c>
      <c r="V351" s="303"/>
      <c r="W351" s="282" t="s">
        <v>290</v>
      </c>
      <c r="X351" s="303"/>
      <c r="Y351" s="282" t="s">
        <v>290</v>
      </c>
      <c r="Z351" s="299" t="s">
        <v>290</v>
      </c>
      <c r="AA351" s="299" t="s">
        <v>290</v>
      </c>
    </row>
    <row r="352" spans="1:27" x14ac:dyDescent="0.25">
      <c r="A352" s="333" t="s">
        <v>594</v>
      </c>
      <c r="B352" s="307" t="s">
        <v>634</v>
      </c>
      <c r="C352" s="311" t="s">
        <v>194</v>
      </c>
      <c r="D352" s="282" t="s">
        <v>290</v>
      </c>
      <c r="E352" s="282" t="s">
        <v>290</v>
      </c>
      <c r="F352" s="298"/>
      <c r="G352" s="282" t="s">
        <v>290</v>
      </c>
      <c r="H352" s="298"/>
      <c r="I352" s="282" t="s">
        <v>290</v>
      </c>
      <c r="J352" s="298"/>
      <c r="K352" s="282" t="s">
        <v>290</v>
      </c>
      <c r="L352" s="298"/>
      <c r="M352" s="282" t="s">
        <v>290</v>
      </c>
      <c r="N352" s="298"/>
      <c r="O352" s="282" t="s">
        <v>290</v>
      </c>
      <c r="P352" s="298"/>
      <c r="Q352" s="282" t="s">
        <v>290</v>
      </c>
      <c r="R352" s="298"/>
      <c r="S352" s="282" t="s">
        <v>290</v>
      </c>
      <c r="T352" s="298"/>
      <c r="U352" s="282" t="s">
        <v>290</v>
      </c>
      <c r="V352" s="298"/>
      <c r="W352" s="282" t="s">
        <v>290</v>
      </c>
      <c r="X352" s="298"/>
      <c r="Y352" s="282" t="s">
        <v>290</v>
      </c>
      <c r="Z352" s="299" t="s">
        <v>290</v>
      </c>
      <c r="AA352" s="299" t="s">
        <v>290</v>
      </c>
    </row>
    <row r="353" spans="1:27" x14ac:dyDescent="0.25">
      <c r="A353" s="333" t="s">
        <v>595</v>
      </c>
      <c r="B353" s="307" t="s">
        <v>635</v>
      </c>
      <c r="C353" s="311" t="s">
        <v>617</v>
      </c>
      <c r="D353" s="282" t="s">
        <v>290</v>
      </c>
      <c r="E353" s="282" t="s">
        <v>290</v>
      </c>
      <c r="F353" s="298"/>
      <c r="G353" s="282" t="s">
        <v>290</v>
      </c>
      <c r="H353" s="298"/>
      <c r="I353" s="282" t="s">
        <v>290</v>
      </c>
      <c r="J353" s="298"/>
      <c r="K353" s="282" t="s">
        <v>290</v>
      </c>
      <c r="L353" s="298"/>
      <c r="M353" s="282" t="s">
        <v>290</v>
      </c>
      <c r="N353" s="298"/>
      <c r="O353" s="282" t="s">
        <v>290</v>
      </c>
      <c r="P353" s="298"/>
      <c r="Q353" s="282" t="s">
        <v>290</v>
      </c>
      <c r="R353" s="298"/>
      <c r="S353" s="282" t="s">
        <v>290</v>
      </c>
      <c r="T353" s="298"/>
      <c r="U353" s="282" t="s">
        <v>290</v>
      </c>
      <c r="V353" s="298"/>
      <c r="W353" s="282" t="s">
        <v>290</v>
      </c>
      <c r="X353" s="298"/>
      <c r="Y353" s="282" t="s">
        <v>290</v>
      </c>
      <c r="Z353" s="299" t="s">
        <v>290</v>
      </c>
      <c r="AA353" s="299" t="s">
        <v>290</v>
      </c>
    </row>
    <row r="354" spans="1:27" ht="47.25" x14ac:dyDescent="0.25">
      <c r="A354" s="333" t="s">
        <v>641</v>
      </c>
      <c r="B354" s="307" t="s">
        <v>974</v>
      </c>
      <c r="C354" s="311" t="s">
        <v>755</v>
      </c>
      <c r="D354" s="282" t="s">
        <v>290</v>
      </c>
      <c r="E354" s="282" t="s">
        <v>290</v>
      </c>
      <c r="F354" s="298"/>
      <c r="G354" s="282" t="s">
        <v>290</v>
      </c>
      <c r="H354" s="298"/>
      <c r="I354" s="282" t="s">
        <v>290</v>
      </c>
      <c r="J354" s="298"/>
      <c r="K354" s="282" t="s">
        <v>290</v>
      </c>
      <c r="L354" s="298"/>
      <c r="M354" s="282" t="s">
        <v>290</v>
      </c>
      <c r="N354" s="298"/>
      <c r="O354" s="282" t="s">
        <v>290</v>
      </c>
      <c r="P354" s="298"/>
      <c r="Q354" s="282" t="s">
        <v>290</v>
      </c>
      <c r="R354" s="298"/>
      <c r="S354" s="282" t="s">
        <v>290</v>
      </c>
      <c r="T354" s="298"/>
      <c r="U354" s="282" t="s">
        <v>290</v>
      </c>
      <c r="V354" s="298"/>
      <c r="W354" s="282" t="s">
        <v>290</v>
      </c>
      <c r="X354" s="298"/>
      <c r="Y354" s="282" t="s">
        <v>290</v>
      </c>
      <c r="Z354" s="299" t="s">
        <v>290</v>
      </c>
      <c r="AA354" s="299" t="s">
        <v>290</v>
      </c>
    </row>
    <row r="355" spans="1:27" ht="31.5" x14ac:dyDescent="0.25">
      <c r="A355" s="333" t="s">
        <v>725</v>
      </c>
      <c r="B355" s="307" t="s">
        <v>1019</v>
      </c>
      <c r="C355" s="311" t="s">
        <v>755</v>
      </c>
      <c r="D355" s="282" t="s">
        <v>290</v>
      </c>
      <c r="E355" s="282" t="s">
        <v>290</v>
      </c>
      <c r="F355" s="298"/>
      <c r="G355" s="282" t="s">
        <v>290</v>
      </c>
      <c r="H355" s="298"/>
      <c r="I355" s="282" t="s">
        <v>290</v>
      </c>
      <c r="J355" s="298"/>
      <c r="K355" s="282" t="s">
        <v>290</v>
      </c>
      <c r="L355" s="298"/>
      <c r="M355" s="282" t="s">
        <v>290</v>
      </c>
      <c r="N355" s="298"/>
      <c r="O355" s="282" t="s">
        <v>290</v>
      </c>
      <c r="P355" s="298"/>
      <c r="Q355" s="282" t="s">
        <v>290</v>
      </c>
      <c r="R355" s="298"/>
      <c r="S355" s="282" t="s">
        <v>290</v>
      </c>
      <c r="T355" s="298"/>
      <c r="U355" s="282" t="s">
        <v>290</v>
      </c>
      <c r="V355" s="298"/>
      <c r="W355" s="282" t="s">
        <v>290</v>
      </c>
      <c r="X355" s="298"/>
      <c r="Y355" s="282" t="s">
        <v>290</v>
      </c>
      <c r="Z355" s="299" t="s">
        <v>290</v>
      </c>
      <c r="AA355" s="299" t="s">
        <v>290</v>
      </c>
    </row>
    <row r="356" spans="1:27" x14ac:dyDescent="0.25">
      <c r="A356" s="333" t="s">
        <v>596</v>
      </c>
      <c r="B356" s="310" t="s">
        <v>593</v>
      </c>
      <c r="C356" s="338" t="s">
        <v>290</v>
      </c>
      <c r="D356" s="282" t="s">
        <v>290</v>
      </c>
      <c r="E356" s="282" t="s">
        <v>290</v>
      </c>
      <c r="F356" s="303"/>
      <c r="G356" s="282" t="s">
        <v>290</v>
      </c>
      <c r="H356" s="303"/>
      <c r="I356" s="282" t="s">
        <v>290</v>
      </c>
      <c r="J356" s="303"/>
      <c r="K356" s="282" t="s">
        <v>290</v>
      </c>
      <c r="L356" s="303"/>
      <c r="M356" s="282" t="s">
        <v>290</v>
      </c>
      <c r="N356" s="303"/>
      <c r="O356" s="282" t="s">
        <v>290</v>
      </c>
      <c r="P356" s="303"/>
      <c r="Q356" s="282" t="s">
        <v>290</v>
      </c>
      <c r="R356" s="303"/>
      <c r="S356" s="282" t="s">
        <v>290</v>
      </c>
      <c r="T356" s="303"/>
      <c r="U356" s="282" t="s">
        <v>290</v>
      </c>
      <c r="V356" s="303"/>
      <c r="W356" s="282" t="s">
        <v>290</v>
      </c>
      <c r="X356" s="303"/>
      <c r="Y356" s="282" t="s">
        <v>290</v>
      </c>
      <c r="Z356" s="299" t="s">
        <v>290</v>
      </c>
      <c r="AA356" s="299" t="s">
        <v>290</v>
      </c>
    </row>
    <row r="357" spans="1:27" ht="18" customHeight="1" x14ac:dyDescent="0.25">
      <c r="A357" s="333" t="s">
        <v>726</v>
      </c>
      <c r="B357" s="307" t="s">
        <v>744</v>
      </c>
      <c r="C357" s="311" t="s">
        <v>36</v>
      </c>
      <c r="D357" s="282" t="s">
        <v>290</v>
      </c>
      <c r="E357" s="282" t="s">
        <v>290</v>
      </c>
      <c r="F357" s="298">
        <f t="shared" ref="F357" si="334">F358+F359+F360</f>
        <v>0</v>
      </c>
      <c r="G357" s="282" t="s">
        <v>290</v>
      </c>
      <c r="H357" s="298">
        <f t="shared" ref="H357" si="335">H358+H359+H360</f>
        <v>0</v>
      </c>
      <c r="I357" s="282" t="s">
        <v>290</v>
      </c>
      <c r="J357" s="298">
        <f t="shared" ref="J357" si="336">J358+J359+J360</f>
        <v>0</v>
      </c>
      <c r="K357" s="282" t="s">
        <v>290</v>
      </c>
      <c r="L357" s="298">
        <f>L358+L359+L360</f>
        <v>0</v>
      </c>
      <c r="M357" s="282" t="s">
        <v>290</v>
      </c>
      <c r="N357" s="298">
        <f>N358+N359+N360</f>
        <v>0</v>
      </c>
      <c r="O357" s="282" t="s">
        <v>290</v>
      </c>
      <c r="P357" s="298">
        <f>P358+P359+P360</f>
        <v>0</v>
      </c>
      <c r="Q357" s="282" t="s">
        <v>290</v>
      </c>
      <c r="R357" s="298">
        <f>R358+R359+R360</f>
        <v>0</v>
      </c>
      <c r="S357" s="282" t="s">
        <v>290</v>
      </c>
      <c r="T357" s="298">
        <f>T358+T359+T360</f>
        <v>0</v>
      </c>
      <c r="U357" s="282" t="s">
        <v>290</v>
      </c>
      <c r="V357" s="298">
        <f>V358+V359+V360</f>
        <v>0</v>
      </c>
      <c r="W357" s="282" t="s">
        <v>290</v>
      </c>
      <c r="X357" s="298">
        <f>X358+X359+X360</f>
        <v>0</v>
      </c>
      <c r="Y357" s="282" t="s">
        <v>290</v>
      </c>
      <c r="Z357" s="299" t="s">
        <v>290</v>
      </c>
      <c r="AA357" s="299" t="s">
        <v>290</v>
      </c>
    </row>
    <row r="358" spans="1:27" ht="47.25" x14ac:dyDescent="0.25">
      <c r="A358" s="333" t="s">
        <v>727</v>
      </c>
      <c r="B358" s="301" t="s">
        <v>887</v>
      </c>
      <c r="C358" s="311" t="s">
        <v>36</v>
      </c>
      <c r="D358" s="282" t="s">
        <v>290</v>
      </c>
      <c r="E358" s="282" t="s">
        <v>290</v>
      </c>
      <c r="F358" s="298"/>
      <c r="G358" s="282" t="s">
        <v>290</v>
      </c>
      <c r="H358" s="298"/>
      <c r="I358" s="282" t="s">
        <v>290</v>
      </c>
      <c r="J358" s="298"/>
      <c r="K358" s="282" t="s">
        <v>290</v>
      </c>
      <c r="L358" s="298"/>
      <c r="M358" s="282" t="s">
        <v>290</v>
      </c>
      <c r="N358" s="298"/>
      <c r="O358" s="282" t="s">
        <v>290</v>
      </c>
      <c r="P358" s="298"/>
      <c r="Q358" s="282" t="s">
        <v>290</v>
      </c>
      <c r="R358" s="298"/>
      <c r="S358" s="282" t="s">
        <v>290</v>
      </c>
      <c r="T358" s="298"/>
      <c r="U358" s="282" t="s">
        <v>290</v>
      </c>
      <c r="V358" s="298"/>
      <c r="W358" s="282" t="s">
        <v>290</v>
      </c>
      <c r="X358" s="298"/>
      <c r="Y358" s="282" t="s">
        <v>290</v>
      </c>
      <c r="Z358" s="299" t="s">
        <v>290</v>
      </c>
      <c r="AA358" s="299" t="s">
        <v>290</v>
      </c>
    </row>
    <row r="359" spans="1:27" ht="47.25" x14ac:dyDescent="0.25">
      <c r="A359" s="333" t="s">
        <v>728</v>
      </c>
      <c r="B359" s="301" t="s">
        <v>888</v>
      </c>
      <c r="C359" s="311" t="s">
        <v>36</v>
      </c>
      <c r="D359" s="282" t="s">
        <v>290</v>
      </c>
      <c r="E359" s="282" t="s">
        <v>290</v>
      </c>
      <c r="F359" s="298"/>
      <c r="G359" s="282" t="s">
        <v>290</v>
      </c>
      <c r="H359" s="298"/>
      <c r="I359" s="282" t="s">
        <v>290</v>
      </c>
      <c r="J359" s="298"/>
      <c r="K359" s="282" t="s">
        <v>290</v>
      </c>
      <c r="L359" s="298"/>
      <c r="M359" s="282" t="s">
        <v>290</v>
      </c>
      <c r="N359" s="298"/>
      <c r="O359" s="282" t="s">
        <v>290</v>
      </c>
      <c r="P359" s="298"/>
      <c r="Q359" s="282" t="s">
        <v>290</v>
      </c>
      <c r="R359" s="298"/>
      <c r="S359" s="282" t="s">
        <v>290</v>
      </c>
      <c r="T359" s="298"/>
      <c r="U359" s="282" t="s">
        <v>290</v>
      </c>
      <c r="V359" s="298"/>
      <c r="W359" s="282" t="s">
        <v>290</v>
      </c>
      <c r="X359" s="298"/>
      <c r="Y359" s="282" t="s">
        <v>290</v>
      </c>
      <c r="Z359" s="299" t="s">
        <v>290</v>
      </c>
      <c r="AA359" s="299" t="s">
        <v>290</v>
      </c>
    </row>
    <row r="360" spans="1:27" ht="31.5" x14ac:dyDescent="0.25">
      <c r="A360" s="333" t="s">
        <v>729</v>
      </c>
      <c r="B360" s="301" t="s">
        <v>638</v>
      </c>
      <c r="C360" s="311" t="s">
        <v>36</v>
      </c>
      <c r="D360" s="282" t="s">
        <v>290</v>
      </c>
      <c r="E360" s="282" t="s">
        <v>290</v>
      </c>
      <c r="F360" s="298"/>
      <c r="G360" s="282" t="s">
        <v>290</v>
      </c>
      <c r="H360" s="298"/>
      <c r="I360" s="282" t="s">
        <v>290</v>
      </c>
      <c r="J360" s="298"/>
      <c r="K360" s="282" t="s">
        <v>290</v>
      </c>
      <c r="L360" s="298"/>
      <c r="M360" s="282" t="s">
        <v>290</v>
      </c>
      <c r="N360" s="298"/>
      <c r="O360" s="282" t="s">
        <v>290</v>
      </c>
      <c r="P360" s="298"/>
      <c r="Q360" s="282" t="s">
        <v>290</v>
      </c>
      <c r="R360" s="298"/>
      <c r="S360" s="282" t="s">
        <v>290</v>
      </c>
      <c r="T360" s="298"/>
      <c r="U360" s="282" t="s">
        <v>290</v>
      </c>
      <c r="V360" s="298"/>
      <c r="W360" s="282" t="s">
        <v>290</v>
      </c>
      <c r="X360" s="298"/>
      <c r="Y360" s="282" t="s">
        <v>290</v>
      </c>
      <c r="Z360" s="299" t="s">
        <v>290</v>
      </c>
      <c r="AA360" s="299" t="s">
        <v>290</v>
      </c>
    </row>
    <row r="361" spans="1:27" x14ac:dyDescent="0.25">
      <c r="A361" s="333" t="s">
        <v>730</v>
      </c>
      <c r="B361" s="307" t="s">
        <v>743</v>
      </c>
      <c r="C361" s="311" t="s">
        <v>194</v>
      </c>
      <c r="D361" s="282" t="s">
        <v>290</v>
      </c>
      <c r="E361" s="282" t="s">
        <v>290</v>
      </c>
      <c r="F361" s="298">
        <f t="shared" ref="F361" si="337">F362+F363</f>
        <v>0</v>
      </c>
      <c r="G361" s="282" t="s">
        <v>290</v>
      </c>
      <c r="H361" s="298">
        <f t="shared" ref="H361" si="338">H362+H363</f>
        <v>0</v>
      </c>
      <c r="I361" s="282" t="s">
        <v>290</v>
      </c>
      <c r="J361" s="298">
        <f t="shared" ref="J361" si="339">J362+J363</f>
        <v>0</v>
      </c>
      <c r="K361" s="282" t="s">
        <v>290</v>
      </c>
      <c r="L361" s="298">
        <f>L362+L363</f>
        <v>0</v>
      </c>
      <c r="M361" s="282" t="s">
        <v>290</v>
      </c>
      <c r="N361" s="298">
        <f>N362+N363</f>
        <v>0</v>
      </c>
      <c r="O361" s="282" t="s">
        <v>290</v>
      </c>
      <c r="P361" s="298">
        <f>P362+P363</f>
        <v>0</v>
      </c>
      <c r="Q361" s="282" t="s">
        <v>290</v>
      </c>
      <c r="R361" s="298">
        <f>R362+R363</f>
        <v>0</v>
      </c>
      <c r="S361" s="282" t="s">
        <v>290</v>
      </c>
      <c r="T361" s="298">
        <f>T362+T363</f>
        <v>0</v>
      </c>
      <c r="U361" s="282" t="s">
        <v>290</v>
      </c>
      <c r="V361" s="298">
        <f>V362+V363</f>
        <v>0</v>
      </c>
      <c r="W361" s="282" t="s">
        <v>290</v>
      </c>
      <c r="X361" s="298">
        <f>X362+X363</f>
        <v>0</v>
      </c>
      <c r="Y361" s="282" t="s">
        <v>290</v>
      </c>
      <c r="Z361" s="299" t="s">
        <v>290</v>
      </c>
      <c r="AA361" s="299" t="s">
        <v>290</v>
      </c>
    </row>
    <row r="362" spans="1:27" ht="31.5" x14ac:dyDescent="0.25">
      <c r="A362" s="333" t="s">
        <v>731</v>
      </c>
      <c r="B362" s="301" t="s">
        <v>639</v>
      </c>
      <c r="C362" s="311" t="s">
        <v>194</v>
      </c>
      <c r="D362" s="282" t="s">
        <v>290</v>
      </c>
      <c r="E362" s="282" t="s">
        <v>290</v>
      </c>
      <c r="F362" s="298"/>
      <c r="G362" s="282" t="s">
        <v>290</v>
      </c>
      <c r="H362" s="298"/>
      <c r="I362" s="282" t="s">
        <v>290</v>
      </c>
      <c r="J362" s="298"/>
      <c r="K362" s="282" t="s">
        <v>290</v>
      </c>
      <c r="L362" s="298"/>
      <c r="M362" s="282" t="s">
        <v>290</v>
      </c>
      <c r="N362" s="298"/>
      <c r="O362" s="282" t="s">
        <v>290</v>
      </c>
      <c r="P362" s="298"/>
      <c r="Q362" s="282" t="s">
        <v>290</v>
      </c>
      <c r="R362" s="298"/>
      <c r="S362" s="282" t="s">
        <v>290</v>
      </c>
      <c r="T362" s="298"/>
      <c r="U362" s="282" t="s">
        <v>290</v>
      </c>
      <c r="V362" s="298"/>
      <c r="W362" s="282" t="s">
        <v>290</v>
      </c>
      <c r="X362" s="298"/>
      <c r="Y362" s="282" t="s">
        <v>290</v>
      </c>
      <c r="Z362" s="299" t="s">
        <v>290</v>
      </c>
      <c r="AA362" s="299" t="s">
        <v>290</v>
      </c>
    </row>
    <row r="363" spans="1:27" x14ac:dyDescent="0.25">
      <c r="A363" s="333" t="s">
        <v>732</v>
      </c>
      <c r="B363" s="301" t="s">
        <v>640</v>
      </c>
      <c r="C363" s="311" t="s">
        <v>194</v>
      </c>
      <c r="D363" s="282" t="s">
        <v>290</v>
      </c>
      <c r="E363" s="282" t="s">
        <v>290</v>
      </c>
      <c r="F363" s="298"/>
      <c r="G363" s="282" t="s">
        <v>290</v>
      </c>
      <c r="H363" s="298"/>
      <c r="I363" s="282" t="s">
        <v>290</v>
      </c>
      <c r="J363" s="298"/>
      <c r="K363" s="282" t="s">
        <v>290</v>
      </c>
      <c r="L363" s="298"/>
      <c r="M363" s="282" t="s">
        <v>290</v>
      </c>
      <c r="N363" s="298"/>
      <c r="O363" s="282" t="s">
        <v>290</v>
      </c>
      <c r="P363" s="298"/>
      <c r="Q363" s="282" t="s">
        <v>290</v>
      </c>
      <c r="R363" s="298"/>
      <c r="S363" s="282" t="s">
        <v>290</v>
      </c>
      <c r="T363" s="298"/>
      <c r="U363" s="282" t="s">
        <v>290</v>
      </c>
      <c r="V363" s="298"/>
      <c r="W363" s="282" t="s">
        <v>290</v>
      </c>
      <c r="X363" s="298"/>
      <c r="Y363" s="282" t="s">
        <v>290</v>
      </c>
      <c r="Z363" s="299" t="s">
        <v>290</v>
      </c>
      <c r="AA363" s="299" t="s">
        <v>290</v>
      </c>
    </row>
    <row r="364" spans="1:27" ht="31.5" x14ac:dyDescent="0.25">
      <c r="A364" s="333" t="s">
        <v>733</v>
      </c>
      <c r="B364" s="307" t="s">
        <v>742</v>
      </c>
      <c r="C364" s="311" t="s">
        <v>755</v>
      </c>
      <c r="D364" s="282" t="s">
        <v>290</v>
      </c>
      <c r="E364" s="282" t="s">
        <v>290</v>
      </c>
      <c r="F364" s="298">
        <f t="shared" ref="F364" si="340">F365+F366</f>
        <v>0</v>
      </c>
      <c r="G364" s="282" t="s">
        <v>290</v>
      </c>
      <c r="H364" s="298">
        <f t="shared" ref="H364" si="341">H365+H366</f>
        <v>0</v>
      </c>
      <c r="I364" s="282" t="s">
        <v>290</v>
      </c>
      <c r="J364" s="298">
        <f t="shared" ref="J364" si="342">J365+J366</f>
        <v>0</v>
      </c>
      <c r="K364" s="282" t="s">
        <v>290</v>
      </c>
      <c r="L364" s="298">
        <f>L365+L366</f>
        <v>0</v>
      </c>
      <c r="M364" s="282" t="s">
        <v>290</v>
      </c>
      <c r="N364" s="298">
        <f>N365+N366</f>
        <v>0</v>
      </c>
      <c r="O364" s="282" t="s">
        <v>290</v>
      </c>
      <c r="P364" s="298">
        <f>P365+P366</f>
        <v>0</v>
      </c>
      <c r="Q364" s="282" t="s">
        <v>290</v>
      </c>
      <c r="R364" s="298">
        <f>R365+R366</f>
        <v>0</v>
      </c>
      <c r="S364" s="282" t="s">
        <v>290</v>
      </c>
      <c r="T364" s="298">
        <f>T365+T366</f>
        <v>0</v>
      </c>
      <c r="U364" s="282" t="s">
        <v>290</v>
      </c>
      <c r="V364" s="298">
        <f>V365+V366</f>
        <v>0</v>
      </c>
      <c r="W364" s="282" t="s">
        <v>290</v>
      </c>
      <c r="X364" s="298">
        <f>X365+X366</f>
        <v>0</v>
      </c>
      <c r="Y364" s="282" t="s">
        <v>290</v>
      </c>
      <c r="Z364" s="299" t="s">
        <v>290</v>
      </c>
      <c r="AA364" s="299" t="s">
        <v>290</v>
      </c>
    </row>
    <row r="365" spans="1:27" x14ac:dyDescent="0.25">
      <c r="A365" s="333" t="s">
        <v>734</v>
      </c>
      <c r="B365" s="301" t="s">
        <v>636</v>
      </c>
      <c r="C365" s="311" t="s">
        <v>755</v>
      </c>
      <c r="D365" s="282" t="s">
        <v>290</v>
      </c>
      <c r="E365" s="282" t="s">
        <v>290</v>
      </c>
      <c r="F365" s="298"/>
      <c r="G365" s="282" t="s">
        <v>290</v>
      </c>
      <c r="H365" s="298"/>
      <c r="I365" s="282" t="s">
        <v>290</v>
      </c>
      <c r="J365" s="298"/>
      <c r="K365" s="282" t="s">
        <v>290</v>
      </c>
      <c r="L365" s="298"/>
      <c r="M365" s="282" t="s">
        <v>290</v>
      </c>
      <c r="N365" s="298"/>
      <c r="O365" s="282" t="s">
        <v>290</v>
      </c>
      <c r="P365" s="298"/>
      <c r="Q365" s="282" t="s">
        <v>290</v>
      </c>
      <c r="R365" s="298"/>
      <c r="S365" s="282" t="s">
        <v>290</v>
      </c>
      <c r="T365" s="298"/>
      <c r="U365" s="282" t="s">
        <v>290</v>
      </c>
      <c r="V365" s="298"/>
      <c r="W365" s="282" t="s">
        <v>290</v>
      </c>
      <c r="X365" s="298"/>
      <c r="Y365" s="282" t="s">
        <v>290</v>
      </c>
      <c r="Z365" s="299" t="s">
        <v>290</v>
      </c>
      <c r="AA365" s="299" t="s">
        <v>290</v>
      </c>
    </row>
    <row r="366" spans="1:27" x14ac:dyDescent="0.25">
      <c r="A366" s="333" t="s">
        <v>735</v>
      </c>
      <c r="B366" s="301" t="s">
        <v>637</v>
      </c>
      <c r="C366" s="311" t="s">
        <v>755</v>
      </c>
      <c r="D366" s="282" t="s">
        <v>290</v>
      </c>
      <c r="E366" s="282" t="s">
        <v>290</v>
      </c>
      <c r="F366" s="298"/>
      <c r="G366" s="282" t="s">
        <v>290</v>
      </c>
      <c r="H366" s="298"/>
      <c r="I366" s="282" t="s">
        <v>290</v>
      </c>
      <c r="J366" s="298"/>
      <c r="K366" s="282" t="s">
        <v>290</v>
      </c>
      <c r="L366" s="298"/>
      <c r="M366" s="282" t="s">
        <v>290</v>
      </c>
      <c r="N366" s="298"/>
      <c r="O366" s="282" t="s">
        <v>290</v>
      </c>
      <c r="P366" s="298"/>
      <c r="Q366" s="282" t="s">
        <v>290</v>
      </c>
      <c r="R366" s="298"/>
      <c r="S366" s="282" t="s">
        <v>290</v>
      </c>
      <c r="T366" s="298"/>
      <c r="U366" s="282" t="s">
        <v>290</v>
      </c>
      <c r="V366" s="298"/>
      <c r="W366" s="282" t="s">
        <v>290</v>
      </c>
      <c r="X366" s="298"/>
      <c r="Y366" s="282" t="s">
        <v>290</v>
      </c>
      <c r="Z366" s="299" t="s">
        <v>290</v>
      </c>
      <c r="AA366" s="299" t="s">
        <v>290</v>
      </c>
    </row>
    <row r="367" spans="1:27" s="318" customFormat="1" x14ac:dyDescent="0.25">
      <c r="A367" s="331" t="s">
        <v>736</v>
      </c>
      <c r="B367" s="308" t="s">
        <v>889</v>
      </c>
      <c r="C367" s="332" t="s">
        <v>38</v>
      </c>
      <c r="D367" s="309">
        <v>1741.1999999999998</v>
      </c>
      <c r="E367" s="309">
        <v>1577.2299999999998</v>
      </c>
      <c r="F367" s="303">
        <v>1549.4</v>
      </c>
      <c r="G367" s="309">
        <v>1565.2950000000001</v>
      </c>
      <c r="H367" s="303">
        <v>1549.4</v>
      </c>
      <c r="I367" s="309">
        <v>1563.9297499999998</v>
      </c>
      <c r="J367" s="303">
        <v>1549.4</v>
      </c>
      <c r="K367" s="309">
        <v>1549.4</v>
      </c>
      <c r="L367" s="303">
        <v>1549.4</v>
      </c>
      <c r="M367" s="309">
        <f>K367</f>
        <v>1549.4</v>
      </c>
      <c r="N367" s="303">
        <v>1549.4</v>
      </c>
      <c r="O367" s="309">
        <f>M367</f>
        <v>1549.4</v>
      </c>
      <c r="P367" s="303">
        <v>1549.4</v>
      </c>
      <c r="Q367" s="309">
        <f>O367</f>
        <v>1549.4</v>
      </c>
      <c r="R367" s="303">
        <v>1549.4</v>
      </c>
      <c r="S367" s="309">
        <f>Q367</f>
        <v>1549.4</v>
      </c>
      <c r="T367" s="303">
        <v>1549.4</v>
      </c>
      <c r="U367" s="309">
        <f>S367</f>
        <v>1549.4</v>
      </c>
      <c r="V367" s="303">
        <v>1549.4</v>
      </c>
      <c r="W367" s="309">
        <f>U367</f>
        <v>1549.4</v>
      </c>
      <c r="X367" s="303">
        <v>1549.4</v>
      </c>
      <c r="Y367" s="309">
        <f>W367</f>
        <v>1549.4</v>
      </c>
      <c r="Z367" s="304" t="s">
        <v>290</v>
      </c>
      <c r="AA367" s="304" t="s">
        <v>290</v>
      </c>
    </row>
    <row r="368" spans="1:27" ht="33" customHeight="1" x14ac:dyDescent="0.25">
      <c r="A368" s="348"/>
      <c r="B368" s="349" t="s">
        <v>1159</v>
      </c>
      <c r="C368" s="350"/>
      <c r="D368" s="351"/>
      <c r="E368" s="351"/>
      <c r="F368" s="351"/>
      <c r="G368" s="351"/>
      <c r="H368" s="351"/>
      <c r="I368" s="351"/>
      <c r="J368" s="351"/>
      <c r="K368" s="351"/>
      <c r="L368" s="351"/>
      <c r="M368" s="351"/>
      <c r="N368" s="351"/>
      <c r="O368" s="351"/>
      <c r="P368" s="351"/>
      <c r="Q368" s="351"/>
      <c r="R368" s="351"/>
      <c r="S368" s="351"/>
      <c r="T368" s="351"/>
      <c r="U368" s="351"/>
      <c r="V368" s="351"/>
      <c r="W368" s="351"/>
      <c r="X368" s="351"/>
      <c r="Y368" s="351"/>
      <c r="Z368" s="351"/>
      <c r="AA368" s="351"/>
    </row>
    <row r="369" spans="1:27" ht="6.75" customHeight="1" x14ac:dyDescent="0.25">
      <c r="A369" s="339"/>
      <c r="B369" s="339"/>
      <c r="C369" s="339"/>
      <c r="D369" s="340"/>
      <c r="E369" s="340"/>
      <c r="F369" s="326"/>
      <c r="G369" s="340"/>
      <c r="H369" s="326"/>
      <c r="I369" s="340"/>
      <c r="J369" s="326"/>
      <c r="K369" s="340"/>
      <c r="L369" s="326"/>
      <c r="M369" s="340"/>
      <c r="N369" s="326"/>
      <c r="O369" s="340"/>
      <c r="P369" s="326"/>
      <c r="Q369" s="340"/>
      <c r="R369" s="326"/>
      <c r="S369" s="340"/>
      <c r="T369" s="326"/>
      <c r="U369" s="340"/>
      <c r="V369" s="326"/>
      <c r="W369" s="340"/>
      <c r="X369" s="326"/>
      <c r="Y369" s="340"/>
      <c r="Z369" s="340"/>
      <c r="AA369" s="340"/>
    </row>
    <row r="370" spans="1:27" ht="36" customHeight="1" x14ac:dyDescent="0.25">
      <c r="A370" s="381" t="s">
        <v>0</v>
      </c>
      <c r="B370" s="382" t="s">
        <v>1</v>
      </c>
      <c r="C370" s="382" t="s">
        <v>609</v>
      </c>
      <c r="D370" s="355" t="s">
        <v>1116</v>
      </c>
      <c r="E370" s="355" t="s">
        <v>1115</v>
      </c>
      <c r="F370" s="372" t="s">
        <v>1117</v>
      </c>
      <c r="G370" s="372"/>
      <c r="H370" s="373" t="s">
        <v>1118</v>
      </c>
      <c r="I370" s="373"/>
      <c r="J370" s="372" t="s">
        <v>1119</v>
      </c>
      <c r="K370" s="372"/>
      <c r="L370" s="373" t="s">
        <v>1120</v>
      </c>
      <c r="M370" s="373"/>
      <c r="N370" s="372" t="s">
        <v>1121</v>
      </c>
      <c r="O370" s="372"/>
      <c r="P370" s="373" t="s">
        <v>1122</v>
      </c>
      <c r="Q370" s="373"/>
      <c r="R370" s="373" t="s">
        <v>1123</v>
      </c>
      <c r="S370" s="373"/>
      <c r="T370" s="373" t="s">
        <v>1124</v>
      </c>
      <c r="U370" s="373"/>
      <c r="V370" s="373" t="s">
        <v>1125</v>
      </c>
      <c r="W370" s="373"/>
      <c r="X370" s="373" t="s">
        <v>1126</v>
      </c>
      <c r="Y370" s="373"/>
      <c r="Z370" s="378" t="s">
        <v>525</v>
      </c>
      <c r="AA370" s="378"/>
    </row>
    <row r="371" spans="1:27" ht="62.25" customHeight="1" x14ac:dyDescent="0.25">
      <c r="A371" s="381"/>
      <c r="B371" s="382"/>
      <c r="C371" s="382"/>
      <c r="D371" s="341" t="s">
        <v>195</v>
      </c>
      <c r="E371" s="341" t="s">
        <v>195</v>
      </c>
      <c r="F371" s="293" t="s">
        <v>1114</v>
      </c>
      <c r="G371" s="341" t="s">
        <v>195</v>
      </c>
      <c r="H371" s="293" t="s">
        <v>1114</v>
      </c>
      <c r="I371" s="293" t="s">
        <v>195</v>
      </c>
      <c r="J371" s="293" t="s">
        <v>1114</v>
      </c>
      <c r="K371" s="293" t="s">
        <v>610</v>
      </c>
      <c r="L371" s="293" t="s">
        <v>1114</v>
      </c>
      <c r="M371" s="293" t="s">
        <v>610</v>
      </c>
      <c r="N371" s="293" t="s">
        <v>1114</v>
      </c>
      <c r="O371" s="293" t="s">
        <v>610</v>
      </c>
      <c r="P371" s="293" t="s">
        <v>1114</v>
      </c>
      <c r="Q371" s="293" t="s">
        <v>610</v>
      </c>
      <c r="R371" s="293" t="s">
        <v>1114</v>
      </c>
      <c r="S371" s="293" t="s">
        <v>610</v>
      </c>
      <c r="T371" s="293" t="s">
        <v>1114</v>
      </c>
      <c r="U371" s="293" t="s">
        <v>610</v>
      </c>
      <c r="V371" s="293" t="s">
        <v>1114</v>
      </c>
      <c r="W371" s="293" t="s">
        <v>610</v>
      </c>
      <c r="X371" s="293" t="s">
        <v>1114</v>
      </c>
      <c r="Y371" s="293" t="s">
        <v>610</v>
      </c>
      <c r="Z371" s="341" t="s">
        <v>1114</v>
      </c>
      <c r="AA371" s="341" t="s">
        <v>610</v>
      </c>
    </row>
    <row r="372" spans="1:27" x14ac:dyDescent="0.25">
      <c r="A372" s="329">
        <v>1</v>
      </c>
      <c r="B372" s="330">
        <v>2</v>
      </c>
      <c r="C372" s="330">
        <v>3</v>
      </c>
      <c r="D372" s="342">
        <v>4</v>
      </c>
      <c r="E372" s="343">
        <v>5</v>
      </c>
      <c r="F372" s="330">
        <v>6</v>
      </c>
      <c r="G372" s="343">
        <v>7</v>
      </c>
      <c r="H372" s="330">
        <v>8</v>
      </c>
      <c r="I372" s="343">
        <v>9</v>
      </c>
      <c r="J372" s="330">
        <v>10</v>
      </c>
      <c r="K372" s="343">
        <v>11</v>
      </c>
      <c r="L372" s="330">
        <v>12</v>
      </c>
      <c r="M372" s="343">
        <v>13</v>
      </c>
      <c r="N372" s="330">
        <v>14</v>
      </c>
      <c r="O372" s="343">
        <v>15</v>
      </c>
      <c r="P372" s="330">
        <v>16</v>
      </c>
      <c r="Q372" s="343">
        <v>17</v>
      </c>
      <c r="R372" s="330">
        <v>18</v>
      </c>
      <c r="S372" s="343">
        <v>19</v>
      </c>
      <c r="T372" s="330">
        <v>20</v>
      </c>
      <c r="U372" s="343">
        <v>21</v>
      </c>
      <c r="V372" s="330">
        <v>22</v>
      </c>
      <c r="W372" s="343">
        <v>23</v>
      </c>
      <c r="X372" s="330">
        <v>24</v>
      </c>
      <c r="Y372" s="343">
        <v>25</v>
      </c>
      <c r="Z372" s="342">
        <v>26</v>
      </c>
      <c r="AA372" s="343">
        <v>27</v>
      </c>
    </row>
    <row r="373" spans="1:27" ht="30.75" customHeight="1" x14ac:dyDescent="0.25">
      <c r="A373" s="379" t="s">
        <v>1092</v>
      </c>
      <c r="B373" s="379"/>
      <c r="C373" s="311" t="s">
        <v>755</v>
      </c>
      <c r="D373" s="309">
        <f t="shared" ref="D373:E373" si="343">D374+D431</f>
        <v>557.87333265011011</v>
      </c>
      <c r="E373" s="309">
        <f t="shared" si="343"/>
        <v>374.57624788999999</v>
      </c>
      <c r="F373" s="309">
        <f t="shared" ref="F373" si="344">F374+F431</f>
        <v>317.64404421</v>
      </c>
      <c r="G373" s="282">
        <v>272.19400542084747</v>
      </c>
      <c r="H373" s="309">
        <f t="shared" ref="H373" si="345">H374+H431</f>
        <v>418.89349828899998</v>
      </c>
      <c r="I373" s="282">
        <v>709.82132956999999</v>
      </c>
      <c r="J373" s="309">
        <f t="shared" ref="J373" si="346">J374+J431</f>
        <v>1872.508862339</v>
      </c>
      <c r="K373" s="282">
        <v>2123.2436158770015</v>
      </c>
      <c r="L373" s="309">
        <f>L374+L431</f>
        <v>471.32653563899999</v>
      </c>
      <c r="M373" s="282">
        <v>806.30467473604017</v>
      </c>
      <c r="N373" s="309">
        <f>N374+N431</f>
        <v>517.68223983900009</v>
      </c>
      <c r="O373" s="282">
        <v>751.79398494603993</v>
      </c>
      <c r="P373" s="309">
        <f>P374+P431</f>
        <v>600.30073342613184</v>
      </c>
      <c r="Q373" s="282">
        <v>742.11798494603988</v>
      </c>
      <c r="R373" s="309">
        <f>R374+R431</f>
        <v>590.89278674000002</v>
      </c>
      <c r="S373" s="282">
        <v>782.70998494604009</v>
      </c>
      <c r="T373" s="309">
        <f>T374+T431</f>
        <v>577.54642931258513</v>
      </c>
      <c r="U373" s="282">
        <v>813.88532472668169</v>
      </c>
      <c r="V373" s="309">
        <f>V374+V431</f>
        <v>578.27678674000003</v>
      </c>
      <c r="W373" s="282">
        <v>846.30767809854899</v>
      </c>
      <c r="X373" s="309">
        <f>X374+X431</f>
        <v>579.97578673999999</v>
      </c>
      <c r="Y373" s="282">
        <v>880.02692560529101</v>
      </c>
      <c r="Z373" s="299">
        <f>F373+H373+J373+L373+N373+P373+R373+T373+V373+X373</f>
        <v>6525.0477032747167</v>
      </c>
      <c r="AA373" s="299">
        <f>I373+K373+M373+O373+Q373+S373+U373+W373+Y373+G373</f>
        <v>8728.4055088725308</v>
      </c>
    </row>
    <row r="374" spans="1:27" x14ac:dyDescent="0.25">
      <c r="A374" s="333" t="s">
        <v>16</v>
      </c>
      <c r="B374" s="319" t="s">
        <v>1066</v>
      </c>
      <c r="C374" s="311" t="s">
        <v>755</v>
      </c>
      <c r="D374" s="309">
        <f t="shared" ref="D374:E374" si="347">D375+D399+D427+D428</f>
        <v>556.24806033011009</v>
      </c>
      <c r="E374" s="309">
        <f t="shared" si="347"/>
        <v>374.57624788999999</v>
      </c>
      <c r="F374" s="309">
        <f t="shared" ref="F374" si="348">F375+F399+F427+F428</f>
        <v>317.64404421</v>
      </c>
      <c r="G374" s="282">
        <v>272.19400542084747</v>
      </c>
      <c r="H374" s="309">
        <f t="shared" ref="H374" si="349">H375+H399+H427+H428</f>
        <v>418.89349828899998</v>
      </c>
      <c r="I374" s="282">
        <v>709.82132956999999</v>
      </c>
      <c r="J374" s="309">
        <f t="shared" ref="J374" si="350">J375+J399+J427+J428</f>
        <v>1872.508862339</v>
      </c>
      <c r="K374" s="282">
        <v>2123.2436158770015</v>
      </c>
      <c r="L374" s="309">
        <f>L375+L399+L427+L428</f>
        <v>471.32653563899999</v>
      </c>
      <c r="M374" s="282">
        <v>806.30467473604017</v>
      </c>
      <c r="N374" s="309">
        <f>N375+N399+N427+N428</f>
        <v>517.68223983900009</v>
      </c>
      <c r="O374" s="282">
        <v>751.79398494603993</v>
      </c>
      <c r="P374" s="309">
        <f>P375+P399+P427+P428</f>
        <v>600.30073342613184</v>
      </c>
      <c r="Q374" s="282">
        <v>742.11798494603988</v>
      </c>
      <c r="R374" s="309">
        <f>R375+R399+R427+R428</f>
        <v>590.89278674000002</v>
      </c>
      <c r="S374" s="282">
        <v>782.70998494604009</v>
      </c>
      <c r="T374" s="309">
        <f>T375+T399+T427+T428</f>
        <v>577.54642931258513</v>
      </c>
      <c r="U374" s="282">
        <v>813.88532472668169</v>
      </c>
      <c r="V374" s="309">
        <f>V375+V399+V427+V428</f>
        <v>578.27678674000003</v>
      </c>
      <c r="W374" s="282">
        <v>846.30767809854899</v>
      </c>
      <c r="X374" s="309">
        <f>X375+X399+X427+X428</f>
        <v>579.97578673999999</v>
      </c>
      <c r="Y374" s="282">
        <v>880.02692560529101</v>
      </c>
      <c r="Z374" s="299">
        <f>F374+H374+J374+L374+N374+P374+R374+T374+V374+X374</f>
        <v>6525.0477032747167</v>
      </c>
      <c r="AA374" s="299">
        <f t="shared" ref="AA374:AA375" si="351">I374+K374+M374+O374+Q374+S374+U374+W374+Y374+G374</f>
        <v>8728.4055088725308</v>
      </c>
    </row>
    <row r="375" spans="1:27" x14ac:dyDescent="0.25">
      <c r="A375" s="333" t="s">
        <v>17</v>
      </c>
      <c r="B375" s="307" t="s">
        <v>202</v>
      </c>
      <c r="C375" s="311" t="s">
        <v>755</v>
      </c>
      <c r="D375" s="282">
        <f t="shared" ref="D375:E375" si="352">D376+D394+D398</f>
        <v>30.065589199999998</v>
      </c>
      <c r="E375" s="282">
        <f t="shared" si="352"/>
        <v>55.933489170000001</v>
      </c>
      <c r="F375" s="282">
        <f t="shared" ref="F375" si="353">F376+F394+F398</f>
        <v>17.152234669999999</v>
      </c>
      <c r="G375" s="282">
        <f t="shared" ref="G375" si="354">G382+G384+G387+G398</f>
        <v>27.673033899999997</v>
      </c>
      <c r="H375" s="282">
        <f t="shared" ref="H375" si="355">H376+H394+H398</f>
        <v>55.914549999999998</v>
      </c>
      <c r="I375" s="282">
        <v>232.15251538000001</v>
      </c>
      <c r="J375" s="282">
        <f t="shared" ref="J375" si="356">J376+J394+J398</f>
        <v>1248.76324</v>
      </c>
      <c r="K375" s="282">
        <v>1356.0428374480416</v>
      </c>
      <c r="L375" s="282">
        <f>L376+L394+L398</f>
        <v>0</v>
      </c>
      <c r="M375" s="282">
        <v>10.61468979</v>
      </c>
      <c r="N375" s="282">
        <f>N376+N394+N398</f>
        <v>0</v>
      </c>
      <c r="O375" s="282">
        <v>0</v>
      </c>
      <c r="P375" s="282">
        <f>P376+P394+P398</f>
        <v>0</v>
      </c>
      <c r="Q375" s="282">
        <v>0</v>
      </c>
      <c r="R375" s="282">
        <f>R376+R394+R398</f>
        <v>0</v>
      </c>
      <c r="S375" s="282">
        <v>0</v>
      </c>
      <c r="T375" s="282">
        <f>T376+T394+T398</f>
        <v>0</v>
      </c>
      <c r="U375" s="282">
        <v>0</v>
      </c>
      <c r="V375" s="282">
        <f>V376+V394+V398</f>
        <v>0</v>
      </c>
      <c r="W375" s="282">
        <v>0</v>
      </c>
      <c r="X375" s="282">
        <f>X376+X394+X398</f>
        <v>0</v>
      </c>
      <c r="Y375" s="282">
        <v>0</v>
      </c>
      <c r="Z375" s="299">
        <f>F375+H375+J375+L375+N375+P375+R375+T375+V375+X375</f>
        <v>1321.8300246700001</v>
      </c>
      <c r="AA375" s="299">
        <f t="shared" si="351"/>
        <v>1626.4830765180418</v>
      </c>
    </row>
    <row r="376" spans="1:27" ht="31.5" x14ac:dyDescent="0.25">
      <c r="A376" s="333" t="s">
        <v>203</v>
      </c>
      <c r="B376" s="301" t="s">
        <v>976</v>
      </c>
      <c r="C376" s="311" t="s">
        <v>755</v>
      </c>
      <c r="D376" s="282">
        <f t="shared" ref="D376:E376" si="357">D377+D381+D382+D383+D384+D389+D390+D391</f>
        <v>30.065589199999998</v>
      </c>
      <c r="E376" s="282">
        <f t="shared" si="357"/>
        <v>55.933489170000001</v>
      </c>
      <c r="F376" s="282">
        <f t="shared" ref="F376" si="358">F377+F381+F382+F383+F384+F389+F390+F391</f>
        <v>17.152234669999999</v>
      </c>
      <c r="G376" s="282" t="s">
        <v>290</v>
      </c>
      <c r="H376" s="282">
        <f t="shared" ref="H376" si="359">H377+H381+H382+H383+H384+H389+H390+H391</f>
        <v>55.914549999999998</v>
      </c>
      <c r="I376" s="282" t="s">
        <v>290</v>
      </c>
      <c r="J376" s="282">
        <f t="shared" ref="J376" si="360">J377+J381+J382+J383+J384+J389+J390+J391</f>
        <v>1248.76324</v>
      </c>
      <c r="K376" s="282" t="s">
        <v>290</v>
      </c>
      <c r="L376" s="282">
        <f>L377+L381+L382+L383+L384+L389+L390+L391</f>
        <v>0</v>
      </c>
      <c r="M376" s="282" t="s">
        <v>290</v>
      </c>
      <c r="N376" s="282">
        <f>N377+N381+N382+N383+N384+N389+N390+N391</f>
        <v>0</v>
      </c>
      <c r="O376" s="282" t="s">
        <v>290</v>
      </c>
      <c r="P376" s="282">
        <f>P377+P381+P382+P383+P384+P389+P390+P391</f>
        <v>0</v>
      </c>
      <c r="Q376" s="282" t="s">
        <v>290</v>
      </c>
      <c r="R376" s="282">
        <f>R377+R381+R382+R383+R384+R389+R390+R391</f>
        <v>0</v>
      </c>
      <c r="S376" s="282" t="s">
        <v>290</v>
      </c>
      <c r="T376" s="282">
        <f>T377+T381+T382+T383+T384+T389+T390+T391</f>
        <v>0</v>
      </c>
      <c r="U376" s="282" t="s">
        <v>290</v>
      </c>
      <c r="V376" s="282">
        <f>V377+V381+V382+V383+V384+V389+V390+V391</f>
        <v>0</v>
      </c>
      <c r="W376" s="282" t="s">
        <v>290</v>
      </c>
      <c r="X376" s="282">
        <f>X377+X381+X382+X383+X384+X389+X390+X391</f>
        <v>0</v>
      </c>
      <c r="Y376" s="282" t="s">
        <v>290</v>
      </c>
      <c r="Z376" s="282" t="s">
        <v>290</v>
      </c>
      <c r="AA376" s="282" t="s">
        <v>290</v>
      </c>
    </row>
    <row r="377" spans="1:27" x14ac:dyDescent="0.25">
      <c r="A377" s="333" t="s">
        <v>597</v>
      </c>
      <c r="B377" s="305" t="s">
        <v>891</v>
      </c>
      <c r="C377" s="311" t="s">
        <v>755</v>
      </c>
      <c r="D377" s="282">
        <f t="shared" ref="D377:E377" si="361">D378+D379+D380</f>
        <v>0</v>
      </c>
      <c r="E377" s="282">
        <f t="shared" si="361"/>
        <v>0</v>
      </c>
      <c r="F377" s="282">
        <f t="shared" ref="F377" si="362">F378+F379+F380</f>
        <v>0</v>
      </c>
      <c r="G377" s="282" t="s">
        <v>290</v>
      </c>
      <c r="H377" s="282">
        <f t="shared" ref="H377" si="363">H378+H379+H380</f>
        <v>0</v>
      </c>
      <c r="I377" s="282" t="s">
        <v>290</v>
      </c>
      <c r="J377" s="282">
        <f t="shared" ref="J377" si="364">J378+J379+J380</f>
        <v>0</v>
      </c>
      <c r="K377" s="282" t="s">
        <v>290</v>
      </c>
      <c r="L377" s="282">
        <f>L378+L379+L380</f>
        <v>0</v>
      </c>
      <c r="M377" s="282" t="s">
        <v>290</v>
      </c>
      <c r="N377" s="282">
        <f>N378+N379+N380</f>
        <v>0</v>
      </c>
      <c r="O377" s="282" t="s">
        <v>290</v>
      </c>
      <c r="P377" s="282">
        <f>P378+P379+P380</f>
        <v>0</v>
      </c>
      <c r="Q377" s="282" t="s">
        <v>290</v>
      </c>
      <c r="R377" s="282">
        <f>R378+R379+R380</f>
        <v>0</v>
      </c>
      <c r="S377" s="282" t="s">
        <v>290</v>
      </c>
      <c r="T377" s="282">
        <f>T378+T379+T380</f>
        <v>0</v>
      </c>
      <c r="U377" s="282" t="s">
        <v>290</v>
      </c>
      <c r="V377" s="282">
        <f>V378+V379+V380</f>
        <v>0</v>
      </c>
      <c r="W377" s="282" t="s">
        <v>290</v>
      </c>
      <c r="X377" s="282">
        <f>X378+X379+X380</f>
        <v>0</v>
      </c>
      <c r="Y377" s="282" t="s">
        <v>290</v>
      </c>
      <c r="Z377" s="282" t="s">
        <v>290</v>
      </c>
      <c r="AA377" s="282" t="s">
        <v>290</v>
      </c>
    </row>
    <row r="378" spans="1:27" ht="31.5" x14ac:dyDescent="0.25">
      <c r="A378" s="333" t="s">
        <v>931</v>
      </c>
      <c r="B378" s="306" t="s">
        <v>908</v>
      </c>
      <c r="C378" s="311" t="s">
        <v>755</v>
      </c>
      <c r="D378" s="282"/>
      <c r="E378" s="282"/>
      <c r="F378" s="282"/>
      <c r="G378" s="282" t="s">
        <v>290</v>
      </c>
      <c r="H378" s="282"/>
      <c r="I378" s="282" t="s">
        <v>290</v>
      </c>
      <c r="J378" s="282"/>
      <c r="K378" s="282" t="s">
        <v>290</v>
      </c>
      <c r="L378" s="282"/>
      <c r="M378" s="282" t="s">
        <v>290</v>
      </c>
      <c r="N378" s="282"/>
      <c r="O378" s="282" t="s">
        <v>290</v>
      </c>
      <c r="P378" s="282"/>
      <c r="Q378" s="282" t="s">
        <v>290</v>
      </c>
      <c r="R378" s="282"/>
      <c r="S378" s="282" t="s">
        <v>290</v>
      </c>
      <c r="T378" s="282"/>
      <c r="U378" s="282" t="s">
        <v>290</v>
      </c>
      <c r="V378" s="282"/>
      <c r="W378" s="282" t="s">
        <v>290</v>
      </c>
      <c r="X378" s="282"/>
      <c r="Y378" s="282" t="s">
        <v>290</v>
      </c>
      <c r="Z378" s="282" t="s">
        <v>290</v>
      </c>
      <c r="AA378" s="282" t="s">
        <v>290</v>
      </c>
    </row>
    <row r="379" spans="1:27" ht="31.5" x14ac:dyDescent="0.25">
      <c r="A379" s="333" t="s">
        <v>932</v>
      </c>
      <c r="B379" s="306" t="s">
        <v>909</v>
      </c>
      <c r="C379" s="311" t="s">
        <v>755</v>
      </c>
      <c r="D379" s="282"/>
      <c r="E379" s="282"/>
      <c r="F379" s="282"/>
      <c r="G379" s="282" t="s">
        <v>290</v>
      </c>
      <c r="H379" s="282"/>
      <c r="I379" s="282" t="s">
        <v>290</v>
      </c>
      <c r="J379" s="282"/>
      <c r="K379" s="282" t="s">
        <v>290</v>
      </c>
      <c r="L379" s="282"/>
      <c r="M379" s="282" t="s">
        <v>290</v>
      </c>
      <c r="N379" s="282"/>
      <c r="O379" s="282" t="s">
        <v>290</v>
      </c>
      <c r="P379" s="282"/>
      <c r="Q379" s="282" t="s">
        <v>290</v>
      </c>
      <c r="R379" s="282"/>
      <c r="S379" s="282" t="s">
        <v>290</v>
      </c>
      <c r="T379" s="282"/>
      <c r="U379" s="282" t="s">
        <v>290</v>
      </c>
      <c r="V379" s="282"/>
      <c r="W379" s="282" t="s">
        <v>290</v>
      </c>
      <c r="X379" s="282"/>
      <c r="Y379" s="282" t="s">
        <v>290</v>
      </c>
      <c r="Z379" s="282" t="s">
        <v>290</v>
      </c>
      <c r="AA379" s="282" t="s">
        <v>290</v>
      </c>
    </row>
    <row r="380" spans="1:27" ht="31.5" x14ac:dyDescent="0.25">
      <c r="A380" s="333" t="s">
        <v>977</v>
      </c>
      <c r="B380" s="306" t="s">
        <v>894</v>
      </c>
      <c r="C380" s="311" t="s">
        <v>755</v>
      </c>
      <c r="D380" s="282"/>
      <c r="E380" s="282"/>
      <c r="F380" s="282"/>
      <c r="G380" s="282" t="s">
        <v>290</v>
      </c>
      <c r="H380" s="282"/>
      <c r="I380" s="282" t="s">
        <v>290</v>
      </c>
      <c r="J380" s="282"/>
      <c r="K380" s="282" t="s">
        <v>290</v>
      </c>
      <c r="L380" s="282"/>
      <c r="M380" s="282" t="s">
        <v>290</v>
      </c>
      <c r="N380" s="282"/>
      <c r="O380" s="282" t="s">
        <v>290</v>
      </c>
      <c r="P380" s="282"/>
      <c r="Q380" s="282" t="s">
        <v>290</v>
      </c>
      <c r="R380" s="282"/>
      <c r="S380" s="282" t="s">
        <v>290</v>
      </c>
      <c r="T380" s="282"/>
      <c r="U380" s="282" t="s">
        <v>290</v>
      </c>
      <c r="V380" s="282"/>
      <c r="W380" s="282" t="s">
        <v>290</v>
      </c>
      <c r="X380" s="282"/>
      <c r="Y380" s="282" t="s">
        <v>290</v>
      </c>
      <c r="Z380" s="282" t="s">
        <v>290</v>
      </c>
      <c r="AA380" s="282" t="s">
        <v>290</v>
      </c>
    </row>
    <row r="381" spans="1:27" x14ac:dyDescent="0.25">
      <c r="A381" s="333" t="s">
        <v>598</v>
      </c>
      <c r="B381" s="305" t="s">
        <v>1085</v>
      </c>
      <c r="C381" s="311" t="s">
        <v>755</v>
      </c>
      <c r="D381" s="282"/>
      <c r="E381" s="282"/>
      <c r="F381" s="282"/>
      <c r="G381" s="282" t="s">
        <v>290</v>
      </c>
      <c r="H381" s="282"/>
      <c r="I381" s="282" t="s">
        <v>290</v>
      </c>
      <c r="J381" s="282"/>
      <c r="K381" s="282" t="s">
        <v>290</v>
      </c>
      <c r="L381" s="282"/>
      <c r="M381" s="282" t="s">
        <v>290</v>
      </c>
      <c r="N381" s="282"/>
      <c r="O381" s="282" t="s">
        <v>290</v>
      </c>
      <c r="P381" s="282"/>
      <c r="Q381" s="282" t="s">
        <v>290</v>
      </c>
      <c r="R381" s="282"/>
      <c r="S381" s="282" t="s">
        <v>290</v>
      </c>
      <c r="T381" s="282"/>
      <c r="U381" s="282" t="s">
        <v>290</v>
      </c>
      <c r="V381" s="282"/>
      <c r="W381" s="282" t="s">
        <v>290</v>
      </c>
      <c r="X381" s="282"/>
      <c r="Y381" s="282" t="s">
        <v>290</v>
      </c>
      <c r="Z381" s="282" t="s">
        <v>290</v>
      </c>
      <c r="AA381" s="282" t="s">
        <v>290</v>
      </c>
    </row>
    <row r="382" spans="1:27" x14ac:dyDescent="0.25">
      <c r="A382" s="333" t="s">
        <v>599</v>
      </c>
      <c r="B382" s="305" t="s">
        <v>892</v>
      </c>
      <c r="C382" s="311" t="s">
        <v>755</v>
      </c>
      <c r="D382" s="282">
        <v>0</v>
      </c>
      <c r="E382" s="282">
        <v>0</v>
      </c>
      <c r="F382" s="282">
        <v>0</v>
      </c>
      <c r="G382" s="282">
        <v>0</v>
      </c>
      <c r="H382" s="282">
        <v>0</v>
      </c>
      <c r="I382" s="282">
        <v>0</v>
      </c>
      <c r="J382" s="282">
        <v>0</v>
      </c>
      <c r="K382" s="282">
        <v>34.856000000000002</v>
      </c>
      <c r="L382" s="282">
        <v>0</v>
      </c>
      <c r="M382" s="282">
        <v>0</v>
      </c>
      <c r="N382" s="282">
        <v>0</v>
      </c>
      <c r="O382" s="282">
        <v>0</v>
      </c>
      <c r="P382" s="282">
        <v>0</v>
      </c>
      <c r="Q382" s="282">
        <v>0</v>
      </c>
      <c r="R382" s="282">
        <v>0</v>
      </c>
      <c r="S382" s="282">
        <v>0</v>
      </c>
      <c r="T382" s="282">
        <v>0</v>
      </c>
      <c r="U382" s="282">
        <v>0</v>
      </c>
      <c r="V382" s="282">
        <v>0</v>
      </c>
      <c r="W382" s="282">
        <v>0</v>
      </c>
      <c r="X382" s="282">
        <v>0</v>
      </c>
      <c r="Y382" s="282">
        <v>0</v>
      </c>
      <c r="Z382" s="299">
        <f>F382+H382+J382+L382+N382+P382+R382+T382+V382+X382</f>
        <v>0</v>
      </c>
      <c r="AA382" s="299">
        <f>I382+K382+M382+O382+Q382+S382+U382+W382+Y382+G382</f>
        <v>34.856000000000002</v>
      </c>
    </row>
    <row r="383" spans="1:27" x14ac:dyDescent="0.25">
      <c r="A383" s="333" t="s">
        <v>600</v>
      </c>
      <c r="B383" s="305" t="s">
        <v>1077</v>
      </c>
      <c r="C383" s="311" t="s">
        <v>755</v>
      </c>
      <c r="D383" s="282"/>
      <c r="E383" s="282"/>
      <c r="F383" s="282"/>
      <c r="G383" s="282" t="s">
        <v>290</v>
      </c>
      <c r="H383" s="282"/>
      <c r="I383" s="282" t="s">
        <v>290</v>
      </c>
      <c r="J383" s="282"/>
      <c r="K383" s="282" t="s">
        <v>290</v>
      </c>
      <c r="L383" s="282"/>
      <c r="M383" s="282" t="s">
        <v>290</v>
      </c>
      <c r="N383" s="282"/>
      <c r="O383" s="282" t="s">
        <v>290</v>
      </c>
      <c r="P383" s="282"/>
      <c r="Q383" s="282" t="s">
        <v>290</v>
      </c>
      <c r="R383" s="282"/>
      <c r="S383" s="282" t="s">
        <v>290</v>
      </c>
      <c r="T383" s="282"/>
      <c r="U383" s="282" t="s">
        <v>290</v>
      </c>
      <c r="V383" s="282"/>
      <c r="W383" s="282" t="s">
        <v>290</v>
      </c>
      <c r="X383" s="282"/>
      <c r="Y383" s="282" t="s">
        <v>290</v>
      </c>
      <c r="Z383" s="282" t="s">
        <v>290</v>
      </c>
      <c r="AA383" s="282" t="s">
        <v>290</v>
      </c>
    </row>
    <row r="384" spans="1:27" x14ac:dyDescent="0.25">
      <c r="A384" s="333" t="s">
        <v>601</v>
      </c>
      <c r="B384" s="305" t="s">
        <v>208</v>
      </c>
      <c r="C384" s="311" t="s">
        <v>755</v>
      </c>
      <c r="D384" s="282">
        <f t="shared" ref="D384:E384" si="365">D385+D387</f>
        <v>30.065589199999998</v>
      </c>
      <c r="E384" s="282">
        <f t="shared" si="365"/>
        <v>55.933489170000001</v>
      </c>
      <c r="F384" s="282">
        <f t="shared" ref="F384" si="366">F385+F387</f>
        <v>17.152234669999999</v>
      </c>
      <c r="G384" s="282">
        <f t="shared" ref="G384" si="367">(G387)</f>
        <v>13.836516949999998</v>
      </c>
      <c r="H384" s="282">
        <f t="shared" ref="H384" si="368">H385+H387</f>
        <v>55.914549999999998</v>
      </c>
      <c r="I384" s="282">
        <f>(I387)</f>
        <v>232.15251538000001</v>
      </c>
      <c r="J384" s="282">
        <f t="shared" ref="J384" si="369">J385+J387</f>
        <v>1248.76324</v>
      </c>
      <c r="K384" s="282">
        <f>(K387)</f>
        <v>1321.1868374480416</v>
      </c>
      <c r="L384" s="282">
        <f>L385+L387</f>
        <v>0</v>
      </c>
      <c r="M384" s="282">
        <f>(M387)</f>
        <v>10.61468979</v>
      </c>
      <c r="N384" s="282">
        <f>N385+N387</f>
        <v>0</v>
      </c>
      <c r="O384" s="282">
        <f>(O387)</f>
        <v>0</v>
      </c>
      <c r="P384" s="282">
        <f>P385+P387</f>
        <v>0</v>
      </c>
      <c r="Q384" s="282">
        <f>(Q387)</f>
        <v>0</v>
      </c>
      <c r="R384" s="282">
        <f>R385+R387</f>
        <v>0</v>
      </c>
      <c r="S384" s="282">
        <f>(S387)</f>
        <v>0</v>
      </c>
      <c r="T384" s="282">
        <f>T385+T387</f>
        <v>0</v>
      </c>
      <c r="U384" s="282">
        <f>(U387)</f>
        <v>0</v>
      </c>
      <c r="V384" s="282">
        <f>V385+V387</f>
        <v>0</v>
      </c>
      <c r="W384" s="282">
        <f>(W387)</f>
        <v>0</v>
      </c>
      <c r="X384" s="282">
        <f>X385+X387</f>
        <v>0</v>
      </c>
      <c r="Y384" s="282">
        <f>(Y387)</f>
        <v>0</v>
      </c>
      <c r="Z384" s="299">
        <f>F384+H384+J384+L384+N384+P384+R384+T384+V384+X384</f>
        <v>1321.8300246700001</v>
      </c>
      <c r="AA384" s="299">
        <f>I384+K384+M384+O384+Q384+S384+U384+W384+Y384+G384</f>
        <v>1577.7905595680418</v>
      </c>
    </row>
    <row r="385" spans="1:27" ht="31.5" x14ac:dyDescent="0.25">
      <c r="A385" s="333" t="s">
        <v>978</v>
      </c>
      <c r="B385" s="306" t="s">
        <v>975</v>
      </c>
      <c r="C385" s="311" t="s">
        <v>755</v>
      </c>
      <c r="D385" s="282"/>
      <c r="E385" s="282"/>
      <c r="F385" s="282">
        <v>0</v>
      </c>
      <c r="G385" s="282" t="s">
        <v>290</v>
      </c>
      <c r="H385" s="282">
        <v>0</v>
      </c>
      <c r="I385" s="282" t="s">
        <v>290</v>
      </c>
      <c r="J385" s="282">
        <v>0</v>
      </c>
      <c r="K385" s="282" t="s">
        <v>290</v>
      </c>
      <c r="L385" s="282">
        <v>0</v>
      </c>
      <c r="M385" s="282" t="s">
        <v>290</v>
      </c>
      <c r="N385" s="282">
        <v>0</v>
      </c>
      <c r="O385" s="282" t="s">
        <v>290</v>
      </c>
      <c r="P385" s="282">
        <v>0</v>
      </c>
      <c r="Q385" s="282" t="s">
        <v>290</v>
      </c>
      <c r="R385" s="282">
        <v>0</v>
      </c>
      <c r="S385" s="282" t="s">
        <v>290</v>
      </c>
      <c r="T385" s="282">
        <v>0</v>
      </c>
      <c r="U385" s="282" t="s">
        <v>290</v>
      </c>
      <c r="V385" s="282">
        <v>0</v>
      </c>
      <c r="W385" s="282" t="s">
        <v>290</v>
      </c>
      <c r="X385" s="282">
        <v>0</v>
      </c>
      <c r="Y385" s="282" t="s">
        <v>290</v>
      </c>
      <c r="Z385" s="282" t="s">
        <v>290</v>
      </c>
      <c r="AA385" s="282" t="s">
        <v>290</v>
      </c>
    </row>
    <row r="386" spans="1:27" x14ac:dyDescent="0.25">
      <c r="A386" s="333" t="s">
        <v>979</v>
      </c>
      <c r="B386" s="306" t="s">
        <v>1026</v>
      </c>
      <c r="C386" s="311" t="s">
        <v>755</v>
      </c>
      <c r="D386" s="282"/>
      <c r="E386" s="282"/>
      <c r="F386" s="282">
        <v>0</v>
      </c>
      <c r="G386" s="282" t="s">
        <v>290</v>
      </c>
      <c r="H386" s="282">
        <v>0</v>
      </c>
      <c r="I386" s="282" t="s">
        <v>290</v>
      </c>
      <c r="J386" s="282">
        <v>0</v>
      </c>
      <c r="K386" s="282" t="s">
        <v>290</v>
      </c>
      <c r="L386" s="282">
        <v>0</v>
      </c>
      <c r="M386" s="282" t="s">
        <v>290</v>
      </c>
      <c r="N386" s="282">
        <v>0</v>
      </c>
      <c r="O386" s="282" t="s">
        <v>290</v>
      </c>
      <c r="P386" s="282">
        <v>0</v>
      </c>
      <c r="Q386" s="282" t="s">
        <v>290</v>
      </c>
      <c r="R386" s="282">
        <v>0</v>
      </c>
      <c r="S386" s="282" t="s">
        <v>290</v>
      </c>
      <c r="T386" s="282">
        <v>0</v>
      </c>
      <c r="U386" s="282" t="s">
        <v>290</v>
      </c>
      <c r="V386" s="282">
        <v>0</v>
      </c>
      <c r="W386" s="282" t="s">
        <v>290</v>
      </c>
      <c r="X386" s="282">
        <v>0</v>
      </c>
      <c r="Y386" s="282" t="s">
        <v>290</v>
      </c>
      <c r="Z386" s="282" t="s">
        <v>290</v>
      </c>
      <c r="AA386" s="282" t="s">
        <v>290</v>
      </c>
    </row>
    <row r="387" spans="1:27" x14ac:dyDescent="0.25">
      <c r="A387" s="333" t="s">
        <v>980</v>
      </c>
      <c r="B387" s="306" t="s">
        <v>737</v>
      </c>
      <c r="C387" s="311" t="s">
        <v>755</v>
      </c>
      <c r="D387" s="282">
        <v>30.065589199999998</v>
      </c>
      <c r="E387" s="282">
        <v>55.933489170000001</v>
      </c>
      <c r="F387" s="282">
        <v>17.152234669999999</v>
      </c>
      <c r="G387" s="282">
        <v>13.836516949999998</v>
      </c>
      <c r="H387" s="282">
        <v>55.914549999999998</v>
      </c>
      <c r="I387" s="282">
        <v>232.15251538000001</v>
      </c>
      <c r="J387" s="282">
        <v>1248.76324</v>
      </c>
      <c r="K387" s="282">
        <v>1321.1868374480416</v>
      </c>
      <c r="L387" s="282">
        <v>0</v>
      </c>
      <c r="M387" s="282">
        <v>10.61468979</v>
      </c>
      <c r="N387" s="282">
        <v>0</v>
      </c>
      <c r="O387" s="282">
        <v>0</v>
      </c>
      <c r="P387" s="282">
        <v>0</v>
      </c>
      <c r="Q387" s="282">
        <v>0</v>
      </c>
      <c r="R387" s="282">
        <v>0</v>
      </c>
      <c r="S387" s="282">
        <v>0</v>
      </c>
      <c r="T387" s="282">
        <v>0</v>
      </c>
      <c r="U387" s="282">
        <v>0</v>
      </c>
      <c r="V387" s="282">
        <v>0</v>
      </c>
      <c r="W387" s="282">
        <v>0</v>
      </c>
      <c r="X387" s="282">
        <v>0</v>
      </c>
      <c r="Y387" s="282">
        <v>0</v>
      </c>
      <c r="Z387" s="299">
        <f>F387+H387+J387+L387+N387+P387+R387+T387+V387+X387</f>
        <v>1321.8300246700001</v>
      </c>
      <c r="AA387" s="299">
        <f t="shared" ref="AA387:AA388" si="370">I387+K387+M387+O387+Q387+S387+U387+W387+Y387+G387</f>
        <v>1577.7905595680418</v>
      </c>
    </row>
    <row r="388" spans="1:27" x14ac:dyDescent="0.25">
      <c r="A388" s="333" t="s">
        <v>981</v>
      </c>
      <c r="B388" s="306" t="s">
        <v>1026</v>
      </c>
      <c r="C388" s="311" t="s">
        <v>755</v>
      </c>
      <c r="D388" s="282">
        <v>30.065589199999998</v>
      </c>
      <c r="E388" s="282">
        <v>55.933489170000001</v>
      </c>
      <c r="F388" s="282">
        <v>0</v>
      </c>
      <c r="G388" s="282">
        <v>13.836516949999998</v>
      </c>
      <c r="H388" s="282">
        <v>55.914549999999998</v>
      </c>
      <c r="I388" s="282">
        <v>232.15251538000001</v>
      </c>
      <c r="J388" s="282">
        <v>154.5496399999999</v>
      </c>
      <c r="K388" s="282">
        <v>90.910483024438847</v>
      </c>
      <c r="L388" s="282">
        <v>0</v>
      </c>
      <c r="M388" s="282">
        <v>0</v>
      </c>
      <c r="N388" s="282">
        <v>0</v>
      </c>
      <c r="O388" s="282">
        <v>0</v>
      </c>
      <c r="P388" s="282">
        <v>0</v>
      </c>
      <c r="Q388" s="282">
        <v>0</v>
      </c>
      <c r="R388" s="282">
        <v>0</v>
      </c>
      <c r="S388" s="282">
        <v>0</v>
      </c>
      <c r="T388" s="282">
        <v>0</v>
      </c>
      <c r="U388" s="282">
        <v>0</v>
      </c>
      <c r="V388" s="282">
        <v>0</v>
      </c>
      <c r="W388" s="282">
        <v>0</v>
      </c>
      <c r="X388" s="282">
        <v>0</v>
      </c>
      <c r="Y388" s="282">
        <v>0</v>
      </c>
      <c r="Z388" s="299">
        <f>F388+H388+J388+L388+N388+P388+R388+T388+V388+X388</f>
        <v>210.46418999999989</v>
      </c>
      <c r="AA388" s="299">
        <f t="shared" si="370"/>
        <v>336.89951535443885</v>
      </c>
    </row>
    <row r="389" spans="1:27" x14ac:dyDescent="0.25">
      <c r="A389" s="333" t="s">
        <v>602</v>
      </c>
      <c r="B389" s="305" t="s">
        <v>893</v>
      </c>
      <c r="C389" s="311" t="s">
        <v>755</v>
      </c>
      <c r="D389" s="282"/>
      <c r="E389" s="282"/>
      <c r="F389" s="282"/>
      <c r="G389" s="282" t="s">
        <v>290</v>
      </c>
      <c r="H389" s="282"/>
      <c r="I389" s="282" t="s">
        <v>290</v>
      </c>
      <c r="J389" s="282"/>
      <c r="K389" s="282" t="s">
        <v>290</v>
      </c>
      <c r="L389" s="282"/>
      <c r="M389" s="282" t="s">
        <v>290</v>
      </c>
      <c r="N389" s="282"/>
      <c r="O389" s="282" t="s">
        <v>290</v>
      </c>
      <c r="P389" s="282"/>
      <c r="Q389" s="282" t="s">
        <v>290</v>
      </c>
      <c r="R389" s="282"/>
      <c r="S389" s="282" t="s">
        <v>290</v>
      </c>
      <c r="T389" s="282"/>
      <c r="U389" s="282" t="s">
        <v>290</v>
      </c>
      <c r="V389" s="282"/>
      <c r="W389" s="282" t="s">
        <v>290</v>
      </c>
      <c r="X389" s="282"/>
      <c r="Y389" s="282" t="s">
        <v>290</v>
      </c>
      <c r="Z389" s="282" t="s">
        <v>290</v>
      </c>
      <c r="AA389" s="282" t="s">
        <v>290</v>
      </c>
    </row>
    <row r="390" spans="1:27" x14ac:dyDescent="0.25">
      <c r="A390" s="333" t="s">
        <v>622</v>
      </c>
      <c r="B390" s="305" t="s">
        <v>1082</v>
      </c>
      <c r="C390" s="311" t="s">
        <v>755</v>
      </c>
      <c r="D390" s="282"/>
      <c r="E390" s="282"/>
      <c r="F390" s="282"/>
      <c r="G390" s="282" t="s">
        <v>290</v>
      </c>
      <c r="H390" s="282"/>
      <c r="I390" s="282" t="s">
        <v>290</v>
      </c>
      <c r="J390" s="282"/>
      <c r="K390" s="282" t="s">
        <v>290</v>
      </c>
      <c r="L390" s="282"/>
      <c r="M390" s="282" t="s">
        <v>290</v>
      </c>
      <c r="N390" s="282"/>
      <c r="O390" s="282" t="s">
        <v>290</v>
      </c>
      <c r="P390" s="282"/>
      <c r="Q390" s="282" t="s">
        <v>290</v>
      </c>
      <c r="R390" s="282"/>
      <c r="S390" s="282" t="s">
        <v>290</v>
      </c>
      <c r="T390" s="282"/>
      <c r="U390" s="282" t="s">
        <v>290</v>
      </c>
      <c r="V390" s="282"/>
      <c r="W390" s="282" t="s">
        <v>290</v>
      </c>
      <c r="X390" s="282"/>
      <c r="Y390" s="282" t="s">
        <v>290</v>
      </c>
      <c r="Z390" s="282" t="s">
        <v>290</v>
      </c>
      <c r="AA390" s="282" t="s">
        <v>290</v>
      </c>
    </row>
    <row r="391" spans="1:27" ht="31.5" x14ac:dyDescent="0.25">
      <c r="A391" s="333" t="s">
        <v>920</v>
      </c>
      <c r="B391" s="305" t="s">
        <v>1067</v>
      </c>
      <c r="C391" s="311" t="s">
        <v>755</v>
      </c>
      <c r="D391" s="282">
        <f t="shared" ref="D391:E391" si="371">D392+D393</f>
        <v>0</v>
      </c>
      <c r="E391" s="282">
        <f t="shared" si="371"/>
        <v>0</v>
      </c>
      <c r="F391" s="282">
        <f t="shared" ref="F391" si="372">F392+F393</f>
        <v>0</v>
      </c>
      <c r="G391" s="282" t="s">
        <v>290</v>
      </c>
      <c r="H391" s="282">
        <f t="shared" ref="H391" si="373">H392+H393</f>
        <v>0</v>
      </c>
      <c r="I391" s="282" t="s">
        <v>290</v>
      </c>
      <c r="J391" s="282">
        <f t="shared" ref="J391" si="374">J392+J393</f>
        <v>0</v>
      </c>
      <c r="K391" s="282" t="s">
        <v>290</v>
      </c>
      <c r="L391" s="282">
        <f>L392+L393</f>
        <v>0</v>
      </c>
      <c r="M391" s="282" t="s">
        <v>290</v>
      </c>
      <c r="N391" s="282">
        <f>N392+N393</f>
        <v>0</v>
      </c>
      <c r="O391" s="282" t="s">
        <v>290</v>
      </c>
      <c r="P391" s="282">
        <f>P392+P393</f>
        <v>0</v>
      </c>
      <c r="Q391" s="282" t="s">
        <v>290</v>
      </c>
      <c r="R391" s="282">
        <f>R392+R393</f>
        <v>0</v>
      </c>
      <c r="S391" s="282" t="s">
        <v>290</v>
      </c>
      <c r="T391" s="282">
        <f>T392+T393</f>
        <v>0</v>
      </c>
      <c r="U391" s="282" t="s">
        <v>290</v>
      </c>
      <c r="V391" s="282">
        <f>V392+V393</f>
        <v>0</v>
      </c>
      <c r="W391" s="282" t="s">
        <v>290</v>
      </c>
      <c r="X391" s="282">
        <f>X392+X393</f>
        <v>0</v>
      </c>
      <c r="Y391" s="282" t="s">
        <v>290</v>
      </c>
      <c r="Z391" s="282" t="s">
        <v>290</v>
      </c>
      <c r="AA391" s="282" t="s">
        <v>290</v>
      </c>
    </row>
    <row r="392" spans="1:27" ht="18" customHeight="1" x14ac:dyDescent="0.25">
      <c r="A392" s="333" t="s">
        <v>982</v>
      </c>
      <c r="B392" s="306" t="s">
        <v>649</v>
      </c>
      <c r="C392" s="311" t="s">
        <v>755</v>
      </c>
      <c r="D392" s="282"/>
      <c r="E392" s="282"/>
      <c r="F392" s="282"/>
      <c r="G392" s="282" t="s">
        <v>290</v>
      </c>
      <c r="H392" s="282"/>
      <c r="I392" s="282" t="s">
        <v>290</v>
      </c>
      <c r="J392" s="282"/>
      <c r="K392" s="282" t="s">
        <v>290</v>
      </c>
      <c r="L392" s="282"/>
      <c r="M392" s="282" t="s">
        <v>290</v>
      </c>
      <c r="N392" s="282"/>
      <c r="O392" s="282" t="s">
        <v>290</v>
      </c>
      <c r="P392" s="282"/>
      <c r="Q392" s="282" t="s">
        <v>290</v>
      </c>
      <c r="R392" s="282"/>
      <c r="S392" s="282" t="s">
        <v>290</v>
      </c>
      <c r="T392" s="282"/>
      <c r="U392" s="282" t="s">
        <v>290</v>
      </c>
      <c r="V392" s="282"/>
      <c r="W392" s="282" t="s">
        <v>290</v>
      </c>
      <c r="X392" s="282"/>
      <c r="Y392" s="282" t="s">
        <v>290</v>
      </c>
      <c r="Z392" s="282" t="s">
        <v>290</v>
      </c>
      <c r="AA392" s="282" t="s">
        <v>290</v>
      </c>
    </row>
    <row r="393" spans="1:27" ht="18" customHeight="1" x14ac:dyDescent="0.25">
      <c r="A393" s="333" t="s">
        <v>983</v>
      </c>
      <c r="B393" s="320" t="s">
        <v>637</v>
      </c>
      <c r="C393" s="311" t="s">
        <v>755</v>
      </c>
      <c r="D393" s="282"/>
      <c r="E393" s="282"/>
      <c r="F393" s="282"/>
      <c r="G393" s="282" t="s">
        <v>290</v>
      </c>
      <c r="H393" s="282"/>
      <c r="I393" s="282" t="s">
        <v>290</v>
      </c>
      <c r="J393" s="282"/>
      <c r="K393" s="282" t="s">
        <v>290</v>
      </c>
      <c r="L393" s="282"/>
      <c r="M393" s="282" t="s">
        <v>290</v>
      </c>
      <c r="N393" s="282"/>
      <c r="O393" s="282" t="s">
        <v>290</v>
      </c>
      <c r="P393" s="282"/>
      <c r="Q393" s="282" t="s">
        <v>290</v>
      </c>
      <c r="R393" s="282"/>
      <c r="S393" s="282" t="s">
        <v>290</v>
      </c>
      <c r="T393" s="282"/>
      <c r="U393" s="282" t="s">
        <v>290</v>
      </c>
      <c r="V393" s="282"/>
      <c r="W393" s="282" t="s">
        <v>290</v>
      </c>
      <c r="X393" s="282"/>
      <c r="Y393" s="282" t="s">
        <v>290</v>
      </c>
      <c r="Z393" s="282" t="s">
        <v>290</v>
      </c>
      <c r="AA393" s="282" t="s">
        <v>290</v>
      </c>
    </row>
    <row r="394" spans="1:27" ht="31.5" x14ac:dyDescent="0.25">
      <c r="A394" s="333" t="s">
        <v>205</v>
      </c>
      <c r="B394" s="301" t="s">
        <v>1022</v>
      </c>
      <c r="C394" s="311" t="s">
        <v>755</v>
      </c>
      <c r="D394" s="282">
        <f t="shared" ref="D394:E394" si="375">D395+D396+D397</f>
        <v>0</v>
      </c>
      <c r="E394" s="282">
        <f t="shared" si="375"/>
        <v>0</v>
      </c>
      <c r="F394" s="282">
        <f t="shared" ref="F394" si="376">F395+F396+F397</f>
        <v>0</v>
      </c>
      <c r="G394" s="282" t="s">
        <v>290</v>
      </c>
      <c r="H394" s="282">
        <f t="shared" ref="H394" si="377">H395+H396+H397</f>
        <v>0</v>
      </c>
      <c r="I394" s="282" t="s">
        <v>290</v>
      </c>
      <c r="J394" s="282">
        <f t="shared" ref="J394" si="378">J395+J396+J397</f>
        <v>0</v>
      </c>
      <c r="K394" s="282" t="s">
        <v>290</v>
      </c>
      <c r="L394" s="282">
        <f>L395+L396+L397</f>
        <v>0</v>
      </c>
      <c r="M394" s="282" t="s">
        <v>290</v>
      </c>
      <c r="N394" s="282">
        <f>N395+N396+N397</f>
        <v>0</v>
      </c>
      <c r="O394" s="282" t="s">
        <v>290</v>
      </c>
      <c r="P394" s="282">
        <f>P395+P396+P397</f>
        <v>0</v>
      </c>
      <c r="Q394" s="282" t="s">
        <v>290</v>
      </c>
      <c r="R394" s="282">
        <f>R395+R396+R397</f>
        <v>0</v>
      </c>
      <c r="S394" s="282" t="s">
        <v>290</v>
      </c>
      <c r="T394" s="282">
        <f>T395+T396+T397</f>
        <v>0</v>
      </c>
      <c r="U394" s="282" t="s">
        <v>290</v>
      </c>
      <c r="V394" s="282">
        <f>V395+V396+V397</f>
        <v>0</v>
      </c>
      <c r="W394" s="282" t="s">
        <v>290</v>
      </c>
      <c r="X394" s="282">
        <f>X395+X396+X397</f>
        <v>0</v>
      </c>
      <c r="Y394" s="282" t="s">
        <v>290</v>
      </c>
      <c r="Z394" s="282" t="s">
        <v>290</v>
      </c>
      <c r="AA394" s="282" t="s">
        <v>290</v>
      </c>
    </row>
    <row r="395" spans="1:27" ht="31.5" x14ac:dyDescent="0.25">
      <c r="A395" s="333" t="s">
        <v>984</v>
      </c>
      <c r="B395" s="305" t="s">
        <v>908</v>
      </c>
      <c r="C395" s="311" t="s">
        <v>755</v>
      </c>
      <c r="D395" s="282"/>
      <c r="E395" s="282"/>
      <c r="F395" s="282"/>
      <c r="G395" s="282" t="s">
        <v>290</v>
      </c>
      <c r="H395" s="282"/>
      <c r="I395" s="282" t="s">
        <v>290</v>
      </c>
      <c r="J395" s="282"/>
      <c r="K395" s="282" t="s">
        <v>290</v>
      </c>
      <c r="L395" s="282"/>
      <c r="M395" s="282" t="s">
        <v>290</v>
      </c>
      <c r="N395" s="282"/>
      <c r="O395" s="282" t="s">
        <v>290</v>
      </c>
      <c r="P395" s="282"/>
      <c r="Q395" s="282" t="s">
        <v>290</v>
      </c>
      <c r="R395" s="282"/>
      <c r="S395" s="282" t="s">
        <v>290</v>
      </c>
      <c r="T395" s="282"/>
      <c r="U395" s="282" t="s">
        <v>290</v>
      </c>
      <c r="V395" s="282"/>
      <c r="W395" s="282" t="s">
        <v>290</v>
      </c>
      <c r="X395" s="282"/>
      <c r="Y395" s="282" t="s">
        <v>290</v>
      </c>
      <c r="Z395" s="282" t="s">
        <v>290</v>
      </c>
      <c r="AA395" s="282" t="s">
        <v>290</v>
      </c>
    </row>
    <row r="396" spans="1:27" ht="31.5" x14ac:dyDescent="0.25">
      <c r="A396" s="333" t="s">
        <v>985</v>
      </c>
      <c r="B396" s="305" t="s">
        <v>909</v>
      </c>
      <c r="C396" s="311" t="s">
        <v>755</v>
      </c>
      <c r="D396" s="282"/>
      <c r="E396" s="282"/>
      <c r="F396" s="282"/>
      <c r="G396" s="282" t="s">
        <v>290</v>
      </c>
      <c r="H396" s="282"/>
      <c r="I396" s="282" t="s">
        <v>290</v>
      </c>
      <c r="J396" s="282"/>
      <c r="K396" s="282" t="s">
        <v>290</v>
      </c>
      <c r="L396" s="282"/>
      <c r="M396" s="282" t="s">
        <v>290</v>
      </c>
      <c r="N396" s="282"/>
      <c r="O396" s="282" t="s">
        <v>290</v>
      </c>
      <c r="P396" s="282"/>
      <c r="Q396" s="282" t="s">
        <v>290</v>
      </c>
      <c r="R396" s="282"/>
      <c r="S396" s="282" t="s">
        <v>290</v>
      </c>
      <c r="T396" s="282"/>
      <c r="U396" s="282" t="s">
        <v>290</v>
      </c>
      <c r="V396" s="282"/>
      <c r="W396" s="282" t="s">
        <v>290</v>
      </c>
      <c r="X396" s="282"/>
      <c r="Y396" s="282" t="s">
        <v>290</v>
      </c>
      <c r="Z396" s="282" t="s">
        <v>290</v>
      </c>
      <c r="AA396" s="282" t="s">
        <v>290</v>
      </c>
    </row>
    <row r="397" spans="1:27" ht="31.5" x14ac:dyDescent="0.25">
      <c r="A397" s="333" t="s">
        <v>986</v>
      </c>
      <c r="B397" s="305" t="s">
        <v>894</v>
      </c>
      <c r="C397" s="311" t="s">
        <v>755</v>
      </c>
      <c r="D397" s="282"/>
      <c r="E397" s="282"/>
      <c r="F397" s="282"/>
      <c r="G397" s="282" t="s">
        <v>290</v>
      </c>
      <c r="H397" s="282"/>
      <c r="I397" s="282" t="s">
        <v>290</v>
      </c>
      <c r="J397" s="282"/>
      <c r="K397" s="282" t="s">
        <v>290</v>
      </c>
      <c r="L397" s="282"/>
      <c r="M397" s="282" t="s">
        <v>290</v>
      </c>
      <c r="N397" s="282"/>
      <c r="O397" s="282" t="s">
        <v>290</v>
      </c>
      <c r="P397" s="282"/>
      <c r="Q397" s="282" t="s">
        <v>290</v>
      </c>
      <c r="R397" s="282"/>
      <c r="S397" s="282" t="s">
        <v>290</v>
      </c>
      <c r="T397" s="282"/>
      <c r="U397" s="282" t="s">
        <v>290</v>
      </c>
      <c r="V397" s="282"/>
      <c r="W397" s="282" t="s">
        <v>290</v>
      </c>
      <c r="X397" s="282"/>
      <c r="Y397" s="282" t="s">
        <v>290</v>
      </c>
      <c r="Z397" s="282" t="s">
        <v>290</v>
      </c>
      <c r="AA397" s="282" t="s">
        <v>290</v>
      </c>
    </row>
    <row r="398" spans="1:27" x14ac:dyDescent="0.25">
      <c r="A398" s="333" t="s">
        <v>207</v>
      </c>
      <c r="B398" s="301" t="s">
        <v>502</v>
      </c>
      <c r="C398" s="311" t="s">
        <v>755</v>
      </c>
      <c r="D398" s="282">
        <v>0</v>
      </c>
      <c r="E398" s="282">
        <v>0</v>
      </c>
      <c r="F398" s="282">
        <v>0</v>
      </c>
      <c r="G398" s="282">
        <v>0</v>
      </c>
      <c r="H398" s="282">
        <v>0</v>
      </c>
      <c r="I398" s="282">
        <v>0</v>
      </c>
      <c r="J398" s="282">
        <v>0</v>
      </c>
      <c r="K398" s="282">
        <v>0</v>
      </c>
      <c r="L398" s="282">
        <v>0</v>
      </c>
      <c r="M398" s="282">
        <v>0</v>
      </c>
      <c r="N398" s="282">
        <v>0</v>
      </c>
      <c r="O398" s="282">
        <v>0</v>
      </c>
      <c r="P398" s="282">
        <v>0</v>
      </c>
      <c r="Q398" s="282">
        <v>0</v>
      </c>
      <c r="R398" s="282">
        <v>0</v>
      </c>
      <c r="S398" s="282">
        <v>0</v>
      </c>
      <c r="T398" s="282">
        <v>0</v>
      </c>
      <c r="U398" s="282">
        <v>0</v>
      </c>
      <c r="V398" s="282">
        <v>0</v>
      </c>
      <c r="W398" s="282">
        <v>0</v>
      </c>
      <c r="X398" s="282">
        <v>0</v>
      </c>
      <c r="Y398" s="282">
        <v>0</v>
      </c>
      <c r="Z398" s="299">
        <f>F398+H398+J398+L398+N398+P398+R398+T398+V398+X398</f>
        <v>0</v>
      </c>
      <c r="AA398" s="299">
        <f t="shared" ref="AA398:AA400" si="379">I398+K398+M398+O398+Q398+S398+U398+W398+Y398+G398</f>
        <v>0</v>
      </c>
    </row>
    <row r="399" spans="1:27" x14ac:dyDescent="0.25">
      <c r="A399" s="333" t="s">
        <v>18</v>
      </c>
      <c r="B399" s="307" t="s">
        <v>1068</v>
      </c>
      <c r="C399" s="311" t="s">
        <v>755</v>
      </c>
      <c r="D399" s="282">
        <f t="shared" ref="D399:E399" si="380">D400+D413+D414</f>
        <v>428.03807046472372</v>
      </c>
      <c r="E399" s="282">
        <f t="shared" si="380"/>
        <v>297.59031716999993</v>
      </c>
      <c r="F399" s="282">
        <f t="shared" ref="F399" si="381">F400+F413+F414</f>
        <v>263.98666238999999</v>
      </c>
      <c r="G399" s="282">
        <f t="shared" ref="G399" si="382">G400+G414</f>
        <v>214.00101959084748</v>
      </c>
      <c r="H399" s="282">
        <f t="shared" ref="H399" si="383">H400+H413+H414</f>
        <v>276</v>
      </c>
      <c r="I399" s="282">
        <v>370.23444843999999</v>
      </c>
      <c r="J399" s="282">
        <f t="shared" ref="J399" si="384">J400+J413+J414</f>
        <v>336.12072240000003</v>
      </c>
      <c r="K399" s="282">
        <v>621.6707163719999</v>
      </c>
      <c r="L399" s="282">
        <f>L400+L413+L414</f>
        <v>397.44131290000001</v>
      </c>
      <c r="M399" s="282">
        <v>671.4944868780002</v>
      </c>
      <c r="N399" s="282">
        <f>N400+N413+N414</f>
        <v>436.72580810000005</v>
      </c>
      <c r="O399" s="282">
        <v>634.29448687799993</v>
      </c>
      <c r="P399" s="282">
        <f>P400+P413+P414</f>
        <v>506.74148024373886</v>
      </c>
      <c r="Q399" s="282">
        <v>626.09448687799988</v>
      </c>
      <c r="R399" s="282">
        <f>R400+R413+R414</f>
        <v>501.255</v>
      </c>
      <c r="S399" s="282">
        <v>660.49448687800009</v>
      </c>
      <c r="T399" s="282">
        <f>T400+T413+T414</f>
        <v>489.94464257258505</v>
      </c>
      <c r="U399" s="282">
        <v>686.91426635312007</v>
      </c>
      <c r="V399" s="282">
        <f>V400+V413+V414</f>
        <v>490.56299999999999</v>
      </c>
      <c r="W399" s="282">
        <v>714.39083700724495</v>
      </c>
      <c r="X399" s="282">
        <f>X400+X413+X414</f>
        <v>492.00299999999999</v>
      </c>
      <c r="Y399" s="282">
        <v>742.96647048753482</v>
      </c>
      <c r="Z399" s="299">
        <f>F399+H399+J399+L399+N399+P399+R399+T399+V399+X399</f>
        <v>4190.7816286063244</v>
      </c>
      <c r="AA399" s="299">
        <f t="shared" si="379"/>
        <v>5942.5557057627475</v>
      </c>
    </row>
    <row r="400" spans="1:27" x14ac:dyDescent="0.25">
      <c r="A400" s="333" t="s">
        <v>217</v>
      </c>
      <c r="B400" s="301" t="s">
        <v>1069</v>
      </c>
      <c r="C400" s="311" t="s">
        <v>755</v>
      </c>
      <c r="D400" s="282">
        <f t="shared" ref="D400:E400" si="385">D401+D405+D406+D407+D408+D409+D410</f>
        <v>428.03807046472372</v>
      </c>
      <c r="E400" s="282">
        <f t="shared" si="385"/>
        <v>297.59031716999993</v>
      </c>
      <c r="F400" s="282">
        <f t="shared" ref="F400" si="386">F401+F405+F406+F407+F408+F409+F410</f>
        <v>263.98666238999999</v>
      </c>
      <c r="G400" s="282">
        <v>214.00101959084748</v>
      </c>
      <c r="H400" s="282">
        <f t="shared" ref="H400" si="387">H401+H405+H406+H407+H408+H409+H410</f>
        <v>276</v>
      </c>
      <c r="I400" s="282">
        <f>(I406)</f>
        <v>370.23444843999999</v>
      </c>
      <c r="J400" s="282">
        <f t="shared" ref="J400" si="388">J401+J405+J406+J407+J408+J409+J410</f>
        <v>336.12072240000003</v>
      </c>
      <c r="K400" s="282">
        <f>(K406)</f>
        <v>621.6707163719999</v>
      </c>
      <c r="L400" s="282">
        <f>L401+L405+L406+L407+L408+L409+L410</f>
        <v>397.44131290000001</v>
      </c>
      <c r="M400" s="282">
        <f>(M406)</f>
        <v>671.4944868780002</v>
      </c>
      <c r="N400" s="282">
        <f>N401+N405+N406+N407+N408+N409+N410</f>
        <v>436.72580810000005</v>
      </c>
      <c r="O400" s="282">
        <f>(O406)</f>
        <v>634.29448687799993</v>
      </c>
      <c r="P400" s="282">
        <f>P401+P405+P406+P407+P408+P409+P410</f>
        <v>506.74148024373886</v>
      </c>
      <c r="Q400" s="282">
        <f>(Q406)</f>
        <v>626.09448687799988</v>
      </c>
      <c r="R400" s="282">
        <f>R401+R405+R406+R407+R408+R409+R410</f>
        <v>501.255</v>
      </c>
      <c r="S400" s="282">
        <f>(S406)</f>
        <v>660.49448687800009</v>
      </c>
      <c r="T400" s="282">
        <f>T401+T405+T406+T407+T408+T409+T410</f>
        <v>489.94464257258505</v>
      </c>
      <c r="U400" s="282">
        <f>(U406)</f>
        <v>686.91426635312007</v>
      </c>
      <c r="V400" s="282">
        <f>V401+V405+V406+V407+V408+V409+V410</f>
        <v>490.56299999999999</v>
      </c>
      <c r="W400" s="282">
        <f>(W406)</f>
        <v>714.39083700724495</v>
      </c>
      <c r="X400" s="282">
        <f>X401+X405+X406+X407+X408+X409+X410</f>
        <v>492.00299999999999</v>
      </c>
      <c r="Y400" s="282">
        <f>(Y406)</f>
        <v>742.96647048753482</v>
      </c>
      <c r="Z400" s="299">
        <f>F400+H400+J400+L400+N400+P400+R400+T400+V400+X400</f>
        <v>4190.7816286063244</v>
      </c>
      <c r="AA400" s="299">
        <f t="shared" si="379"/>
        <v>5942.5557057627475</v>
      </c>
    </row>
    <row r="401" spans="1:27" x14ac:dyDescent="0.25">
      <c r="A401" s="333" t="s">
        <v>603</v>
      </c>
      <c r="B401" s="305" t="s">
        <v>751</v>
      </c>
      <c r="C401" s="311" t="s">
        <v>755</v>
      </c>
      <c r="D401" s="282">
        <f t="shared" ref="D401:E401" si="389">D402+D403+D404</f>
        <v>0</v>
      </c>
      <c r="E401" s="282">
        <f t="shared" si="389"/>
        <v>0</v>
      </c>
      <c r="F401" s="282">
        <f t="shared" ref="F401" si="390">F402+F403+F404</f>
        <v>0</v>
      </c>
      <c r="G401" s="282" t="s">
        <v>290</v>
      </c>
      <c r="H401" s="282">
        <f t="shared" ref="H401" si="391">H402+H403+H404</f>
        <v>0</v>
      </c>
      <c r="I401" s="282" t="s">
        <v>290</v>
      </c>
      <c r="J401" s="282">
        <f t="shared" ref="J401" si="392">J402+J403+J404</f>
        <v>0</v>
      </c>
      <c r="K401" s="282" t="s">
        <v>290</v>
      </c>
      <c r="L401" s="282">
        <f>L402+L403+L404</f>
        <v>0</v>
      </c>
      <c r="M401" s="282" t="s">
        <v>290</v>
      </c>
      <c r="N401" s="282">
        <f>N402+N403+N404</f>
        <v>0</v>
      </c>
      <c r="O401" s="282" t="s">
        <v>290</v>
      </c>
      <c r="P401" s="282">
        <f>P402+P403+P404</f>
        <v>0</v>
      </c>
      <c r="Q401" s="282" t="s">
        <v>290</v>
      </c>
      <c r="R401" s="282">
        <f>R402+R403+R404</f>
        <v>0</v>
      </c>
      <c r="S401" s="282" t="s">
        <v>290</v>
      </c>
      <c r="T401" s="282">
        <f>T402+T403+T404</f>
        <v>0</v>
      </c>
      <c r="U401" s="282" t="s">
        <v>290</v>
      </c>
      <c r="V401" s="282">
        <f>V402+V403+V404</f>
        <v>0</v>
      </c>
      <c r="W401" s="282" t="s">
        <v>290</v>
      </c>
      <c r="X401" s="282">
        <f>X402+X403+X404</f>
        <v>0</v>
      </c>
      <c r="Y401" s="282" t="s">
        <v>290</v>
      </c>
      <c r="Z401" s="282" t="s">
        <v>290</v>
      </c>
      <c r="AA401" s="282" t="s">
        <v>290</v>
      </c>
    </row>
    <row r="402" spans="1:27" ht="31.5" x14ac:dyDescent="0.25">
      <c r="A402" s="333" t="s">
        <v>933</v>
      </c>
      <c r="B402" s="305" t="s">
        <v>908</v>
      </c>
      <c r="C402" s="311" t="s">
        <v>755</v>
      </c>
      <c r="D402" s="282"/>
      <c r="E402" s="282"/>
      <c r="F402" s="282"/>
      <c r="G402" s="282" t="s">
        <v>290</v>
      </c>
      <c r="H402" s="282"/>
      <c r="I402" s="282" t="s">
        <v>290</v>
      </c>
      <c r="J402" s="282"/>
      <c r="K402" s="282" t="s">
        <v>290</v>
      </c>
      <c r="L402" s="282"/>
      <c r="M402" s="282" t="s">
        <v>290</v>
      </c>
      <c r="N402" s="282"/>
      <c r="O402" s="282" t="s">
        <v>290</v>
      </c>
      <c r="P402" s="282"/>
      <c r="Q402" s="282" t="s">
        <v>290</v>
      </c>
      <c r="R402" s="282"/>
      <c r="S402" s="282" t="s">
        <v>290</v>
      </c>
      <c r="T402" s="282"/>
      <c r="U402" s="282" t="s">
        <v>290</v>
      </c>
      <c r="V402" s="282"/>
      <c r="W402" s="282" t="s">
        <v>290</v>
      </c>
      <c r="X402" s="282"/>
      <c r="Y402" s="282" t="s">
        <v>290</v>
      </c>
      <c r="Z402" s="282" t="s">
        <v>290</v>
      </c>
      <c r="AA402" s="282" t="s">
        <v>290</v>
      </c>
    </row>
    <row r="403" spans="1:27" ht="31.5" x14ac:dyDescent="0.25">
      <c r="A403" s="333" t="s">
        <v>934</v>
      </c>
      <c r="B403" s="305" t="s">
        <v>909</v>
      </c>
      <c r="C403" s="311" t="s">
        <v>755</v>
      </c>
      <c r="D403" s="282"/>
      <c r="E403" s="282"/>
      <c r="F403" s="282"/>
      <c r="G403" s="282" t="s">
        <v>290</v>
      </c>
      <c r="H403" s="282"/>
      <c r="I403" s="282" t="s">
        <v>290</v>
      </c>
      <c r="J403" s="282"/>
      <c r="K403" s="282" t="s">
        <v>290</v>
      </c>
      <c r="L403" s="282"/>
      <c r="M403" s="282" t="s">
        <v>290</v>
      </c>
      <c r="N403" s="282"/>
      <c r="O403" s="282" t="s">
        <v>290</v>
      </c>
      <c r="P403" s="282"/>
      <c r="Q403" s="282" t="s">
        <v>290</v>
      </c>
      <c r="R403" s="282"/>
      <c r="S403" s="282" t="s">
        <v>290</v>
      </c>
      <c r="T403" s="282"/>
      <c r="U403" s="282" t="s">
        <v>290</v>
      </c>
      <c r="V403" s="282"/>
      <c r="W403" s="282" t="s">
        <v>290</v>
      </c>
      <c r="X403" s="282"/>
      <c r="Y403" s="282" t="s">
        <v>290</v>
      </c>
      <c r="Z403" s="282" t="s">
        <v>290</v>
      </c>
      <c r="AA403" s="282" t="s">
        <v>290</v>
      </c>
    </row>
    <row r="404" spans="1:27" ht="31.5" x14ac:dyDescent="0.25">
      <c r="A404" s="333" t="s">
        <v>987</v>
      </c>
      <c r="B404" s="305" t="s">
        <v>894</v>
      </c>
      <c r="C404" s="311" t="s">
        <v>755</v>
      </c>
      <c r="D404" s="282"/>
      <c r="E404" s="282"/>
      <c r="F404" s="282"/>
      <c r="G404" s="282" t="s">
        <v>290</v>
      </c>
      <c r="H404" s="282"/>
      <c r="I404" s="282" t="s">
        <v>290</v>
      </c>
      <c r="J404" s="282"/>
      <c r="K404" s="282" t="s">
        <v>290</v>
      </c>
      <c r="L404" s="282"/>
      <c r="M404" s="282" t="s">
        <v>290</v>
      </c>
      <c r="N404" s="282"/>
      <c r="O404" s="282" t="s">
        <v>290</v>
      </c>
      <c r="P404" s="282"/>
      <c r="Q404" s="282" t="s">
        <v>290</v>
      </c>
      <c r="R404" s="282"/>
      <c r="S404" s="282" t="s">
        <v>290</v>
      </c>
      <c r="T404" s="282"/>
      <c r="U404" s="282" t="s">
        <v>290</v>
      </c>
      <c r="V404" s="282"/>
      <c r="W404" s="282" t="s">
        <v>290</v>
      </c>
      <c r="X404" s="282"/>
      <c r="Y404" s="282" t="s">
        <v>290</v>
      </c>
      <c r="Z404" s="282" t="s">
        <v>290</v>
      </c>
      <c r="AA404" s="282" t="s">
        <v>290</v>
      </c>
    </row>
    <row r="405" spans="1:27" x14ac:dyDescent="0.25">
      <c r="A405" s="333" t="s">
        <v>604</v>
      </c>
      <c r="B405" s="305" t="s">
        <v>1081</v>
      </c>
      <c r="C405" s="311" t="s">
        <v>755</v>
      </c>
      <c r="D405" s="282"/>
      <c r="E405" s="282"/>
      <c r="F405" s="282"/>
      <c r="G405" s="282" t="s">
        <v>290</v>
      </c>
      <c r="H405" s="282"/>
      <c r="I405" s="282" t="s">
        <v>290</v>
      </c>
      <c r="J405" s="282"/>
      <c r="K405" s="282" t="s">
        <v>290</v>
      </c>
      <c r="L405" s="282"/>
      <c r="M405" s="282" t="s">
        <v>290</v>
      </c>
      <c r="N405" s="282"/>
      <c r="O405" s="282" t="s">
        <v>290</v>
      </c>
      <c r="P405" s="282"/>
      <c r="Q405" s="282" t="s">
        <v>290</v>
      </c>
      <c r="R405" s="282"/>
      <c r="S405" s="282" t="s">
        <v>290</v>
      </c>
      <c r="T405" s="282"/>
      <c r="U405" s="282" t="s">
        <v>290</v>
      </c>
      <c r="V405" s="282"/>
      <c r="W405" s="282" t="s">
        <v>290</v>
      </c>
      <c r="X405" s="282"/>
      <c r="Y405" s="282" t="s">
        <v>290</v>
      </c>
      <c r="Z405" s="282" t="s">
        <v>290</v>
      </c>
      <c r="AA405" s="282" t="s">
        <v>290</v>
      </c>
    </row>
    <row r="406" spans="1:27" x14ac:dyDescent="0.25">
      <c r="A406" s="333" t="s">
        <v>605</v>
      </c>
      <c r="B406" s="305" t="s">
        <v>752</v>
      </c>
      <c r="C406" s="311" t="s">
        <v>755</v>
      </c>
      <c r="D406" s="282">
        <v>428.03807046472372</v>
      </c>
      <c r="E406" s="282">
        <v>297.59031716999993</v>
      </c>
      <c r="F406" s="282">
        <v>263.98666238999999</v>
      </c>
      <c r="G406" s="282">
        <v>214.00101959084748</v>
      </c>
      <c r="H406" s="282">
        <v>276</v>
      </c>
      <c r="I406" s="282">
        <f>(I399-I414)</f>
        <v>370.23444843999999</v>
      </c>
      <c r="J406" s="282">
        <v>336.12072240000003</v>
      </c>
      <c r="K406" s="282">
        <f>(K399-K414)</f>
        <v>621.6707163719999</v>
      </c>
      <c r="L406" s="282">
        <v>397.44131290000001</v>
      </c>
      <c r="M406" s="282">
        <f>(M399-M414)</f>
        <v>671.4944868780002</v>
      </c>
      <c r="N406" s="282">
        <v>436.72580810000005</v>
      </c>
      <c r="O406" s="282">
        <f>(O399-O414)</f>
        <v>634.29448687799993</v>
      </c>
      <c r="P406" s="282">
        <v>506.74148024373886</v>
      </c>
      <c r="Q406" s="282">
        <f>(Q399-Q414)</f>
        <v>626.09448687799988</v>
      </c>
      <c r="R406" s="282">
        <v>501.255</v>
      </c>
      <c r="S406" s="282">
        <f>(S399-S414)</f>
        <v>660.49448687800009</v>
      </c>
      <c r="T406" s="282">
        <v>489.94464257258505</v>
      </c>
      <c r="U406" s="282">
        <f>(U399-U414)</f>
        <v>686.91426635312007</v>
      </c>
      <c r="V406" s="282">
        <v>490.56299999999999</v>
      </c>
      <c r="W406" s="282">
        <f>(W399-W414)</f>
        <v>714.39083700724495</v>
      </c>
      <c r="X406" s="282">
        <v>492.00299999999999</v>
      </c>
      <c r="Y406" s="282">
        <f>(Y399-Y414)</f>
        <v>742.96647048753482</v>
      </c>
      <c r="Z406" s="299">
        <f>F406+H406+J406+L406+N406+P406+R406+T406+V406+X406</f>
        <v>4190.7816286063244</v>
      </c>
      <c r="AA406" s="299">
        <f>I406+K406+M406+O406+Q406+S406+U406+W406+Y406+G406</f>
        <v>5942.5557057627475</v>
      </c>
    </row>
    <row r="407" spans="1:27" x14ac:dyDescent="0.25">
      <c r="A407" s="333" t="s">
        <v>606</v>
      </c>
      <c r="B407" s="305" t="s">
        <v>1075</v>
      </c>
      <c r="C407" s="311" t="s">
        <v>755</v>
      </c>
      <c r="D407" s="282"/>
      <c r="E407" s="282"/>
      <c r="F407" s="282"/>
      <c r="G407" s="282" t="s">
        <v>290</v>
      </c>
      <c r="H407" s="282"/>
      <c r="I407" s="282" t="s">
        <v>290</v>
      </c>
      <c r="J407" s="282"/>
      <c r="K407" s="282" t="s">
        <v>290</v>
      </c>
      <c r="L407" s="282"/>
      <c r="M407" s="282" t="s">
        <v>290</v>
      </c>
      <c r="N407" s="282"/>
      <c r="O407" s="282" t="s">
        <v>290</v>
      </c>
      <c r="P407" s="282"/>
      <c r="Q407" s="282" t="s">
        <v>290</v>
      </c>
      <c r="R407" s="282"/>
      <c r="S407" s="282" t="s">
        <v>290</v>
      </c>
      <c r="T407" s="282"/>
      <c r="U407" s="282" t="s">
        <v>290</v>
      </c>
      <c r="V407" s="282"/>
      <c r="W407" s="282" t="s">
        <v>290</v>
      </c>
      <c r="X407" s="282"/>
      <c r="Y407" s="282" t="s">
        <v>290</v>
      </c>
      <c r="Z407" s="282" t="s">
        <v>290</v>
      </c>
      <c r="AA407" s="282" t="s">
        <v>290</v>
      </c>
    </row>
    <row r="408" spans="1:27" x14ac:dyDescent="0.25">
      <c r="A408" s="333" t="s">
        <v>607</v>
      </c>
      <c r="B408" s="305" t="s">
        <v>754</v>
      </c>
      <c r="C408" s="311" t="s">
        <v>755</v>
      </c>
      <c r="D408" s="282"/>
      <c r="E408" s="282"/>
      <c r="F408" s="282"/>
      <c r="G408" s="282" t="s">
        <v>290</v>
      </c>
      <c r="H408" s="282"/>
      <c r="I408" s="282" t="s">
        <v>290</v>
      </c>
      <c r="J408" s="282"/>
      <c r="K408" s="282" t="s">
        <v>290</v>
      </c>
      <c r="L408" s="282"/>
      <c r="M408" s="282" t="s">
        <v>290</v>
      </c>
      <c r="N408" s="282"/>
      <c r="O408" s="282" t="s">
        <v>290</v>
      </c>
      <c r="P408" s="282"/>
      <c r="Q408" s="282" t="s">
        <v>290</v>
      </c>
      <c r="R408" s="282"/>
      <c r="S408" s="282" t="s">
        <v>290</v>
      </c>
      <c r="T408" s="282"/>
      <c r="U408" s="282" t="s">
        <v>290</v>
      </c>
      <c r="V408" s="282"/>
      <c r="W408" s="282" t="s">
        <v>290</v>
      </c>
      <c r="X408" s="282"/>
      <c r="Y408" s="282" t="s">
        <v>290</v>
      </c>
      <c r="Z408" s="282" t="s">
        <v>290</v>
      </c>
      <c r="AA408" s="282" t="s">
        <v>290</v>
      </c>
    </row>
    <row r="409" spans="1:27" x14ac:dyDescent="0.25">
      <c r="A409" s="333" t="s">
        <v>608</v>
      </c>
      <c r="B409" s="305" t="s">
        <v>1082</v>
      </c>
      <c r="C409" s="311" t="s">
        <v>755</v>
      </c>
      <c r="D409" s="282"/>
      <c r="E409" s="282"/>
      <c r="F409" s="282"/>
      <c r="G409" s="282" t="s">
        <v>290</v>
      </c>
      <c r="H409" s="282"/>
      <c r="I409" s="282" t="s">
        <v>290</v>
      </c>
      <c r="J409" s="282"/>
      <c r="K409" s="282" t="s">
        <v>290</v>
      </c>
      <c r="L409" s="282"/>
      <c r="M409" s="282" t="s">
        <v>290</v>
      </c>
      <c r="N409" s="282"/>
      <c r="O409" s="282" t="s">
        <v>290</v>
      </c>
      <c r="P409" s="282"/>
      <c r="Q409" s="282" t="s">
        <v>290</v>
      </c>
      <c r="R409" s="282"/>
      <c r="S409" s="282" t="s">
        <v>290</v>
      </c>
      <c r="T409" s="282"/>
      <c r="U409" s="282" t="s">
        <v>290</v>
      </c>
      <c r="V409" s="282"/>
      <c r="W409" s="282" t="s">
        <v>290</v>
      </c>
      <c r="X409" s="282"/>
      <c r="Y409" s="282" t="s">
        <v>290</v>
      </c>
      <c r="Z409" s="282" t="s">
        <v>290</v>
      </c>
      <c r="AA409" s="282" t="s">
        <v>290</v>
      </c>
    </row>
    <row r="410" spans="1:27" ht="31.5" x14ac:dyDescent="0.25">
      <c r="A410" s="333" t="s">
        <v>623</v>
      </c>
      <c r="B410" s="305" t="s">
        <v>1057</v>
      </c>
      <c r="C410" s="311" t="s">
        <v>755</v>
      </c>
      <c r="D410" s="282">
        <f t="shared" ref="D410:E410" si="393">D411+D412</f>
        <v>0</v>
      </c>
      <c r="E410" s="282">
        <f t="shared" si="393"/>
        <v>0</v>
      </c>
      <c r="F410" s="282">
        <f t="shared" ref="F410" si="394">F411+F412</f>
        <v>0</v>
      </c>
      <c r="G410" s="282" t="s">
        <v>290</v>
      </c>
      <c r="H410" s="282">
        <f t="shared" ref="H410" si="395">H411+H412</f>
        <v>0</v>
      </c>
      <c r="I410" s="282" t="s">
        <v>290</v>
      </c>
      <c r="J410" s="282">
        <f t="shared" ref="J410" si="396">J411+J412</f>
        <v>0</v>
      </c>
      <c r="K410" s="282" t="s">
        <v>290</v>
      </c>
      <c r="L410" s="282">
        <f>L411+L412</f>
        <v>0</v>
      </c>
      <c r="M410" s="282" t="s">
        <v>290</v>
      </c>
      <c r="N410" s="282">
        <f>N411+N412</f>
        <v>0</v>
      </c>
      <c r="O410" s="282" t="s">
        <v>290</v>
      </c>
      <c r="P410" s="282">
        <f>P411+P412</f>
        <v>0</v>
      </c>
      <c r="Q410" s="282" t="s">
        <v>290</v>
      </c>
      <c r="R410" s="282">
        <f>R411+R412</f>
        <v>0</v>
      </c>
      <c r="S410" s="282" t="s">
        <v>290</v>
      </c>
      <c r="T410" s="282">
        <f>T411+T412</f>
        <v>0</v>
      </c>
      <c r="U410" s="282" t="s">
        <v>290</v>
      </c>
      <c r="V410" s="282">
        <f>V411+V412</f>
        <v>0</v>
      </c>
      <c r="W410" s="282" t="s">
        <v>290</v>
      </c>
      <c r="X410" s="282">
        <f>X411+X412</f>
        <v>0</v>
      </c>
      <c r="Y410" s="282" t="s">
        <v>290</v>
      </c>
      <c r="Z410" s="282" t="s">
        <v>290</v>
      </c>
      <c r="AA410" s="282" t="s">
        <v>290</v>
      </c>
    </row>
    <row r="411" spans="1:27" x14ac:dyDescent="0.25">
      <c r="A411" s="333" t="s">
        <v>988</v>
      </c>
      <c r="B411" s="306" t="s">
        <v>649</v>
      </c>
      <c r="C411" s="311" t="s">
        <v>755</v>
      </c>
      <c r="D411" s="282"/>
      <c r="E411" s="282"/>
      <c r="F411" s="282"/>
      <c r="G411" s="282" t="s">
        <v>290</v>
      </c>
      <c r="H411" s="282"/>
      <c r="I411" s="282" t="s">
        <v>290</v>
      </c>
      <c r="J411" s="282"/>
      <c r="K411" s="282" t="s">
        <v>290</v>
      </c>
      <c r="L411" s="282"/>
      <c r="M411" s="282" t="s">
        <v>290</v>
      </c>
      <c r="N411" s="282"/>
      <c r="O411" s="282" t="s">
        <v>290</v>
      </c>
      <c r="P411" s="282"/>
      <c r="Q411" s="282" t="s">
        <v>290</v>
      </c>
      <c r="R411" s="282"/>
      <c r="S411" s="282" t="s">
        <v>290</v>
      </c>
      <c r="T411" s="282"/>
      <c r="U411" s="282" t="s">
        <v>290</v>
      </c>
      <c r="V411" s="282"/>
      <c r="W411" s="282" t="s">
        <v>290</v>
      </c>
      <c r="X411" s="282"/>
      <c r="Y411" s="282" t="s">
        <v>290</v>
      </c>
      <c r="Z411" s="282" t="s">
        <v>290</v>
      </c>
      <c r="AA411" s="282" t="s">
        <v>290</v>
      </c>
    </row>
    <row r="412" spans="1:27" x14ac:dyDescent="0.25">
      <c r="A412" s="333" t="s">
        <v>989</v>
      </c>
      <c r="B412" s="320" t="s">
        <v>637</v>
      </c>
      <c r="C412" s="311" t="s">
        <v>755</v>
      </c>
      <c r="D412" s="282"/>
      <c r="E412" s="282"/>
      <c r="F412" s="282"/>
      <c r="G412" s="282" t="s">
        <v>290</v>
      </c>
      <c r="H412" s="282"/>
      <c r="I412" s="282" t="s">
        <v>290</v>
      </c>
      <c r="J412" s="282"/>
      <c r="K412" s="282" t="s">
        <v>290</v>
      </c>
      <c r="L412" s="282"/>
      <c r="M412" s="282" t="s">
        <v>290</v>
      </c>
      <c r="N412" s="282"/>
      <c r="O412" s="282" t="s">
        <v>290</v>
      </c>
      <c r="P412" s="282"/>
      <c r="Q412" s="282" t="s">
        <v>290</v>
      </c>
      <c r="R412" s="282"/>
      <c r="S412" s="282" t="s">
        <v>290</v>
      </c>
      <c r="T412" s="282"/>
      <c r="U412" s="282" t="s">
        <v>290</v>
      </c>
      <c r="V412" s="282"/>
      <c r="W412" s="282" t="s">
        <v>290</v>
      </c>
      <c r="X412" s="282"/>
      <c r="Y412" s="282" t="s">
        <v>290</v>
      </c>
      <c r="Z412" s="282" t="s">
        <v>290</v>
      </c>
      <c r="AA412" s="282" t="s">
        <v>290</v>
      </c>
    </row>
    <row r="413" spans="1:27" x14ac:dyDescent="0.25">
      <c r="A413" s="333" t="s">
        <v>218</v>
      </c>
      <c r="B413" s="301" t="s">
        <v>1023</v>
      </c>
      <c r="C413" s="311" t="s">
        <v>755</v>
      </c>
      <c r="D413" s="282">
        <v>0</v>
      </c>
      <c r="E413" s="282">
        <v>0</v>
      </c>
      <c r="F413" s="282">
        <v>0</v>
      </c>
      <c r="G413" s="282">
        <v>0</v>
      </c>
      <c r="H413" s="282">
        <v>0</v>
      </c>
      <c r="I413" s="282">
        <v>0</v>
      </c>
      <c r="J413" s="282">
        <v>0</v>
      </c>
      <c r="K413" s="282">
        <v>0</v>
      </c>
      <c r="L413" s="282">
        <v>0</v>
      </c>
      <c r="M413" s="282">
        <v>0</v>
      </c>
      <c r="N413" s="282">
        <v>0</v>
      </c>
      <c r="O413" s="282">
        <v>0</v>
      </c>
      <c r="P413" s="282">
        <v>0</v>
      </c>
      <c r="Q413" s="282">
        <v>0</v>
      </c>
      <c r="R413" s="282">
        <v>0</v>
      </c>
      <c r="S413" s="282">
        <v>0</v>
      </c>
      <c r="T413" s="282">
        <v>0</v>
      </c>
      <c r="U413" s="282">
        <v>0</v>
      </c>
      <c r="V413" s="282">
        <v>0</v>
      </c>
      <c r="W413" s="282">
        <v>0</v>
      </c>
      <c r="X413" s="282">
        <v>0</v>
      </c>
      <c r="Y413" s="282">
        <v>0</v>
      </c>
      <c r="Z413" s="299">
        <f>F413+H413+J413+L413+N413+P413+R413+T413+V413+X413</f>
        <v>0</v>
      </c>
      <c r="AA413" s="299">
        <f>I413+K413+M413+O413+Q413+S413+U413+W413+Y413+G413</f>
        <v>0</v>
      </c>
    </row>
    <row r="414" spans="1:27" x14ac:dyDescent="0.25">
      <c r="A414" s="333" t="s">
        <v>220</v>
      </c>
      <c r="B414" s="301" t="s">
        <v>796</v>
      </c>
      <c r="C414" s="311" t="s">
        <v>755</v>
      </c>
      <c r="D414" s="282">
        <f>D415+D419+D420+D421+D422+D423+D424</f>
        <v>0</v>
      </c>
      <c r="E414" s="282">
        <f>E415+E419+E420+E421+E422+E423+E424</f>
        <v>0</v>
      </c>
      <c r="F414" s="282">
        <v>0</v>
      </c>
      <c r="G414" s="282">
        <f t="shared" ref="G414" si="397">G420</f>
        <v>0</v>
      </c>
      <c r="H414" s="282">
        <v>0</v>
      </c>
      <c r="I414" s="282">
        <f>(I420)</f>
        <v>0</v>
      </c>
      <c r="J414" s="282">
        <v>0</v>
      </c>
      <c r="K414" s="282">
        <f>(K420)</f>
        <v>0</v>
      </c>
      <c r="L414" s="282">
        <v>0</v>
      </c>
      <c r="M414" s="282">
        <f>(M420)</f>
        <v>0</v>
      </c>
      <c r="N414" s="282">
        <v>0</v>
      </c>
      <c r="O414" s="282">
        <f>(O420)</f>
        <v>0</v>
      </c>
      <c r="P414" s="282">
        <v>0</v>
      </c>
      <c r="Q414" s="282">
        <f>(Q420)</f>
        <v>0</v>
      </c>
      <c r="R414" s="282">
        <v>0</v>
      </c>
      <c r="S414" s="282">
        <f>(S420)</f>
        <v>0</v>
      </c>
      <c r="T414" s="282">
        <v>0</v>
      </c>
      <c r="U414" s="282">
        <f>(U420)</f>
        <v>0</v>
      </c>
      <c r="V414" s="282">
        <v>0</v>
      </c>
      <c r="W414" s="282">
        <f>(W420)</f>
        <v>0</v>
      </c>
      <c r="X414" s="282">
        <v>0</v>
      </c>
      <c r="Y414" s="282">
        <f>(Y420)</f>
        <v>0</v>
      </c>
      <c r="Z414" s="299">
        <f>F414+H414+J414+L414+N414+P414+R414+T414+V414+X414</f>
        <v>0</v>
      </c>
      <c r="AA414" s="299">
        <f>I414+K414+M414+O414+Q414+S414+U414+W414+Y414+G414</f>
        <v>0</v>
      </c>
    </row>
    <row r="415" spans="1:27" x14ac:dyDescent="0.25">
      <c r="A415" s="333" t="s">
        <v>627</v>
      </c>
      <c r="B415" s="305" t="s">
        <v>751</v>
      </c>
      <c r="C415" s="311" t="s">
        <v>755</v>
      </c>
      <c r="D415" s="282">
        <f t="shared" ref="D415:E415" si="398">D416+D417+D418</f>
        <v>0</v>
      </c>
      <c r="E415" s="282">
        <f t="shared" si="398"/>
        <v>0</v>
      </c>
      <c r="F415" s="282">
        <f t="shared" ref="F415" si="399">F416+F417+F418</f>
        <v>0</v>
      </c>
      <c r="G415" s="282" t="s">
        <v>290</v>
      </c>
      <c r="H415" s="282">
        <f t="shared" ref="H415" si="400">H416+H417+H418</f>
        <v>0</v>
      </c>
      <c r="I415" s="282" t="s">
        <v>290</v>
      </c>
      <c r="J415" s="282">
        <f t="shared" ref="J415" si="401">J416+J417+J418</f>
        <v>0</v>
      </c>
      <c r="K415" s="282" t="s">
        <v>290</v>
      </c>
      <c r="L415" s="282">
        <f>L416+L417+L418</f>
        <v>0</v>
      </c>
      <c r="M415" s="282" t="s">
        <v>290</v>
      </c>
      <c r="N415" s="282">
        <f>N416+N417+N418</f>
        <v>0</v>
      </c>
      <c r="O415" s="282" t="s">
        <v>290</v>
      </c>
      <c r="P415" s="282">
        <f>P416+P417+P418</f>
        <v>0</v>
      </c>
      <c r="Q415" s="282" t="s">
        <v>290</v>
      </c>
      <c r="R415" s="282">
        <f>R416+R417+R418</f>
        <v>0</v>
      </c>
      <c r="S415" s="282" t="s">
        <v>290</v>
      </c>
      <c r="T415" s="282">
        <f>T416+T417+T418</f>
        <v>0</v>
      </c>
      <c r="U415" s="282" t="s">
        <v>290</v>
      </c>
      <c r="V415" s="282">
        <f>V416+V417+V418</f>
        <v>0</v>
      </c>
      <c r="W415" s="282" t="s">
        <v>290</v>
      </c>
      <c r="X415" s="282">
        <f>X416+X417+X418</f>
        <v>0</v>
      </c>
      <c r="Y415" s="282" t="s">
        <v>290</v>
      </c>
      <c r="Z415" s="282" t="s">
        <v>290</v>
      </c>
      <c r="AA415" s="282" t="s">
        <v>290</v>
      </c>
    </row>
    <row r="416" spans="1:27" ht="31.5" x14ac:dyDescent="0.25">
      <c r="A416" s="333" t="s">
        <v>935</v>
      </c>
      <c r="B416" s="305" t="s">
        <v>908</v>
      </c>
      <c r="C416" s="311" t="s">
        <v>755</v>
      </c>
      <c r="D416" s="282"/>
      <c r="E416" s="282"/>
      <c r="F416" s="282"/>
      <c r="G416" s="282" t="s">
        <v>290</v>
      </c>
      <c r="H416" s="282"/>
      <c r="I416" s="282" t="s">
        <v>290</v>
      </c>
      <c r="J416" s="282"/>
      <c r="K416" s="282" t="s">
        <v>290</v>
      </c>
      <c r="L416" s="282"/>
      <c r="M416" s="282" t="s">
        <v>290</v>
      </c>
      <c r="N416" s="282"/>
      <c r="O416" s="282" t="s">
        <v>290</v>
      </c>
      <c r="P416" s="282"/>
      <c r="Q416" s="282" t="s">
        <v>290</v>
      </c>
      <c r="R416" s="282"/>
      <c r="S416" s="282" t="s">
        <v>290</v>
      </c>
      <c r="T416" s="282"/>
      <c r="U416" s="282" t="s">
        <v>290</v>
      </c>
      <c r="V416" s="282"/>
      <c r="W416" s="282" t="s">
        <v>290</v>
      </c>
      <c r="X416" s="282"/>
      <c r="Y416" s="282" t="s">
        <v>290</v>
      </c>
      <c r="Z416" s="282" t="s">
        <v>290</v>
      </c>
      <c r="AA416" s="282" t="s">
        <v>290</v>
      </c>
    </row>
    <row r="417" spans="1:27" ht="31.5" x14ac:dyDescent="0.25">
      <c r="A417" s="333" t="s">
        <v>936</v>
      </c>
      <c r="B417" s="305" t="s">
        <v>909</v>
      </c>
      <c r="C417" s="311" t="s">
        <v>755</v>
      </c>
      <c r="D417" s="282"/>
      <c r="E417" s="282"/>
      <c r="F417" s="282"/>
      <c r="G417" s="282" t="s">
        <v>290</v>
      </c>
      <c r="H417" s="282"/>
      <c r="I417" s="282" t="s">
        <v>290</v>
      </c>
      <c r="J417" s="282"/>
      <c r="K417" s="282" t="s">
        <v>290</v>
      </c>
      <c r="L417" s="282"/>
      <c r="M417" s="282" t="s">
        <v>290</v>
      </c>
      <c r="N417" s="282"/>
      <c r="O417" s="282" t="s">
        <v>290</v>
      </c>
      <c r="P417" s="282"/>
      <c r="Q417" s="282" t="s">
        <v>290</v>
      </c>
      <c r="R417" s="282"/>
      <c r="S417" s="282" t="s">
        <v>290</v>
      </c>
      <c r="T417" s="282"/>
      <c r="U417" s="282" t="s">
        <v>290</v>
      </c>
      <c r="V417" s="282"/>
      <c r="W417" s="282" t="s">
        <v>290</v>
      </c>
      <c r="X417" s="282"/>
      <c r="Y417" s="282" t="s">
        <v>290</v>
      </c>
      <c r="Z417" s="282" t="s">
        <v>290</v>
      </c>
      <c r="AA417" s="282" t="s">
        <v>290</v>
      </c>
    </row>
    <row r="418" spans="1:27" ht="31.5" x14ac:dyDescent="0.25">
      <c r="A418" s="333" t="s">
        <v>990</v>
      </c>
      <c r="B418" s="305" t="s">
        <v>894</v>
      </c>
      <c r="C418" s="311" t="s">
        <v>755</v>
      </c>
      <c r="D418" s="282"/>
      <c r="E418" s="282"/>
      <c r="F418" s="282"/>
      <c r="G418" s="282" t="s">
        <v>290</v>
      </c>
      <c r="H418" s="282"/>
      <c r="I418" s="282" t="s">
        <v>290</v>
      </c>
      <c r="J418" s="282"/>
      <c r="K418" s="282" t="s">
        <v>290</v>
      </c>
      <c r="L418" s="282"/>
      <c r="M418" s="282" t="s">
        <v>290</v>
      </c>
      <c r="N418" s="282"/>
      <c r="O418" s="282" t="s">
        <v>290</v>
      </c>
      <c r="P418" s="282"/>
      <c r="Q418" s="282" t="s">
        <v>290</v>
      </c>
      <c r="R418" s="282"/>
      <c r="S418" s="282" t="s">
        <v>290</v>
      </c>
      <c r="T418" s="282"/>
      <c r="U418" s="282" t="s">
        <v>290</v>
      </c>
      <c r="V418" s="282"/>
      <c r="W418" s="282" t="s">
        <v>290</v>
      </c>
      <c r="X418" s="282"/>
      <c r="Y418" s="282" t="s">
        <v>290</v>
      </c>
      <c r="Z418" s="282" t="s">
        <v>290</v>
      </c>
      <c r="AA418" s="282" t="s">
        <v>290</v>
      </c>
    </row>
    <row r="419" spans="1:27" x14ac:dyDescent="0.25">
      <c r="A419" s="333" t="s">
        <v>628</v>
      </c>
      <c r="B419" s="305" t="s">
        <v>1081</v>
      </c>
      <c r="C419" s="311" t="s">
        <v>755</v>
      </c>
      <c r="D419" s="282"/>
      <c r="E419" s="282"/>
      <c r="F419" s="282"/>
      <c r="G419" s="282" t="s">
        <v>290</v>
      </c>
      <c r="H419" s="282"/>
      <c r="I419" s="282" t="s">
        <v>290</v>
      </c>
      <c r="J419" s="282"/>
      <c r="K419" s="282" t="s">
        <v>290</v>
      </c>
      <c r="L419" s="282"/>
      <c r="M419" s="282" t="s">
        <v>290</v>
      </c>
      <c r="N419" s="282"/>
      <c r="O419" s="282" t="s">
        <v>290</v>
      </c>
      <c r="P419" s="282"/>
      <c r="Q419" s="282" t="s">
        <v>290</v>
      </c>
      <c r="R419" s="282"/>
      <c r="S419" s="282" t="s">
        <v>290</v>
      </c>
      <c r="T419" s="282"/>
      <c r="U419" s="282" t="s">
        <v>290</v>
      </c>
      <c r="V419" s="282"/>
      <c r="W419" s="282" t="s">
        <v>290</v>
      </c>
      <c r="X419" s="282"/>
      <c r="Y419" s="282" t="s">
        <v>290</v>
      </c>
      <c r="Z419" s="282" t="s">
        <v>290</v>
      </c>
      <c r="AA419" s="282" t="s">
        <v>290</v>
      </c>
    </row>
    <row r="420" spans="1:27" x14ac:dyDescent="0.25">
      <c r="A420" s="333" t="s">
        <v>629</v>
      </c>
      <c r="B420" s="305" t="s">
        <v>752</v>
      </c>
      <c r="C420" s="311" t="s">
        <v>755</v>
      </c>
      <c r="D420" s="282">
        <v>0</v>
      </c>
      <c r="E420" s="282">
        <v>0</v>
      </c>
      <c r="F420" s="282">
        <f>F414</f>
        <v>0</v>
      </c>
      <c r="G420" s="282">
        <v>0</v>
      </c>
      <c r="H420" s="282">
        <f>H414</f>
        <v>0</v>
      </c>
      <c r="I420" s="282">
        <v>0</v>
      </c>
      <c r="J420" s="282">
        <f>J414</f>
        <v>0</v>
      </c>
      <c r="K420" s="282">
        <v>0</v>
      </c>
      <c r="L420" s="282">
        <f>L414</f>
        <v>0</v>
      </c>
      <c r="M420" s="282">
        <v>0</v>
      </c>
      <c r="N420" s="282">
        <f>N414</f>
        <v>0</v>
      </c>
      <c r="O420" s="282">
        <v>0</v>
      </c>
      <c r="P420" s="282">
        <f>P414</f>
        <v>0</v>
      </c>
      <c r="Q420" s="282">
        <v>0</v>
      </c>
      <c r="R420" s="282">
        <f>R414</f>
        <v>0</v>
      </c>
      <c r="S420" s="282">
        <v>0</v>
      </c>
      <c r="T420" s="282">
        <f>T414</f>
        <v>0</v>
      </c>
      <c r="U420" s="282">
        <v>0</v>
      </c>
      <c r="V420" s="282">
        <f>V414</f>
        <v>0</v>
      </c>
      <c r="W420" s="282">
        <v>0</v>
      </c>
      <c r="X420" s="282">
        <f>X414</f>
        <v>0</v>
      </c>
      <c r="Y420" s="282">
        <v>0</v>
      </c>
      <c r="Z420" s="299">
        <f>F420+H420+J420+L420+N420+P420+R420+T420+V420+X420</f>
        <v>0</v>
      </c>
      <c r="AA420" s="299">
        <f>I420+K420+M420+O420+Q420+S420+U420+W420+Y420+G420</f>
        <v>0</v>
      </c>
    </row>
    <row r="421" spans="1:27" x14ac:dyDescent="0.25">
      <c r="A421" s="333" t="s">
        <v>630</v>
      </c>
      <c r="B421" s="305" t="s">
        <v>1075</v>
      </c>
      <c r="C421" s="311" t="s">
        <v>755</v>
      </c>
      <c r="D421" s="282"/>
      <c r="E421" s="282"/>
      <c r="F421" s="282"/>
      <c r="G421" s="282" t="s">
        <v>290</v>
      </c>
      <c r="H421" s="282"/>
      <c r="I421" s="282" t="s">
        <v>290</v>
      </c>
      <c r="J421" s="282"/>
      <c r="K421" s="282" t="s">
        <v>290</v>
      </c>
      <c r="L421" s="282"/>
      <c r="M421" s="282" t="s">
        <v>290</v>
      </c>
      <c r="N421" s="282"/>
      <c r="O421" s="282" t="s">
        <v>290</v>
      </c>
      <c r="P421" s="282"/>
      <c r="Q421" s="282" t="s">
        <v>290</v>
      </c>
      <c r="R421" s="282"/>
      <c r="S421" s="282" t="s">
        <v>290</v>
      </c>
      <c r="T421" s="282"/>
      <c r="U421" s="282" t="s">
        <v>290</v>
      </c>
      <c r="V421" s="282"/>
      <c r="W421" s="282" t="s">
        <v>290</v>
      </c>
      <c r="X421" s="282"/>
      <c r="Y421" s="282" t="s">
        <v>290</v>
      </c>
      <c r="Z421" s="282" t="s">
        <v>290</v>
      </c>
      <c r="AA421" s="282" t="s">
        <v>290</v>
      </c>
    </row>
    <row r="422" spans="1:27" x14ac:dyDescent="0.25">
      <c r="A422" s="333" t="s">
        <v>631</v>
      </c>
      <c r="B422" s="305" t="s">
        <v>754</v>
      </c>
      <c r="C422" s="311" t="s">
        <v>755</v>
      </c>
      <c r="D422" s="282"/>
      <c r="E422" s="282"/>
      <c r="F422" s="282"/>
      <c r="G422" s="282" t="s">
        <v>290</v>
      </c>
      <c r="H422" s="282"/>
      <c r="I422" s="282" t="s">
        <v>290</v>
      </c>
      <c r="J422" s="282"/>
      <c r="K422" s="282" t="s">
        <v>290</v>
      </c>
      <c r="L422" s="282"/>
      <c r="M422" s="282" t="s">
        <v>290</v>
      </c>
      <c r="N422" s="282"/>
      <c r="O422" s="282" t="s">
        <v>290</v>
      </c>
      <c r="P422" s="282"/>
      <c r="Q422" s="282" t="s">
        <v>290</v>
      </c>
      <c r="R422" s="282"/>
      <c r="S422" s="282" t="s">
        <v>290</v>
      </c>
      <c r="T422" s="282"/>
      <c r="U422" s="282" t="s">
        <v>290</v>
      </c>
      <c r="V422" s="282"/>
      <c r="W422" s="282" t="s">
        <v>290</v>
      </c>
      <c r="X422" s="282"/>
      <c r="Y422" s="282" t="s">
        <v>290</v>
      </c>
      <c r="Z422" s="282" t="s">
        <v>290</v>
      </c>
      <c r="AA422" s="282" t="s">
        <v>290</v>
      </c>
    </row>
    <row r="423" spans="1:27" x14ac:dyDescent="0.25">
      <c r="A423" s="333" t="s">
        <v>632</v>
      </c>
      <c r="B423" s="305" t="s">
        <v>1082</v>
      </c>
      <c r="C423" s="311" t="s">
        <v>755</v>
      </c>
      <c r="D423" s="282"/>
      <c r="E423" s="282"/>
      <c r="F423" s="282"/>
      <c r="G423" s="282" t="s">
        <v>290</v>
      </c>
      <c r="H423" s="282"/>
      <c r="I423" s="282" t="s">
        <v>290</v>
      </c>
      <c r="J423" s="282"/>
      <c r="K423" s="282" t="s">
        <v>290</v>
      </c>
      <c r="L423" s="282"/>
      <c r="M423" s="282" t="s">
        <v>290</v>
      </c>
      <c r="N423" s="282"/>
      <c r="O423" s="282" t="s">
        <v>290</v>
      </c>
      <c r="P423" s="282"/>
      <c r="Q423" s="282" t="s">
        <v>290</v>
      </c>
      <c r="R423" s="282"/>
      <c r="S423" s="282" t="s">
        <v>290</v>
      </c>
      <c r="T423" s="282"/>
      <c r="U423" s="282" t="s">
        <v>290</v>
      </c>
      <c r="V423" s="282"/>
      <c r="W423" s="282" t="s">
        <v>290</v>
      </c>
      <c r="X423" s="282"/>
      <c r="Y423" s="282" t="s">
        <v>290</v>
      </c>
      <c r="Z423" s="282" t="s">
        <v>290</v>
      </c>
      <c r="AA423" s="282" t="s">
        <v>290</v>
      </c>
    </row>
    <row r="424" spans="1:27" ht="31.5" x14ac:dyDescent="0.25">
      <c r="A424" s="333" t="s">
        <v>633</v>
      </c>
      <c r="B424" s="305" t="s">
        <v>1057</v>
      </c>
      <c r="C424" s="311" t="s">
        <v>755</v>
      </c>
      <c r="D424" s="282">
        <f t="shared" ref="D424:E424" si="402">D425+D426</f>
        <v>0</v>
      </c>
      <c r="E424" s="282">
        <f t="shared" si="402"/>
        <v>0</v>
      </c>
      <c r="F424" s="282">
        <f t="shared" ref="F424" si="403">F425+F426</f>
        <v>0</v>
      </c>
      <c r="G424" s="282" t="s">
        <v>290</v>
      </c>
      <c r="H424" s="282">
        <f t="shared" ref="H424" si="404">H425+H426</f>
        <v>0</v>
      </c>
      <c r="I424" s="282" t="s">
        <v>290</v>
      </c>
      <c r="J424" s="282">
        <f t="shared" ref="J424" si="405">J425+J426</f>
        <v>0</v>
      </c>
      <c r="K424" s="282" t="s">
        <v>290</v>
      </c>
      <c r="L424" s="282">
        <f>L425+L426</f>
        <v>0</v>
      </c>
      <c r="M424" s="282" t="s">
        <v>290</v>
      </c>
      <c r="N424" s="282">
        <f>N425+N426</f>
        <v>0</v>
      </c>
      <c r="O424" s="282" t="s">
        <v>290</v>
      </c>
      <c r="P424" s="282">
        <f>P425+P426</f>
        <v>0</v>
      </c>
      <c r="Q424" s="282" t="s">
        <v>290</v>
      </c>
      <c r="R424" s="282">
        <f>R425+R426</f>
        <v>0</v>
      </c>
      <c r="S424" s="282" t="s">
        <v>290</v>
      </c>
      <c r="T424" s="282">
        <f>T425+T426</f>
        <v>0</v>
      </c>
      <c r="U424" s="282" t="s">
        <v>290</v>
      </c>
      <c r="V424" s="282">
        <f>V425+V426</f>
        <v>0</v>
      </c>
      <c r="W424" s="282" t="s">
        <v>290</v>
      </c>
      <c r="X424" s="282">
        <f>X425+X426</f>
        <v>0</v>
      </c>
      <c r="Y424" s="282" t="s">
        <v>290</v>
      </c>
      <c r="Z424" s="282" t="s">
        <v>290</v>
      </c>
      <c r="AA424" s="282" t="s">
        <v>290</v>
      </c>
    </row>
    <row r="425" spans="1:27" x14ac:dyDescent="0.25">
      <c r="A425" s="333" t="s">
        <v>991</v>
      </c>
      <c r="B425" s="320" t="s">
        <v>649</v>
      </c>
      <c r="C425" s="311" t="s">
        <v>755</v>
      </c>
      <c r="D425" s="282"/>
      <c r="E425" s="282"/>
      <c r="F425" s="282"/>
      <c r="G425" s="282" t="s">
        <v>290</v>
      </c>
      <c r="H425" s="282"/>
      <c r="I425" s="282" t="s">
        <v>290</v>
      </c>
      <c r="J425" s="282"/>
      <c r="K425" s="282" t="s">
        <v>290</v>
      </c>
      <c r="L425" s="282"/>
      <c r="M425" s="282" t="s">
        <v>290</v>
      </c>
      <c r="N425" s="282"/>
      <c r="O425" s="282" t="s">
        <v>290</v>
      </c>
      <c r="P425" s="282"/>
      <c r="Q425" s="282" t="s">
        <v>290</v>
      </c>
      <c r="R425" s="282"/>
      <c r="S425" s="282" t="s">
        <v>290</v>
      </c>
      <c r="T425" s="282"/>
      <c r="U425" s="282" t="s">
        <v>290</v>
      </c>
      <c r="V425" s="282"/>
      <c r="W425" s="282" t="s">
        <v>290</v>
      </c>
      <c r="X425" s="282"/>
      <c r="Y425" s="282" t="s">
        <v>290</v>
      </c>
      <c r="Z425" s="282" t="s">
        <v>290</v>
      </c>
      <c r="AA425" s="282" t="s">
        <v>290</v>
      </c>
    </row>
    <row r="426" spans="1:27" x14ac:dyDescent="0.25">
      <c r="A426" s="333" t="s">
        <v>992</v>
      </c>
      <c r="B426" s="320" t="s">
        <v>637</v>
      </c>
      <c r="C426" s="311" t="s">
        <v>755</v>
      </c>
      <c r="D426" s="282"/>
      <c r="E426" s="282"/>
      <c r="F426" s="282"/>
      <c r="G426" s="282" t="s">
        <v>290</v>
      </c>
      <c r="H426" s="282"/>
      <c r="I426" s="282" t="s">
        <v>290</v>
      </c>
      <c r="J426" s="282"/>
      <c r="K426" s="282" t="s">
        <v>290</v>
      </c>
      <c r="L426" s="282"/>
      <c r="M426" s="282" t="s">
        <v>290</v>
      </c>
      <c r="N426" s="282"/>
      <c r="O426" s="282" t="s">
        <v>290</v>
      </c>
      <c r="P426" s="282"/>
      <c r="Q426" s="282" t="s">
        <v>290</v>
      </c>
      <c r="R426" s="282"/>
      <c r="S426" s="282" t="s">
        <v>290</v>
      </c>
      <c r="T426" s="282"/>
      <c r="U426" s="282" t="s">
        <v>290</v>
      </c>
      <c r="V426" s="282"/>
      <c r="W426" s="282" t="s">
        <v>290</v>
      </c>
      <c r="X426" s="282"/>
      <c r="Y426" s="282" t="s">
        <v>290</v>
      </c>
      <c r="Z426" s="282" t="s">
        <v>290</v>
      </c>
      <c r="AA426" s="282" t="s">
        <v>290</v>
      </c>
    </row>
    <row r="427" spans="1:27" x14ac:dyDescent="0.25">
      <c r="A427" s="333" t="s">
        <v>21</v>
      </c>
      <c r="B427" s="307" t="s">
        <v>993</v>
      </c>
      <c r="C427" s="311" t="s">
        <v>755</v>
      </c>
      <c r="D427" s="282">
        <v>96.144824394199915</v>
      </c>
      <c r="E427" s="282">
        <v>19.365454029999999</v>
      </c>
      <c r="F427" s="282">
        <v>33.781267499999998</v>
      </c>
      <c r="G427" s="282">
        <v>39.942999999999998</v>
      </c>
      <c r="H427" s="282">
        <v>62.119197999999997</v>
      </c>
      <c r="I427" s="282">
        <v>99.954733459999986</v>
      </c>
      <c r="J427" s="282">
        <v>285.27911320000004</v>
      </c>
      <c r="K427" s="282">
        <v>118.31792694695999</v>
      </c>
      <c r="L427" s="282">
        <v>71.539435999999995</v>
      </c>
      <c r="M427" s="282">
        <v>120.86900763804003</v>
      </c>
      <c r="N427" s="282">
        <v>78.610645000000005</v>
      </c>
      <c r="O427" s="282">
        <v>114.17300763803999</v>
      </c>
      <c r="P427" s="282">
        <v>91.213466443873003</v>
      </c>
      <c r="Q427" s="282">
        <v>112.69700763803996</v>
      </c>
      <c r="R427" s="282">
        <v>87.292000001480005</v>
      </c>
      <c r="S427" s="282">
        <v>118.88900763804001</v>
      </c>
      <c r="T427" s="282">
        <v>85.256000001480004</v>
      </c>
      <c r="U427" s="282">
        <v>123.64456794356161</v>
      </c>
      <c r="V427" s="282">
        <v>85.368000001479999</v>
      </c>
      <c r="W427" s="282">
        <v>128.59035066130409</v>
      </c>
      <c r="X427" s="282">
        <v>85.627000001479999</v>
      </c>
      <c r="Y427" s="282">
        <v>133.73396468775627</v>
      </c>
      <c r="Z427" s="299">
        <f>F427+H427+J427+L427+N427+P427+R427+T427+V427+X427</f>
        <v>966.08612614979302</v>
      </c>
      <c r="AA427" s="299">
        <f t="shared" ref="AA427:AA428" si="406">I427+K427+M427+O427+Q427+S427+U427+W427+Y427+G427</f>
        <v>1110.812574251742</v>
      </c>
    </row>
    <row r="428" spans="1:27" x14ac:dyDescent="0.25">
      <c r="A428" s="333" t="s">
        <v>39</v>
      </c>
      <c r="B428" s="307" t="s">
        <v>329</v>
      </c>
      <c r="C428" s="311" t="s">
        <v>755</v>
      </c>
      <c r="D428" s="282">
        <v>1.99957627118644</v>
      </c>
      <c r="E428" s="282">
        <v>1.6869875200000004</v>
      </c>
      <c r="F428" s="282">
        <v>2.7238796499999998</v>
      </c>
      <c r="G428" s="282">
        <v>4.4134688799999999</v>
      </c>
      <c r="H428" s="282">
        <v>24.859750289000001</v>
      </c>
      <c r="I428" s="282">
        <v>7.4796322899999996</v>
      </c>
      <c r="J428" s="282">
        <v>2.3457867390000002</v>
      </c>
      <c r="K428" s="282">
        <v>27.212135110000002</v>
      </c>
      <c r="L428" s="282">
        <v>2.3457867390000002</v>
      </c>
      <c r="M428" s="282">
        <v>3.3264904299999998</v>
      </c>
      <c r="N428" s="282">
        <v>2.3457867390000002</v>
      </c>
      <c r="O428" s="282">
        <v>3.3264904299999998</v>
      </c>
      <c r="P428" s="282">
        <v>2.3457867385200002</v>
      </c>
      <c r="Q428" s="282">
        <v>3.3264904299999998</v>
      </c>
      <c r="R428" s="282">
        <v>2.3457867385200002</v>
      </c>
      <c r="S428" s="282">
        <v>3.3264904299999998</v>
      </c>
      <c r="T428" s="282">
        <v>2.3457867385200002</v>
      </c>
      <c r="U428" s="282">
        <v>3.3264904299999998</v>
      </c>
      <c r="V428" s="282">
        <v>2.3457867385200002</v>
      </c>
      <c r="W428" s="282">
        <v>3.3264904299999998</v>
      </c>
      <c r="X428" s="282">
        <v>2.3457867385200002</v>
      </c>
      <c r="Y428" s="282">
        <v>3.3264904299999998</v>
      </c>
      <c r="Z428" s="299">
        <f>F428+H428+J428+L428+N428+P428+R428+T428+V428+X428</f>
        <v>46.349923848599985</v>
      </c>
      <c r="AA428" s="299">
        <f t="shared" si="406"/>
        <v>62.390669290000005</v>
      </c>
    </row>
    <row r="429" spans="1:27" x14ac:dyDescent="0.25">
      <c r="A429" s="333" t="s">
        <v>74</v>
      </c>
      <c r="B429" s="301" t="s">
        <v>921</v>
      </c>
      <c r="C429" s="311" t="s">
        <v>755</v>
      </c>
      <c r="D429" s="282">
        <v>0</v>
      </c>
      <c r="E429" s="282">
        <v>0</v>
      </c>
      <c r="F429" s="282">
        <v>0</v>
      </c>
      <c r="G429" s="282">
        <v>0</v>
      </c>
      <c r="H429" s="282">
        <v>0</v>
      </c>
      <c r="I429" s="282">
        <v>0</v>
      </c>
      <c r="J429" s="282">
        <v>0</v>
      </c>
      <c r="K429" s="282">
        <v>0</v>
      </c>
      <c r="L429" s="282">
        <v>0</v>
      </c>
      <c r="M429" s="282">
        <v>0</v>
      </c>
      <c r="N429" s="282">
        <v>0</v>
      </c>
      <c r="O429" s="282">
        <v>0</v>
      </c>
      <c r="P429" s="282">
        <v>0</v>
      </c>
      <c r="Q429" s="282">
        <v>0</v>
      </c>
      <c r="R429" s="282">
        <v>0</v>
      </c>
      <c r="S429" s="282">
        <v>0</v>
      </c>
      <c r="T429" s="282">
        <v>0</v>
      </c>
      <c r="U429" s="282">
        <v>0</v>
      </c>
      <c r="V429" s="282">
        <v>0</v>
      </c>
      <c r="W429" s="282">
        <v>0</v>
      </c>
      <c r="X429" s="282">
        <v>0</v>
      </c>
      <c r="Y429" s="282">
        <v>0</v>
      </c>
      <c r="Z429" s="299">
        <f t="shared" ref="Z429:Z430" si="407">F429+H429+J429+L429+N429+P429+R429+T429+V429+X429</f>
        <v>0</v>
      </c>
      <c r="AA429" s="299">
        <f t="shared" ref="AA429:AA430" si="408">I429+K429+M429+O429+Q429+S429+U429+W429+Y429+G429</f>
        <v>0</v>
      </c>
    </row>
    <row r="430" spans="1:27" x14ac:dyDescent="0.25">
      <c r="A430" s="333" t="s">
        <v>624</v>
      </c>
      <c r="B430" s="301" t="s">
        <v>625</v>
      </c>
      <c r="C430" s="311" t="s">
        <v>755</v>
      </c>
      <c r="D430" s="282"/>
      <c r="E430" s="282"/>
      <c r="F430" s="282">
        <v>0</v>
      </c>
      <c r="G430" s="282">
        <v>0</v>
      </c>
      <c r="H430" s="282">
        <v>0</v>
      </c>
      <c r="I430" s="282">
        <v>0</v>
      </c>
      <c r="J430" s="282">
        <v>0</v>
      </c>
      <c r="K430" s="282">
        <v>0</v>
      </c>
      <c r="L430" s="282">
        <v>0</v>
      </c>
      <c r="M430" s="282">
        <v>0</v>
      </c>
      <c r="N430" s="282">
        <v>0</v>
      </c>
      <c r="O430" s="282">
        <v>0</v>
      </c>
      <c r="P430" s="282">
        <v>0</v>
      </c>
      <c r="Q430" s="282">
        <v>0</v>
      </c>
      <c r="R430" s="282">
        <v>0</v>
      </c>
      <c r="S430" s="282">
        <v>0</v>
      </c>
      <c r="T430" s="282">
        <v>0</v>
      </c>
      <c r="U430" s="282">
        <v>0</v>
      </c>
      <c r="V430" s="282">
        <v>0</v>
      </c>
      <c r="W430" s="282">
        <v>0</v>
      </c>
      <c r="X430" s="282">
        <v>0</v>
      </c>
      <c r="Y430" s="282">
        <v>0</v>
      </c>
      <c r="Z430" s="299">
        <f t="shared" si="407"/>
        <v>0</v>
      </c>
      <c r="AA430" s="299">
        <f t="shared" si="408"/>
        <v>0</v>
      </c>
    </row>
    <row r="431" spans="1:27" ht="15.75" customHeight="1" x14ac:dyDescent="0.25">
      <c r="A431" s="333" t="s">
        <v>19</v>
      </c>
      <c r="B431" s="319" t="s">
        <v>225</v>
      </c>
      <c r="C431" s="311" t="s">
        <v>755</v>
      </c>
      <c r="D431" s="309">
        <f t="shared" ref="D431:E431" si="409">D432+D433+D434+D435+D436+D441+D442</f>
        <v>1.6252723200000001</v>
      </c>
      <c r="E431" s="309">
        <f t="shared" si="409"/>
        <v>0</v>
      </c>
      <c r="F431" s="309">
        <f t="shared" ref="F431" si="410">F432+F433+F434+F435+F436+F441+F442</f>
        <v>0</v>
      </c>
      <c r="G431" s="282">
        <f t="shared" ref="G431:Z431" si="411">G433</f>
        <v>0</v>
      </c>
      <c r="H431" s="309">
        <f t="shared" ref="H431" si="412">H432+H433+H434+H435+H436+H441+H442</f>
        <v>0</v>
      </c>
      <c r="I431" s="282">
        <f t="shared" ref="I431" si="413">I433</f>
        <v>0</v>
      </c>
      <c r="J431" s="309">
        <f t="shared" ref="J431" si="414">J432+J433+J434+J435+J436+J441+J442</f>
        <v>0</v>
      </c>
      <c r="K431" s="282">
        <f t="shared" ref="K431" si="415">K433</f>
        <v>0</v>
      </c>
      <c r="L431" s="309">
        <f>L432+L433+L434+L435+L436+L441+L442</f>
        <v>0</v>
      </c>
      <c r="M431" s="282">
        <f t="shared" ref="M431" si="416">M433</f>
        <v>0</v>
      </c>
      <c r="N431" s="309">
        <f>N432+N433+N434+N435+N436+N441+N442</f>
        <v>0</v>
      </c>
      <c r="O431" s="282">
        <f t="shared" ref="O431" si="417">O433</f>
        <v>0</v>
      </c>
      <c r="P431" s="309">
        <f>P432+P433+P434+P435+P436+P441+P442</f>
        <v>0</v>
      </c>
      <c r="Q431" s="282">
        <f t="shared" ref="Q431" si="418">Q433</f>
        <v>0</v>
      </c>
      <c r="R431" s="309">
        <f>R432+R433+R434+R435+R436+R441+R442</f>
        <v>0</v>
      </c>
      <c r="S431" s="282">
        <f t="shared" ref="S431" si="419">S433</f>
        <v>0</v>
      </c>
      <c r="T431" s="309">
        <f>T432+T433+T434+T435+T436+T441+T442</f>
        <v>0</v>
      </c>
      <c r="U431" s="282">
        <f t="shared" si="411"/>
        <v>0</v>
      </c>
      <c r="V431" s="309">
        <f>V432+V433+V434+V435+V436+V441+V442</f>
        <v>0</v>
      </c>
      <c r="W431" s="282">
        <f t="shared" ref="W431" si="420">W433</f>
        <v>0</v>
      </c>
      <c r="X431" s="309">
        <f>X432+X433+X434+X435+X436+X441+X442</f>
        <v>0</v>
      </c>
      <c r="Y431" s="282">
        <f t="shared" ref="Y431" si="421">Y433</f>
        <v>0</v>
      </c>
      <c r="Z431" s="282">
        <f t="shared" si="411"/>
        <v>0</v>
      </c>
      <c r="AA431" s="282">
        <f>I431+K431+M431+O431+Q431+S431+U431+W431+Y431+G431</f>
        <v>0</v>
      </c>
    </row>
    <row r="432" spans="1:27" x14ac:dyDescent="0.25">
      <c r="A432" s="333" t="s">
        <v>23</v>
      </c>
      <c r="B432" s="307" t="s">
        <v>226</v>
      </c>
      <c r="C432" s="311" t="s">
        <v>755</v>
      </c>
      <c r="D432" s="282">
        <v>0</v>
      </c>
      <c r="E432" s="282">
        <v>0</v>
      </c>
      <c r="F432" s="282">
        <v>0</v>
      </c>
      <c r="G432" s="282">
        <v>0</v>
      </c>
      <c r="H432" s="282">
        <v>0</v>
      </c>
      <c r="I432" s="282">
        <v>0</v>
      </c>
      <c r="J432" s="282">
        <v>0</v>
      </c>
      <c r="K432" s="282">
        <v>0</v>
      </c>
      <c r="L432" s="282">
        <v>0</v>
      </c>
      <c r="M432" s="282">
        <v>0</v>
      </c>
      <c r="N432" s="282">
        <v>0</v>
      </c>
      <c r="O432" s="282">
        <v>0</v>
      </c>
      <c r="P432" s="282">
        <v>0</v>
      </c>
      <c r="Q432" s="282">
        <v>0</v>
      </c>
      <c r="R432" s="282">
        <v>0</v>
      </c>
      <c r="S432" s="282">
        <v>0</v>
      </c>
      <c r="T432" s="282">
        <v>0</v>
      </c>
      <c r="U432" s="282">
        <v>0</v>
      </c>
      <c r="V432" s="282">
        <v>0</v>
      </c>
      <c r="W432" s="282">
        <v>0</v>
      </c>
      <c r="X432" s="282">
        <v>0</v>
      </c>
      <c r="Y432" s="282">
        <v>0</v>
      </c>
      <c r="Z432" s="299">
        <f>F432+H432+J432+L432+N432+P432+R432+T432+V432+X432</f>
        <v>0</v>
      </c>
      <c r="AA432" s="282">
        <f>I432+K432+M432+O432+Q432+S432+U432+W432+Y432+G432</f>
        <v>0</v>
      </c>
    </row>
    <row r="433" spans="1:27" x14ac:dyDescent="0.25">
      <c r="A433" s="333" t="s">
        <v>24</v>
      </c>
      <c r="B433" s="307" t="s">
        <v>227</v>
      </c>
      <c r="C433" s="311" t="s">
        <v>755</v>
      </c>
      <c r="D433" s="282">
        <v>0</v>
      </c>
      <c r="E433" s="282">
        <v>0</v>
      </c>
      <c r="F433" s="282">
        <v>0</v>
      </c>
      <c r="G433" s="282">
        <v>0</v>
      </c>
      <c r="H433" s="282">
        <v>0</v>
      </c>
      <c r="I433" s="282">
        <v>0</v>
      </c>
      <c r="J433" s="282">
        <v>0</v>
      </c>
      <c r="K433" s="282">
        <v>0</v>
      </c>
      <c r="L433" s="282">
        <v>0</v>
      </c>
      <c r="M433" s="282">
        <v>0</v>
      </c>
      <c r="N433" s="282">
        <v>0</v>
      </c>
      <c r="O433" s="282">
        <v>0</v>
      </c>
      <c r="P433" s="282">
        <v>0</v>
      </c>
      <c r="Q433" s="282">
        <v>0</v>
      </c>
      <c r="R433" s="282">
        <v>0</v>
      </c>
      <c r="S433" s="282">
        <v>0</v>
      </c>
      <c r="T433" s="282">
        <v>0</v>
      </c>
      <c r="U433" s="282">
        <v>0</v>
      </c>
      <c r="V433" s="282">
        <v>0</v>
      </c>
      <c r="W433" s="282">
        <v>0</v>
      </c>
      <c r="X433" s="282">
        <v>0</v>
      </c>
      <c r="Y433" s="282">
        <v>0</v>
      </c>
      <c r="Z433" s="299">
        <f>F433+H433+J433+L433+N433+P433+R433+T433+V433+X433</f>
        <v>0</v>
      </c>
      <c r="AA433" s="299">
        <f>I433+K433+M433+O433+Q433+S433+U433+W433+Y433+G433</f>
        <v>0</v>
      </c>
    </row>
    <row r="434" spans="1:27" x14ac:dyDescent="0.25">
      <c r="A434" s="333" t="s">
        <v>30</v>
      </c>
      <c r="B434" s="307" t="s">
        <v>1112</v>
      </c>
      <c r="C434" s="311" t="s">
        <v>755</v>
      </c>
      <c r="D434" s="282"/>
      <c r="E434" s="282"/>
      <c r="F434" s="282"/>
      <c r="G434" s="282">
        <v>0</v>
      </c>
      <c r="H434" s="282"/>
      <c r="I434" s="282">
        <v>0</v>
      </c>
      <c r="J434" s="282"/>
      <c r="K434" s="282">
        <v>0</v>
      </c>
      <c r="L434" s="282"/>
      <c r="M434" s="282">
        <v>0</v>
      </c>
      <c r="N434" s="282"/>
      <c r="O434" s="282">
        <v>0</v>
      </c>
      <c r="P434" s="282"/>
      <c r="Q434" s="282">
        <v>0</v>
      </c>
      <c r="R434" s="282"/>
      <c r="S434" s="282">
        <v>0</v>
      </c>
      <c r="T434" s="282"/>
      <c r="U434" s="282">
        <v>0</v>
      </c>
      <c r="V434" s="282"/>
      <c r="W434" s="282">
        <v>0</v>
      </c>
      <c r="X434" s="282"/>
      <c r="Y434" s="282">
        <v>0</v>
      </c>
      <c r="Z434" s="299">
        <f t="shared" ref="Z434:Z442" si="422">F434+H434+J434+L434+N434+P434+R434+T434+V434+X434</f>
        <v>0</v>
      </c>
      <c r="AA434" s="299">
        <f t="shared" ref="AA434:AA442" si="423">I434+K434+M434+O434+Q434+S434+U434+W434+Y434+G434</f>
        <v>0</v>
      </c>
    </row>
    <row r="435" spans="1:27" x14ac:dyDescent="0.25">
      <c r="A435" s="333" t="s">
        <v>40</v>
      </c>
      <c r="B435" s="307" t="s">
        <v>228</v>
      </c>
      <c r="C435" s="311" t="s">
        <v>755</v>
      </c>
      <c r="D435" s="282">
        <v>0</v>
      </c>
      <c r="E435" s="282">
        <v>0</v>
      </c>
      <c r="F435" s="282">
        <v>0</v>
      </c>
      <c r="G435" s="282">
        <v>0</v>
      </c>
      <c r="H435" s="282">
        <v>0</v>
      </c>
      <c r="I435" s="282">
        <v>0</v>
      </c>
      <c r="J435" s="282">
        <v>0</v>
      </c>
      <c r="K435" s="282">
        <v>0</v>
      </c>
      <c r="L435" s="282">
        <v>0</v>
      </c>
      <c r="M435" s="282">
        <v>0</v>
      </c>
      <c r="N435" s="282">
        <v>0</v>
      </c>
      <c r="O435" s="282">
        <v>0</v>
      </c>
      <c r="P435" s="282">
        <v>0</v>
      </c>
      <c r="Q435" s="282">
        <v>0</v>
      </c>
      <c r="R435" s="282">
        <v>0</v>
      </c>
      <c r="S435" s="282">
        <v>0</v>
      </c>
      <c r="T435" s="282">
        <v>0</v>
      </c>
      <c r="U435" s="282">
        <v>0</v>
      </c>
      <c r="V435" s="282">
        <v>0</v>
      </c>
      <c r="W435" s="282">
        <v>0</v>
      </c>
      <c r="X435" s="282">
        <v>0</v>
      </c>
      <c r="Y435" s="282">
        <v>0</v>
      </c>
      <c r="Z435" s="299">
        <f t="shared" si="422"/>
        <v>0</v>
      </c>
      <c r="AA435" s="299">
        <f t="shared" si="423"/>
        <v>0</v>
      </c>
    </row>
    <row r="436" spans="1:27" x14ac:dyDescent="0.25">
      <c r="A436" s="333" t="s">
        <v>41</v>
      </c>
      <c r="B436" s="307" t="s">
        <v>229</v>
      </c>
      <c r="C436" s="311" t="s">
        <v>755</v>
      </c>
      <c r="D436" s="282">
        <f t="shared" ref="D436:E436" si="424">D437+D439</f>
        <v>0</v>
      </c>
      <c r="E436" s="282">
        <f t="shared" si="424"/>
        <v>0</v>
      </c>
      <c r="F436" s="282">
        <f t="shared" ref="F436" si="425">F437+F439</f>
        <v>0</v>
      </c>
      <c r="G436" s="282">
        <v>0</v>
      </c>
      <c r="H436" s="282">
        <f t="shared" ref="H436" si="426">H437+H439</f>
        <v>0</v>
      </c>
      <c r="I436" s="282">
        <v>0</v>
      </c>
      <c r="J436" s="282">
        <f t="shared" ref="J436" si="427">J437+J439</f>
        <v>0</v>
      </c>
      <c r="K436" s="282">
        <v>0</v>
      </c>
      <c r="L436" s="282">
        <f>L437+L439</f>
        <v>0</v>
      </c>
      <c r="M436" s="282">
        <v>0</v>
      </c>
      <c r="N436" s="282">
        <f>N437+N439</f>
        <v>0</v>
      </c>
      <c r="O436" s="282">
        <v>0</v>
      </c>
      <c r="P436" s="282">
        <f>P437+P439</f>
        <v>0</v>
      </c>
      <c r="Q436" s="282">
        <v>0</v>
      </c>
      <c r="R436" s="282">
        <f>R437+R439</f>
        <v>0</v>
      </c>
      <c r="S436" s="282">
        <v>0</v>
      </c>
      <c r="T436" s="282">
        <f>T437+T439</f>
        <v>0</v>
      </c>
      <c r="U436" s="282">
        <v>0</v>
      </c>
      <c r="V436" s="282">
        <f>V437+V439</f>
        <v>0</v>
      </c>
      <c r="W436" s="282">
        <v>0</v>
      </c>
      <c r="X436" s="282">
        <f>X437+X439</f>
        <v>0</v>
      </c>
      <c r="Y436" s="282">
        <v>0</v>
      </c>
      <c r="Z436" s="299">
        <f t="shared" si="422"/>
        <v>0</v>
      </c>
      <c r="AA436" s="299">
        <f t="shared" si="423"/>
        <v>0</v>
      </c>
    </row>
    <row r="437" spans="1:27" x14ac:dyDescent="0.25">
      <c r="A437" s="333" t="s">
        <v>116</v>
      </c>
      <c r="B437" s="301" t="s">
        <v>626</v>
      </c>
      <c r="C437" s="311" t="s">
        <v>755</v>
      </c>
      <c r="D437" s="282"/>
      <c r="E437" s="282"/>
      <c r="F437" s="282">
        <v>0</v>
      </c>
      <c r="G437" s="282">
        <v>0</v>
      </c>
      <c r="H437" s="282">
        <v>0</v>
      </c>
      <c r="I437" s="282">
        <v>0</v>
      </c>
      <c r="J437" s="282">
        <v>0</v>
      </c>
      <c r="K437" s="282">
        <v>0</v>
      </c>
      <c r="L437" s="282">
        <v>0</v>
      </c>
      <c r="M437" s="282">
        <v>0</v>
      </c>
      <c r="N437" s="282">
        <v>0</v>
      </c>
      <c r="O437" s="282">
        <v>0</v>
      </c>
      <c r="P437" s="282">
        <v>0</v>
      </c>
      <c r="Q437" s="282">
        <v>0</v>
      </c>
      <c r="R437" s="282">
        <v>0</v>
      </c>
      <c r="S437" s="282">
        <v>0</v>
      </c>
      <c r="T437" s="282">
        <v>0</v>
      </c>
      <c r="U437" s="282">
        <v>0</v>
      </c>
      <c r="V437" s="282">
        <v>0</v>
      </c>
      <c r="W437" s="282">
        <v>0</v>
      </c>
      <c r="X437" s="282">
        <v>0</v>
      </c>
      <c r="Y437" s="282">
        <v>0</v>
      </c>
      <c r="Z437" s="299">
        <f t="shared" si="422"/>
        <v>0</v>
      </c>
      <c r="AA437" s="299">
        <f t="shared" si="423"/>
        <v>0</v>
      </c>
    </row>
    <row r="438" spans="1:27" ht="31.5" x14ac:dyDescent="0.25">
      <c r="A438" s="333" t="s">
        <v>746</v>
      </c>
      <c r="B438" s="305" t="s">
        <v>738</v>
      </c>
      <c r="C438" s="311" t="s">
        <v>755</v>
      </c>
      <c r="D438" s="282"/>
      <c r="E438" s="282"/>
      <c r="F438" s="282">
        <v>0</v>
      </c>
      <c r="G438" s="282">
        <v>0</v>
      </c>
      <c r="H438" s="282">
        <v>0</v>
      </c>
      <c r="I438" s="282">
        <v>0</v>
      </c>
      <c r="J438" s="282">
        <v>0</v>
      </c>
      <c r="K438" s="282">
        <v>0</v>
      </c>
      <c r="L438" s="282">
        <v>0</v>
      </c>
      <c r="M438" s="282">
        <v>0</v>
      </c>
      <c r="N438" s="282">
        <v>0</v>
      </c>
      <c r="O438" s="282">
        <v>0</v>
      </c>
      <c r="P438" s="282">
        <v>0</v>
      </c>
      <c r="Q438" s="282">
        <v>0</v>
      </c>
      <c r="R438" s="282">
        <v>0</v>
      </c>
      <c r="S438" s="282">
        <v>0</v>
      </c>
      <c r="T438" s="282">
        <v>0</v>
      </c>
      <c r="U438" s="282">
        <v>0</v>
      </c>
      <c r="V438" s="282">
        <v>0</v>
      </c>
      <c r="W438" s="282">
        <v>0</v>
      </c>
      <c r="X438" s="282">
        <v>0</v>
      </c>
      <c r="Y438" s="282">
        <v>0</v>
      </c>
      <c r="Z438" s="299">
        <f t="shared" si="422"/>
        <v>0</v>
      </c>
      <c r="AA438" s="299">
        <f t="shared" si="423"/>
        <v>0</v>
      </c>
    </row>
    <row r="439" spans="1:27" x14ac:dyDescent="0.25">
      <c r="A439" s="333" t="s">
        <v>800</v>
      </c>
      <c r="B439" s="301" t="s">
        <v>745</v>
      </c>
      <c r="C439" s="311" t="s">
        <v>755</v>
      </c>
      <c r="D439" s="282"/>
      <c r="E439" s="282"/>
      <c r="F439" s="282">
        <v>0</v>
      </c>
      <c r="G439" s="282">
        <v>0</v>
      </c>
      <c r="H439" s="282">
        <v>0</v>
      </c>
      <c r="I439" s="282">
        <v>0</v>
      </c>
      <c r="J439" s="282">
        <v>0</v>
      </c>
      <c r="K439" s="282">
        <v>0</v>
      </c>
      <c r="L439" s="282">
        <v>0</v>
      </c>
      <c r="M439" s="282">
        <v>0</v>
      </c>
      <c r="N439" s="282">
        <v>0</v>
      </c>
      <c r="O439" s="282">
        <v>0</v>
      </c>
      <c r="P439" s="282">
        <v>0</v>
      </c>
      <c r="Q439" s="282">
        <v>0</v>
      </c>
      <c r="R439" s="282">
        <v>0</v>
      </c>
      <c r="S439" s="282">
        <v>0</v>
      </c>
      <c r="T439" s="282">
        <v>0</v>
      </c>
      <c r="U439" s="282">
        <v>0</v>
      </c>
      <c r="V439" s="282">
        <v>0</v>
      </c>
      <c r="W439" s="282">
        <v>0</v>
      </c>
      <c r="X439" s="282">
        <v>0</v>
      </c>
      <c r="Y439" s="282">
        <v>0</v>
      </c>
      <c r="Z439" s="299">
        <f t="shared" si="422"/>
        <v>0</v>
      </c>
      <c r="AA439" s="299">
        <f t="shared" si="423"/>
        <v>0</v>
      </c>
    </row>
    <row r="440" spans="1:27" ht="31.5" x14ac:dyDescent="0.25">
      <c r="A440" s="333" t="s">
        <v>801</v>
      </c>
      <c r="B440" s="305" t="s">
        <v>747</v>
      </c>
      <c r="C440" s="311" t="s">
        <v>755</v>
      </c>
      <c r="D440" s="282"/>
      <c r="E440" s="282"/>
      <c r="F440" s="282">
        <v>0</v>
      </c>
      <c r="G440" s="282">
        <v>0</v>
      </c>
      <c r="H440" s="282">
        <v>0</v>
      </c>
      <c r="I440" s="282">
        <v>0</v>
      </c>
      <c r="J440" s="282">
        <v>0</v>
      </c>
      <c r="K440" s="282">
        <v>0</v>
      </c>
      <c r="L440" s="282">
        <v>0</v>
      </c>
      <c r="M440" s="282">
        <v>0</v>
      </c>
      <c r="N440" s="282">
        <v>0</v>
      </c>
      <c r="O440" s="282">
        <v>0</v>
      </c>
      <c r="P440" s="282">
        <v>0</v>
      </c>
      <c r="Q440" s="282">
        <v>0</v>
      </c>
      <c r="R440" s="282">
        <v>0</v>
      </c>
      <c r="S440" s="282">
        <v>0</v>
      </c>
      <c r="T440" s="282">
        <v>0</v>
      </c>
      <c r="U440" s="282">
        <v>0</v>
      </c>
      <c r="V440" s="282">
        <v>0</v>
      </c>
      <c r="W440" s="282">
        <v>0</v>
      </c>
      <c r="X440" s="282">
        <v>0</v>
      </c>
      <c r="Y440" s="282">
        <v>0</v>
      </c>
      <c r="Z440" s="299">
        <f t="shared" si="422"/>
        <v>0</v>
      </c>
      <c r="AA440" s="299">
        <f t="shared" si="423"/>
        <v>0</v>
      </c>
    </row>
    <row r="441" spans="1:27" x14ac:dyDescent="0.25">
      <c r="A441" s="333" t="s">
        <v>42</v>
      </c>
      <c r="B441" s="307" t="s">
        <v>235</v>
      </c>
      <c r="C441" s="311" t="s">
        <v>755</v>
      </c>
      <c r="D441" s="282"/>
      <c r="E441" s="282"/>
      <c r="F441" s="282">
        <v>0</v>
      </c>
      <c r="G441" s="282">
        <v>0</v>
      </c>
      <c r="H441" s="282">
        <v>0</v>
      </c>
      <c r="I441" s="282">
        <v>0</v>
      </c>
      <c r="J441" s="282">
        <v>0</v>
      </c>
      <c r="K441" s="282">
        <v>0</v>
      </c>
      <c r="L441" s="282">
        <v>0</v>
      </c>
      <c r="M441" s="282">
        <v>0</v>
      </c>
      <c r="N441" s="282">
        <v>0</v>
      </c>
      <c r="O441" s="282">
        <v>0</v>
      </c>
      <c r="P441" s="282">
        <v>0</v>
      </c>
      <c r="Q441" s="282">
        <v>0</v>
      </c>
      <c r="R441" s="282">
        <v>0</v>
      </c>
      <c r="S441" s="282">
        <v>0</v>
      </c>
      <c r="T441" s="282">
        <v>0</v>
      </c>
      <c r="U441" s="282">
        <v>0</v>
      </c>
      <c r="V441" s="282">
        <v>0</v>
      </c>
      <c r="W441" s="282">
        <v>0</v>
      </c>
      <c r="X441" s="282">
        <v>0</v>
      </c>
      <c r="Y441" s="282">
        <v>0</v>
      </c>
      <c r="Z441" s="299">
        <f t="shared" si="422"/>
        <v>0</v>
      </c>
      <c r="AA441" s="299">
        <f t="shared" si="423"/>
        <v>0</v>
      </c>
    </row>
    <row r="442" spans="1:27" x14ac:dyDescent="0.25">
      <c r="A442" s="333" t="s">
        <v>43</v>
      </c>
      <c r="B442" s="307" t="s">
        <v>236</v>
      </c>
      <c r="C442" s="311" t="s">
        <v>755</v>
      </c>
      <c r="D442" s="282">
        <v>1.6252723200000001</v>
      </c>
      <c r="E442" s="282">
        <v>0</v>
      </c>
      <c r="F442" s="282">
        <v>0</v>
      </c>
      <c r="G442" s="282">
        <v>0</v>
      </c>
      <c r="H442" s="282">
        <v>0</v>
      </c>
      <c r="I442" s="282">
        <v>0</v>
      </c>
      <c r="J442" s="282">
        <v>0</v>
      </c>
      <c r="K442" s="282">
        <v>0</v>
      </c>
      <c r="L442" s="282">
        <v>0</v>
      </c>
      <c r="M442" s="282">
        <v>0</v>
      </c>
      <c r="N442" s="282">
        <v>0</v>
      </c>
      <c r="O442" s="282">
        <v>0</v>
      </c>
      <c r="P442" s="282">
        <v>0</v>
      </c>
      <c r="Q442" s="282">
        <v>0</v>
      </c>
      <c r="R442" s="282">
        <v>0</v>
      </c>
      <c r="S442" s="282">
        <v>0</v>
      </c>
      <c r="T442" s="282">
        <v>0</v>
      </c>
      <c r="U442" s="282">
        <v>0</v>
      </c>
      <c r="V442" s="282">
        <v>0</v>
      </c>
      <c r="W442" s="282">
        <v>0</v>
      </c>
      <c r="X442" s="282">
        <v>0</v>
      </c>
      <c r="Y442" s="282">
        <v>0</v>
      </c>
      <c r="Z442" s="299">
        <f t="shared" si="422"/>
        <v>0</v>
      </c>
      <c r="AA442" s="299">
        <f t="shared" si="423"/>
        <v>0</v>
      </c>
    </row>
    <row r="443" spans="1:27" x14ac:dyDescent="0.25">
      <c r="A443" s="333" t="s">
        <v>26</v>
      </c>
      <c r="B443" s="310" t="s">
        <v>874</v>
      </c>
      <c r="C443" s="344" t="s">
        <v>290</v>
      </c>
      <c r="D443" s="309"/>
      <c r="E443" s="309"/>
      <c r="F443" s="282"/>
      <c r="G443" s="282" t="s">
        <v>290</v>
      </c>
      <c r="H443" s="282"/>
      <c r="I443" s="282" t="s">
        <v>290</v>
      </c>
      <c r="J443" s="282"/>
      <c r="K443" s="282" t="s">
        <v>290</v>
      </c>
      <c r="L443" s="282"/>
      <c r="M443" s="282" t="s">
        <v>290</v>
      </c>
      <c r="N443" s="282"/>
      <c r="O443" s="282" t="s">
        <v>290</v>
      </c>
      <c r="P443" s="282"/>
      <c r="Q443" s="282" t="s">
        <v>290</v>
      </c>
      <c r="R443" s="282"/>
      <c r="S443" s="282" t="s">
        <v>290</v>
      </c>
      <c r="T443" s="282"/>
      <c r="U443" s="282" t="s">
        <v>290</v>
      </c>
      <c r="V443" s="282"/>
      <c r="W443" s="282" t="s">
        <v>290</v>
      </c>
      <c r="X443" s="282"/>
      <c r="Y443" s="282" t="s">
        <v>290</v>
      </c>
      <c r="Z443" s="282" t="s">
        <v>290</v>
      </c>
      <c r="AA443" s="282" t="s">
        <v>290</v>
      </c>
    </row>
    <row r="444" spans="1:27" ht="47.25" x14ac:dyDescent="0.25">
      <c r="A444" s="345" t="s">
        <v>838</v>
      </c>
      <c r="B444" s="307" t="s">
        <v>842</v>
      </c>
      <c r="C444" s="311" t="s">
        <v>755</v>
      </c>
      <c r="D444" s="282"/>
      <c r="E444" s="282"/>
      <c r="F444" s="282">
        <v>83.230520800000406</v>
      </c>
      <c r="G444" s="282">
        <v>0</v>
      </c>
      <c r="H444" s="282">
        <v>57.320076164000014</v>
      </c>
      <c r="I444" s="282">
        <v>297.38282835000007</v>
      </c>
      <c r="J444" s="282">
        <v>91.187061234000026</v>
      </c>
      <c r="K444" s="282">
        <v>185.16024331360001</v>
      </c>
      <c r="L444" s="282">
        <v>79.426727586200201</v>
      </c>
      <c r="M444" s="282">
        <v>107.10939013464038</v>
      </c>
      <c r="N444" s="282">
        <v>58.505059311525315</v>
      </c>
      <c r="O444" s="282">
        <v>192.76697428923995</v>
      </c>
      <c r="P444" s="282">
        <v>61.07971099613183</v>
      </c>
      <c r="Q444" s="282">
        <v>219.09540756903985</v>
      </c>
      <c r="R444" s="282">
        <v>58.343146760999979</v>
      </c>
      <c r="S444" s="282">
        <v>113.24545826164012</v>
      </c>
      <c r="T444" s="282">
        <v>55.765735735600174</v>
      </c>
      <c r="U444" s="282">
        <v>78.654208486102647</v>
      </c>
      <c r="V444" s="282">
        <v>58.502015565400015</v>
      </c>
      <c r="W444" s="282">
        <v>173.54239341182344</v>
      </c>
      <c r="X444" s="282">
        <v>56.405979396400042</v>
      </c>
      <c r="Y444" s="282">
        <v>109.72320671677078</v>
      </c>
      <c r="Z444" s="299">
        <f>F444+H444+J444+L444+N444+P444+R444+T444+V444+X444</f>
        <v>659.76603355025804</v>
      </c>
      <c r="AA444" s="299">
        <f t="shared" ref="AA444:AA446" si="428">I444+K444+M444+O444+Q444+S444+U444+W444+Y444+G444</f>
        <v>1476.680110532857</v>
      </c>
    </row>
    <row r="445" spans="1:27" x14ac:dyDescent="0.25">
      <c r="A445" s="345" t="s">
        <v>839</v>
      </c>
      <c r="B445" s="301" t="s">
        <v>922</v>
      </c>
      <c r="C445" s="311" t="s">
        <v>755</v>
      </c>
      <c r="D445" s="282"/>
      <c r="E445" s="282"/>
      <c r="F445" s="282">
        <v>0</v>
      </c>
      <c r="G445" s="282">
        <v>0</v>
      </c>
      <c r="H445" s="282">
        <v>0</v>
      </c>
      <c r="I445" s="282">
        <v>0</v>
      </c>
      <c r="J445" s="282">
        <v>0</v>
      </c>
      <c r="K445" s="282">
        <v>0</v>
      </c>
      <c r="L445" s="282">
        <v>0</v>
      </c>
      <c r="M445" s="282">
        <v>0</v>
      </c>
      <c r="N445" s="282">
        <v>0</v>
      </c>
      <c r="O445" s="282">
        <v>0</v>
      </c>
      <c r="P445" s="282">
        <v>0</v>
      </c>
      <c r="Q445" s="282">
        <v>0</v>
      </c>
      <c r="R445" s="282">
        <v>0</v>
      </c>
      <c r="S445" s="282">
        <v>0</v>
      </c>
      <c r="T445" s="282">
        <v>0</v>
      </c>
      <c r="U445" s="282">
        <v>0</v>
      </c>
      <c r="V445" s="282">
        <v>0</v>
      </c>
      <c r="W445" s="282">
        <v>0</v>
      </c>
      <c r="X445" s="282">
        <v>0</v>
      </c>
      <c r="Y445" s="282">
        <v>0</v>
      </c>
      <c r="Z445" s="299">
        <f t="shared" ref="Z445:Z446" si="429">F445+H445+J445+L445+N445+P445+R445+T445+V445+X445</f>
        <v>0</v>
      </c>
      <c r="AA445" s="299">
        <f t="shared" si="428"/>
        <v>0</v>
      </c>
    </row>
    <row r="446" spans="1:27" ht="31.5" x14ac:dyDescent="0.25">
      <c r="A446" s="345" t="s">
        <v>840</v>
      </c>
      <c r="B446" s="301" t="s">
        <v>890</v>
      </c>
      <c r="C446" s="311" t="s">
        <v>755</v>
      </c>
      <c r="D446" s="282"/>
      <c r="E446" s="282"/>
      <c r="F446" s="282">
        <v>43.3591819800004</v>
      </c>
      <c r="G446" s="282">
        <v>0</v>
      </c>
      <c r="H446" s="282">
        <v>9.7529916639999996</v>
      </c>
      <c r="I446" s="282"/>
      <c r="J446" s="282">
        <v>30.685351194617805</v>
      </c>
      <c r="K446" s="282">
        <v>0</v>
      </c>
      <c r="L446" s="282">
        <v>7.8877275862001701</v>
      </c>
      <c r="M446" s="282">
        <v>0</v>
      </c>
      <c r="N446" s="282">
        <v>58.505059311525315</v>
      </c>
      <c r="O446" s="282">
        <v>0</v>
      </c>
      <c r="P446" s="282">
        <v>61.07971099613183</v>
      </c>
      <c r="Q446" s="282">
        <v>0</v>
      </c>
      <c r="R446" s="282">
        <v>58.343146760999979</v>
      </c>
      <c r="S446" s="282">
        <v>0</v>
      </c>
      <c r="T446" s="282">
        <v>55.765735735600174</v>
      </c>
      <c r="U446" s="282">
        <v>0</v>
      </c>
      <c r="V446" s="282">
        <v>58.502015565400015</v>
      </c>
      <c r="W446" s="282">
        <v>0</v>
      </c>
      <c r="X446" s="282">
        <v>56.405979396400042</v>
      </c>
      <c r="Y446" s="282">
        <v>0</v>
      </c>
      <c r="Z446" s="299">
        <f t="shared" si="429"/>
        <v>440.28690019087571</v>
      </c>
      <c r="AA446" s="299">
        <f t="shared" si="428"/>
        <v>0</v>
      </c>
    </row>
    <row r="447" spans="1:27" x14ac:dyDescent="0.25">
      <c r="A447" s="345" t="s">
        <v>841</v>
      </c>
      <c r="B447" s="301" t="s">
        <v>837</v>
      </c>
      <c r="C447" s="311" t="s">
        <v>755</v>
      </c>
      <c r="D447" s="282"/>
      <c r="E447" s="282"/>
      <c r="F447" s="282">
        <v>0</v>
      </c>
      <c r="G447" s="282">
        <v>0</v>
      </c>
      <c r="H447" s="282">
        <v>0</v>
      </c>
      <c r="I447" s="282">
        <v>0</v>
      </c>
      <c r="J447" s="282">
        <v>0</v>
      </c>
      <c r="K447" s="282">
        <v>0</v>
      </c>
      <c r="L447" s="282">
        <v>0</v>
      </c>
      <c r="M447" s="282">
        <v>0</v>
      </c>
      <c r="N447" s="282">
        <v>0</v>
      </c>
      <c r="O447" s="282">
        <v>0</v>
      </c>
      <c r="P447" s="282">
        <v>0</v>
      </c>
      <c r="Q447" s="282">
        <v>0</v>
      </c>
      <c r="R447" s="282">
        <v>0</v>
      </c>
      <c r="S447" s="282">
        <v>0</v>
      </c>
      <c r="T447" s="282">
        <v>0</v>
      </c>
      <c r="U447" s="282">
        <v>0</v>
      </c>
      <c r="V447" s="282">
        <v>0</v>
      </c>
      <c r="W447" s="282">
        <v>0</v>
      </c>
      <c r="X447" s="282">
        <v>0</v>
      </c>
      <c r="Y447" s="282">
        <v>0</v>
      </c>
      <c r="Z447" s="299">
        <f t="shared" ref="Z447" si="430">F447+H447+J447+L447+N447+P447+R447+T447+V447+X447</f>
        <v>0</v>
      </c>
      <c r="AA447" s="299">
        <f t="shared" ref="AA447" si="431">I447+K447+M447+O447+Q447+S447+U447+W447+Y447+G447</f>
        <v>0</v>
      </c>
    </row>
    <row r="448" spans="1:27" ht="33" customHeight="1" x14ac:dyDescent="0.25">
      <c r="A448" s="345" t="s">
        <v>48</v>
      </c>
      <c r="B448" s="307" t="s">
        <v>843</v>
      </c>
      <c r="C448" s="344" t="s">
        <v>290</v>
      </c>
      <c r="D448" s="282"/>
      <c r="E448" s="282"/>
      <c r="F448" s="282"/>
      <c r="G448" s="282" t="s">
        <v>290</v>
      </c>
      <c r="H448" s="282"/>
      <c r="I448" s="282" t="s">
        <v>290</v>
      </c>
      <c r="J448" s="282"/>
      <c r="K448" s="282" t="s">
        <v>290</v>
      </c>
      <c r="L448" s="282"/>
      <c r="M448" s="282" t="s">
        <v>290</v>
      </c>
      <c r="N448" s="282"/>
      <c r="O448" s="282" t="s">
        <v>290</v>
      </c>
      <c r="P448" s="282"/>
      <c r="Q448" s="282" t="s">
        <v>290</v>
      </c>
      <c r="R448" s="282"/>
      <c r="S448" s="282" t="s">
        <v>290</v>
      </c>
      <c r="T448" s="282"/>
      <c r="U448" s="282" t="s">
        <v>290</v>
      </c>
      <c r="V448" s="282"/>
      <c r="W448" s="282" t="s">
        <v>290</v>
      </c>
      <c r="X448" s="282"/>
      <c r="Y448" s="282" t="s">
        <v>290</v>
      </c>
      <c r="Z448" s="282" t="s">
        <v>290</v>
      </c>
      <c r="AA448" s="282" t="s">
        <v>290</v>
      </c>
    </row>
    <row r="449" spans="1:27" x14ac:dyDescent="0.25">
      <c r="A449" s="345" t="s">
        <v>844</v>
      </c>
      <c r="B449" s="301" t="s">
        <v>959</v>
      </c>
      <c r="C449" s="311" t="s">
        <v>755</v>
      </c>
      <c r="D449" s="282">
        <v>414.49201860058321</v>
      </c>
      <c r="E449" s="282">
        <v>429.29434555234383</v>
      </c>
      <c r="F449" s="282">
        <v>434.72347990025349</v>
      </c>
      <c r="G449" s="282">
        <v>434.72347990025349</v>
      </c>
      <c r="H449" s="282">
        <v>0</v>
      </c>
      <c r="I449" s="282">
        <v>0</v>
      </c>
      <c r="J449" s="282">
        <v>447.72794371634666</v>
      </c>
      <c r="K449" s="282">
        <v>0</v>
      </c>
      <c r="L449" s="282">
        <v>457.28306533120383</v>
      </c>
      <c r="M449" s="282">
        <v>0</v>
      </c>
      <c r="N449" s="282">
        <v>468.89730617120375</v>
      </c>
      <c r="O449" s="282">
        <v>0</v>
      </c>
      <c r="P449" s="282">
        <v>478.27725143034661</v>
      </c>
      <c r="Q449" s="282">
        <v>0</v>
      </c>
      <c r="R449" s="282">
        <v>492.75557943731064</v>
      </c>
      <c r="S449" s="282">
        <v>0</v>
      </c>
      <c r="T449" s="282">
        <v>504.59124681018386</v>
      </c>
      <c r="U449" s="282">
        <v>0</v>
      </c>
      <c r="V449" s="282">
        <v>517.90881475446963</v>
      </c>
      <c r="W449" s="282">
        <v>0</v>
      </c>
      <c r="X449" s="282">
        <v>530.90564639618412</v>
      </c>
      <c r="Y449" s="282">
        <v>0</v>
      </c>
      <c r="Z449" s="299">
        <f>F449+H449+J449+L449+N449+P449+R449+T449+V449+X449</f>
        <v>4333.0703339475031</v>
      </c>
      <c r="AA449" s="299">
        <f t="shared" ref="AA449:AA451" si="432">I449+K449+M449+O449+Q449+S449+U449+W449+Y449+G449</f>
        <v>434.72347990025349</v>
      </c>
    </row>
    <row r="450" spans="1:27" x14ac:dyDescent="0.25">
      <c r="A450" s="345" t="s">
        <v>845</v>
      </c>
      <c r="B450" s="301" t="s">
        <v>960</v>
      </c>
      <c r="C450" s="311" t="s">
        <v>755</v>
      </c>
      <c r="D450" s="282">
        <v>524.06219163702622</v>
      </c>
      <c r="E450" s="282">
        <v>556.12922451413272</v>
      </c>
      <c r="F450" s="282">
        <v>585.43412604282742</v>
      </c>
      <c r="G450" s="282">
        <v>585.43412604282742</v>
      </c>
      <c r="H450" s="282">
        <v>0</v>
      </c>
      <c r="I450" s="282">
        <v>0</v>
      </c>
      <c r="J450" s="282">
        <v>712.86491932143576</v>
      </c>
      <c r="K450" s="282">
        <v>0</v>
      </c>
      <c r="L450" s="282">
        <v>701.3328052243121</v>
      </c>
      <c r="M450" s="282">
        <v>0</v>
      </c>
      <c r="N450" s="282">
        <v>696.63260129863977</v>
      </c>
      <c r="O450" s="282">
        <v>0</v>
      </c>
      <c r="P450" s="282">
        <v>682.08438694864708</v>
      </c>
      <c r="Q450" s="282">
        <v>0</v>
      </c>
      <c r="R450" s="282">
        <v>686.22259791485715</v>
      </c>
      <c r="S450" s="282">
        <v>0</v>
      </c>
      <c r="T450" s="282">
        <v>678.56253192144629</v>
      </c>
      <c r="U450" s="282">
        <v>0</v>
      </c>
      <c r="V450" s="282">
        <v>675.29513819999761</v>
      </c>
      <c r="W450" s="282">
        <v>0</v>
      </c>
      <c r="X450" s="282">
        <v>669.28486980553214</v>
      </c>
      <c r="Y450" s="282">
        <v>0</v>
      </c>
      <c r="Z450" s="299">
        <f>F450+H450+J450+L450+N450+P450+R450+T450+V450+X450</f>
        <v>6087.7139766776954</v>
      </c>
      <c r="AA450" s="299">
        <f t="shared" si="432"/>
        <v>585.43412604282742</v>
      </c>
    </row>
    <row r="451" spans="1:27" x14ac:dyDescent="0.25">
      <c r="A451" s="345" t="s">
        <v>846</v>
      </c>
      <c r="B451" s="301" t="s">
        <v>961</v>
      </c>
      <c r="C451" s="311" t="s">
        <v>755</v>
      </c>
      <c r="D451" s="282">
        <v>0</v>
      </c>
      <c r="E451" s="282">
        <v>0</v>
      </c>
      <c r="F451" s="282">
        <v>0</v>
      </c>
      <c r="G451" s="282">
        <v>0</v>
      </c>
      <c r="H451" s="282">
        <v>0</v>
      </c>
      <c r="I451" s="282">
        <v>0</v>
      </c>
      <c r="J451" s="282">
        <v>0</v>
      </c>
      <c r="K451" s="282">
        <v>0</v>
      </c>
      <c r="L451" s="282">
        <v>0</v>
      </c>
      <c r="M451" s="282">
        <v>0</v>
      </c>
      <c r="N451" s="282">
        <v>0</v>
      </c>
      <c r="O451" s="282">
        <v>0</v>
      </c>
      <c r="P451" s="282">
        <v>0</v>
      </c>
      <c r="Q451" s="282">
        <v>0</v>
      </c>
      <c r="R451" s="282">
        <v>0</v>
      </c>
      <c r="S451" s="282">
        <v>0</v>
      </c>
      <c r="T451" s="282">
        <v>0</v>
      </c>
      <c r="U451" s="282">
        <v>0</v>
      </c>
      <c r="V451" s="282">
        <v>0</v>
      </c>
      <c r="W451" s="282">
        <v>0</v>
      </c>
      <c r="X451" s="282">
        <v>0</v>
      </c>
      <c r="Y451" s="282">
        <v>0</v>
      </c>
      <c r="Z451" s="299">
        <f>F451+H451+J451+L451+N451+P451+R451+T451+V451+X451</f>
        <v>0</v>
      </c>
      <c r="AA451" s="299">
        <f t="shared" si="432"/>
        <v>0</v>
      </c>
    </row>
    <row r="454" spans="1:27" x14ac:dyDescent="0.25">
      <c r="A454" s="321" t="s">
        <v>813</v>
      </c>
    </row>
    <row r="455" spans="1:27" x14ac:dyDescent="0.25">
      <c r="A455" s="380" t="s">
        <v>1108</v>
      </c>
      <c r="B455" s="380"/>
      <c r="C455" s="380"/>
      <c r="D455" s="380"/>
      <c r="E455" s="380"/>
      <c r="F455" s="380"/>
      <c r="G455" s="380"/>
      <c r="H455" s="380"/>
      <c r="I455" s="380"/>
      <c r="J455" s="380"/>
      <c r="K455" s="380"/>
      <c r="L455" s="380"/>
      <c r="M455" s="380"/>
      <c r="N455" s="380"/>
      <c r="O455" s="380"/>
      <c r="P455" s="380"/>
      <c r="Q455" s="380"/>
      <c r="R455" s="380"/>
      <c r="S455" s="380"/>
      <c r="T455" s="380"/>
      <c r="U455" s="380"/>
      <c r="V455" s="380"/>
      <c r="W455" s="380"/>
      <c r="X455" s="380"/>
      <c r="Y455" s="380"/>
      <c r="Z455" s="380"/>
      <c r="AA455" s="380"/>
    </row>
    <row r="456" spans="1:27" x14ac:dyDescent="0.25">
      <c r="A456" s="380" t="s">
        <v>927</v>
      </c>
      <c r="B456" s="380"/>
      <c r="C456" s="380"/>
      <c r="D456" s="380"/>
      <c r="E456" s="380"/>
      <c r="F456" s="380"/>
      <c r="G456" s="380"/>
      <c r="H456" s="380"/>
      <c r="I456" s="380"/>
      <c r="J456" s="380"/>
      <c r="K456" s="380"/>
      <c r="L456" s="380"/>
      <c r="M456" s="380"/>
      <c r="N456" s="380"/>
      <c r="O456" s="380"/>
      <c r="P456" s="380"/>
      <c r="Q456" s="380"/>
      <c r="R456" s="380"/>
      <c r="S456" s="380"/>
      <c r="T456" s="380"/>
      <c r="U456" s="380"/>
      <c r="V456" s="380"/>
      <c r="W456" s="380"/>
      <c r="X456" s="380"/>
      <c r="Y456" s="380"/>
      <c r="Z456" s="380"/>
      <c r="AA456" s="380"/>
    </row>
    <row r="457" spans="1:27" x14ac:dyDescent="0.25">
      <c r="A457" s="380" t="s">
        <v>1021</v>
      </c>
      <c r="B457" s="380"/>
      <c r="C457" s="380"/>
      <c r="D457" s="380"/>
      <c r="E457" s="380"/>
      <c r="F457" s="380"/>
      <c r="G457" s="380"/>
      <c r="H457" s="380"/>
      <c r="I457" s="380"/>
      <c r="J457" s="380"/>
      <c r="K457" s="380"/>
      <c r="L457" s="380"/>
      <c r="M457" s="380"/>
      <c r="N457" s="380"/>
      <c r="O457" s="380"/>
      <c r="P457" s="380"/>
      <c r="Q457" s="380"/>
      <c r="R457" s="380"/>
      <c r="S457" s="380"/>
      <c r="T457" s="380"/>
      <c r="U457" s="380"/>
      <c r="V457" s="380"/>
      <c r="W457" s="380"/>
      <c r="X457" s="380"/>
      <c r="Y457" s="380"/>
      <c r="Z457" s="380"/>
      <c r="AA457" s="380"/>
    </row>
    <row r="458" spans="1:27" x14ac:dyDescent="0.25">
      <c r="A458" s="354" t="s">
        <v>1020</v>
      </c>
    </row>
    <row r="459" spans="1:27" ht="54" customHeight="1" x14ac:dyDescent="0.25">
      <c r="A459" s="377" t="s">
        <v>1086</v>
      </c>
      <c r="B459" s="377"/>
      <c r="C459" s="377"/>
      <c r="D459" s="377"/>
      <c r="E459" s="377"/>
      <c r="F459" s="377"/>
      <c r="G459" s="377"/>
      <c r="H459" s="377"/>
      <c r="I459" s="377"/>
      <c r="J459" s="377"/>
      <c r="K459" s="377"/>
      <c r="L459" s="377"/>
      <c r="M459" s="377"/>
      <c r="N459" s="377"/>
      <c r="O459" s="377"/>
      <c r="P459" s="377"/>
      <c r="Q459" s="377"/>
      <c r="R459" s="377"/>
      <c r="S459" s="377"/>
      <c r="T459" s="377"/>
      <c r="U459" s="377"/>
      <c r="V459" s="377"/>
      <c r="W459" s="377"/>
      <c r="X459" s="377"/>
      <c r="Y459" s="377"/>
      <c r="Z459" s="377"/>
      <c r="AA459" s="377"/>
    </row>
  </sheetData>
  <mergeCells count="40">
    <mergeCell ref="A459:AA459"/>
    <mergeCell ref="X370:Y370"/>
    <mergeCell ref="Z370:AA370"/>
    <mergeCell ref="A373:B373"/>
    <mergeCell ref="A455:AA455"/>
    <mergeCell ref="A456:AA456"/>
    <mergeCell ref="A457:AA457"/>
    <mergeCell ref="L370:M370"/>
    <mergeCell ref="N370:O370"/>
    <mergeCell ref="P370:Q370"/>
    <mergeCell ref="R370:S370"/>
    <mergeCell ref="T370:U370"/>
    <mergeCell ref="V370:W370"/>
    <mergeCell ref="A370:A371"/>
    <mergeCell ref="B370:B371"/>
    <mergeCell ref="C370:C371"/>
    <mergeCell ref="F370:G370"/>
    <mergeCell ref="H370:I370"/>
    <mergeCell ref="J370:K370"/>
    <mergeCell ref="X19:Y19"/>
    <mergeCell ref="Z19:AA19"/>
    <mergeCell ref="A22:AA22"/>
    <mergeCell ref="L19:M19"/>
    <mergeCell ref="N19:O19"/>
    <mergeCell ref="P19:Q19"/>
    <mergeCell ref="R19:S19"/>
    <mergeCell ref="A18:AA18"/>
    <mergeCell ref="B19:B20"/>
    <mergeCell ref="A6:AA7"/>
    <mergeCell ref="A9:B9"/>
    <mergeCell ref="A12:B12"/>
    <mergeCell ref="A14:B14"/>
    <mergeCell ref="A15:B15"/>
    <mergeCell ref="T19:U19"/>
    <mergeCell ref="V19:W19"/>
    <mergeCell ref="A19:A20"/>
    <mergeCell ref="F19:G19"/>
    <mergeCell ref="J19:K19"/>
    <mergeCell ref="H19:I19"/>
    <mergeCell ref="C19:C20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459"/>
  <sheetViews>
    <sheetView topLeftCell="A6" zoomScaleNormal="100" zoomScaleSheetLayoutView="100" workbookViewId="0">
      <pane xSplit="3" ySplit="15" topLeftCell="D21" activePane="bottomRight" state="frozen"/>
      <selection activeCell="B5" sqref="B5"/>
      <selection pane="topRight" activeCell="B5" sqref="B5"/>
      <selection pane="bottomLeft" activeCell="B5" sqref="B5"/>
      <selection pane="bottomRight" activeCell="A15" sqref="A15:B15"/>
    </sheetView>
  </sheetViews>
  <sheetFormatPr defaultColWidth="10.28515625" defaultRowHeight="15.75" x14ac:dyDescent="0.25"/>
  <cols>
    <col min="1" max="1" width="10.140625" style="285" customWidth="1"/>
    <col min="2" max="2" width="85.28515625" style="286" customWidth="1"/>
    <col min="3" max="3" width="12.28515625" style="287" customWidth="1"/>
    <col min="4" max="4" width="13.42578125" style="287" customWidth="1"/>
    <col min="5" max="6" width="13.42578125" style="288" customWidth="1"/>
    <col min="7" max="7" width="13.42578125" style="289" customWidth="1"/>
    <col min="8" max="8" width="13.42578125" style="294" customWidth="1"/>
    <col min="9" max="9" width="13.42578125" style="289" customWidth="1"/>
    <col min="10" max="10" width="13.42578125" style="294" customWidth="1"/>
    <col min="11" max="11" width="13.42578125" style="289" customWidth="1"/>
    <col min="12" max="12" width="13.42578125" style="294" customWidth="1"/>
    <col min="13" max="13" width="13.42578125" style="289" customWidth="1"/>
    <col min="14" max="14" width="13.42578125" style="294" customWidth="1"/>
    <col min="15" max="15" width="13.42578125" style="289" customWidth="1"/>
    <col min="16" max="16" width="13.42578125" style="294" customWidth="1"/>
    <col min="17" max="17" width="13.42578125" style="289" customWidth="1"/>
    <col min="18" max="18" width="13.42578125" style="294" customWidth="1"/>
    <col min="19" max="19" width="13.42578125" style="289" customWidth="1"/>
    <col min="20" max="20" width="13.42578125" style="294" customWidth="1"/>
    <col min="21" max="21" width="13.42578125" style="289" customWidth="1"/>
    <col min="22" max="22" width="13.42578125" style="294" customWidth="1"/>
    <col min="23" max="23" width="13.42578125" style="289" customWidth="1"/>
    <col min="24" max="24" width="13.42578125" style="294" customWidth="1"/>
    <col min="25" max="25" width="13.42578125" style="289" customWidth="1"/>
    <col min="26" max="27" width="13.42578125" style="322" customWidth="1"/>
    <col min="28" max="28" width="10.28515625" style="289" customWidth="1"/>
    <col min="29" max="16384" width="10.28515625" style="289"/>
  </cols>
  <sheetData>
    <row r="1" spans="1:27" x14ac:dyDescent="0.25">
      <c r="Z1" s="290" t="s">
        <v>524</v>
      </c>
      <c r="AA1" s="290"/>
    </row>
    <row r="2" spans="1:27" x14ac:dyDescent="0.25">
      <c r="Z2" s="290" t="s">
        <v>523</v>
      </c>
      <c r="AA2" s="290"/>
    </row>
    <row r="3" spans="1:27" x14ac:dyDescent="0.25">
      <c r="Z3" s="290" t="s">
        <v>1139</v>
      </c>
      <c r="AA3" s="290"/>
    </row>
    <row r="4" spans="1:27" x14ac:dyDescent="0.25">
      <c r="AA4" s="290"/>
    </row>
    <row r="5" spans="1:27" x14ac:dyDescent="0.25">
      <c r="AA5" s="290"/>
    </row>
    <row r="6" spans="1:27" x14ac:dyDescent="0.25">
      <c r="A6" s="367" t="s">
        <v>1129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</row>
    <row r="7" spans="1:27" x14ac:dyDescent="0.25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68"/>
    </row>
    <row r="9" spans="1:27" ht="21.75" customHeight="1" x14ac:dyDescent="0.25">
      <c r="A9" s="369" t="s">
        <v>1154</v>
      </c>
      <c r="B9" s="369"/>
      <c r="F9" s="325"/>
      <c r="H9" s="327"/>
      <c r="J9" s="327"/>
      <c r="L9" s="327"/>
      <c r="N9" s="327"/>
      <c r="P9" s="327"/>
      <c r="R9" s="327"/>
      <c r="T9" s="327"/>
      <c r="V9" s="327"/>
      <c r="X9" s="327"/>
    </row>
    <row r="10" spans="1:27" x14ac:dyDescent="0.25">
      <c r="B10" s="291" t="s">
        <v>1157</v>
      </c>
    </row>
    <row r="11" spans="1:27" ht="18.75" x14ac:dyDescent="0.25">
      <c r="B11" s="292" t="s">
        <v>1155</v>
      </c>
      <c r="F11" s="325"/>
      <c r="H11" s="327"/>
      <c r="J11" s="327"/>
      <c r="L11" s="327"/>
      <c r="N11" s="327"/>
      <c r="P11" s="327"/>
      <c r="R11" s="327"/>
      <c r="T11" s="327"/>
      <c r="V11" s="327"/>
      <c r="X11" s="327"/>
    </row>
    <row r="12" spans="1:27" ht="15.75" customHeight="1" x14ac:dyDescent="0.25">
      <c r="A12" s="369" t="s">
        <v>1158</v>
      </c>
      <c r="B12" s="369"/>
      <c r="F12" s="325"/>
      <c r="H12" s="327"/>
      <c r="J12" s="327"/>
      <c r="L12" s="327"/>
      <c r="N12" s="327"/>
      <c r="P12" s="327"/>
      <c r="R12" s="327"/>
      <c r="T12" s="327"/>
      <c r="V12" s="327"/>
      <c r="X12" s="327"/>
    </row>
    <row r="13" spans="1:27" ht="18.75" x14ac:dyDescent="0.25">
      <c r="B13" s="292"/>
    </row>
    <row r="14" spans="1:27" ht="40.5" customHeight="1" x14ac:dyDescent="0.25">
      <c r="A14" s="370" t="s">
        <v>1156</v>
      </c>
      <c r="B14" s="370"/>
      <c r="F14" s="325"/>
      <c r="H14" s="327"/>
      <c r="J14" s="327"/>
      <c r="L14" s="327"/>
      <c r="N14" s="327"/>
      <c r="P14" s="327"/>
      <c r="R14" s="327"/>
      <c r="T14" s="327"/>
      <c r="V14" s="327"/>
      <c r="X14" s="327"/>
    </row>
    <row r="15" spans="1:27" x14ac:dyDescent="0.25">
      <c r="A15" s="371" t="s">
        <v>1113</v>
      </c>
      <c r="B15" s="371"/>
    </row>
    <row r="16" spans="1:27" x14ac:dyDescent="0.25">
      <c r="A16" s="289"/>
      <c r="B16" s="289"/>
      <c r="C16" s="289"/>
      <c r="D16" s="289"/>
      <c r="E16" s="289"/>
      <c r="F16" s="294"/>
    </row>
    <row r="17" spans="1:27" x14ac:dyDescent="0.25">
      <c r="A17" s="289"/>
      <c r="B17" s="289"/>
      <c r="C17" s="289"/>
      <c r="D17" s="289"/>
      <c r="E17" s="289"/>
      <c r="F17" s="294"/>
    </row>
    <row r="18" spans="1:27" ht="18.75" customHeight="1" x14ac:dyDescent="0.25">
      <c r="A18" s="364" t="s">
        <v>923</v>
      </c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</row>
    <row r="19" spans="1:27" ht="38.25" customHeight="1" x14ac:dyDescent="0.25">
      <c r="A19" s="366" t="s">
        <v>0</v>
      </c>
      <c r="B19" s="376" t="s">
        <v>1</v>
      </c>
      <c r="C19" s="376" t="s">
        <v>609</v>
      </c>
      <c r="D19" s="356" t="s">
        <v>1116</v>
      </c>
      <c r="E19" s="356" t="s">
        <v>1115</v>
      </c>
      <c r="F19" s="376" t="s">
        <v>1117</v>
      </c>
      <c r="G19" s="376"/>
      <c r="H19" s="365" t="s">
        <v>1118</v>
      </c>
      <c r="I19" s="365"/>
      <c r="J19" s="376" t="s">
        <v>1119</v>
      </c>
      <c r="K19" s="376"/>
      <c r="L19" s="365" t="s">
        <v>1120</v>
      </c>
      <c r="M19" s="365"/>
      <c r="N19" s="376" t="s">
        <v>1121</v>
      </c>
      <c r="O19" s="376"/>
      <c r="P19" s="365" t="s">
        <v>1122</v>
      </c>
      <c r="Q19" s="365"/>
      <c r="R19" s="365" t="s">
        <v>1123</v>
      </c>
      <c r="S19" s="365"/>
      <c r="T19" s="365" t="s">
        <v>1124</v>
      </c>
      <c r="U19" s="365"/>
      <c r="V19" s="365" t="s">
        <v>1125</v>
      </c>
      <c r="W19" s="365"/>
      <c r="X19" s="365" t="s">
        <v>1126</v>
      </c>
      <c r="Y19" s="365"/>
      <c r="Z19" s="374" t="s">
        <v>525</v>
      </c>
      <c r="AA19" s="374"/>
    </row>
    <row r="20" spans="1:27" ht="59.25" customHeight="1" x14ac:dyDescent="0.25">
      <c r="A20" s="366"/>
      <c r="B20" s="376"/>
      <c r="C20" s="376"/>
      <c r="D20" s="293" t="s">
        <v>195</v>
      </c>
      <c r="E20" s="293" t="s">
        <v>195</v>
      </c>
      <c r="F20" s="293" t="s">
        <v>1114</v>
      </c>
      <c r="G20" s="293" t="s">
        <v>195</v>
      </c>
      <c r="H20" s="293" t="s">
        <v>1114</v>
      </c>
      <c r="I20" s="293" t="s">
        <v>195</v>
      </c>
      <c r="J20" s="293" t="s">
        <v>1114</v>
      </c>
      <c r="K20" s="293" t="s">
        <v>610</v>
      </c>
      <c r="L20" s="293" t="s">
        <v>1114</v>
      </c>
      <c r="M20" s="293" t="s">
        <v>610</v>
      </c>
      <c r="N20" s="293" t="s">
        <v>1114</v>
      </c>
      <c r="O20" s="293" t="s">
        <v>610</v>
      </c>
      <c r="P20" s="293" t="s">
        <v>1114</v>
      </c>
      <c r="Q20" s="293" t="s">
        <v>610</v>
      </c>
      <c r="R20" s="293" t="s">
        <v>1114</v>
      </c>
      <c r="S20" s="293" t="s">
        <v>610</v>
      </c>
      <c r="T20" s="293" t="s">
        <v>1114</v>
      </c>
      <c r="U20" s="293" t="s">
        <v>610</v>
      </c>
      <c r="V20" s="293" t="s">
        <v>1114</v>
      </c>
      <c r="W20" s="293" t="s">
        <v>610</v>
      </c>
      <c r="X20" s="293" t="s">
        <v>1114</v>
      </c>
      <c r="Y20" s="293" t="s">
        <v>610</v>
      </c>
      <c r="Z20" s="293" t="s">
        <v>1114</v>
      </c>
      <c r="AA20" s="293" t="s">
        <v>610</v>
      </c>
    </row>
    <row r="21" spans="1:27" s="294" customFormat="1" x14ac:dyDescent="0.25">
      <c r="A21" s="329">
        <v>1</v>
      </c>
      <c r="B21" s="330">
        <v>2</v>
      </c>
      <c r="C21" s="330">
        <v>3</v>
      </c>
      <c r="D21" s="330">
        <v>4</v>
      </c>
      <c r="E21" s="329">
        <v>5</v>
      </c>
      <c r="F21" s="330">
        <v>6</v>
      </c>
      <c r="G21" s="329">
        <v>7</v>
      </c>
      <c r="H21" s="330">
        <v>8</v>
      </c>
      <c r="I21" s="329">
        <v>9</v>
      </c>
      <c r="J21" s="330">
        <v>10</v>
      </c>
      <c r="K21" s="329">
        <v>11</v>
      </c>
      <c r="L21" s="330">
        <v>12</v>
      </c>
      <c r="M21" s="329">
        <v>13</v>
      </c>
      <c r="N21" s="330">
        <v>14</v>
      </c>
      <c r="O21" s="329">
        <v>15</v>
      </c>
      <c r="P21" s="330">
        <v>16</v>
      </c>
      <c r="Q21" s="329">
        <v>17</v>
      </c>
      <c r="R21" s="330">
        <v>18</v>
      </c>
      <c r="S21" s="329" t="s">
        <v>1132</v>
      </c>
      <c r="T21" s="330">
        <v>20</v>
      </c>
      <c r="U21" s="329">
        <v>21</v>
      </c>
      <c r="V21" s="330">
        <v>22</v>
      </c>
      <c r="W21" s="329">
        <v>23</v>
      </c>
      <c r="X21" s="330">
        <v>24</v>
      </c>
      <c r="Y21" s="329">
        <v>25</v>
      </c>
      <c r="Z21" s="330">
        <v>26</v>
      </c>
      <c r="AA21" s="329">
        <v>27</v>
      </c>
    </row>
    <row r="22" spans="1:27" s="294" customFormat="1" ht="18.75" x14ac:dyDescent="0.25">
      <c r="A22" s="375" t="s">
        <v>537</v>
      </c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</row>
    <row r="23" spans="1:27" s="294" customFormat="1" x14ac:dyDescent="0.25">
      <c r="A23" s="333" t="s">
        <v>16</v>
      </c>
      <c r="B23" s="310" t="s">
        <v>1030</v>
      </c>
      <c r="C23" s="311" t="s">
        <v>755</v>
      </c>
      <c r="D23" s="303">
        <v>3203.4967757887907</v>
      </c>
      <c r="E23" s="303">
        <v>3706.0937410440674</v>
      </c>
      <c r="F23" s="303">
        <f t="shared" ref="F23" si="0">F24+F28+F29+F30+F31+F32+F33+F34+F37</f>
        <v>4004.1653454400803</v>
      </c>
      <c r="G23" s="303">
        <v>4096.9101685734486</v>
      </c>
      <c r="H23" s="303">
        <f t="shared" ref="H23" si="1">H24+H28+H29+H30+H31+H32+H33+H34+H37</f>
        <v>4304.1557445697863</v>
      </c>
      <c r="I23" s="303">
        <f>I29+I31+I37</f>
        <v>4366.0727878460002</v>
      </c>
      <c r="J23" s="303">
        <f t="shared" ref="J23" si="2">J24+J28+J29+J30+J31+J32+J33+J34+J37</f>
        <v>4238.33639143452</v>
      </c>
      <c r="K23" s="303">
        <f>K29+K31+K37</f>
        <v>4650.5812401669491</v>
      </c>
      <c r="L23" s="303">
        <f>L24+L28+L29+L30+L31+L32+L33+L34+L37</f>
        <v>4407.4347760143764</v>
      </c>
      <c r="M23" s="303">
        <f>M29+M31+M37</f>
        <v>5007.3628442853214</v>
      </c>
      <c r="N23" s="303">
        <f>N24+N28+N29+N30+N31+N32+N33+N34+N37</f>
        <v>4583.2002267435219</v>
      </c>
      <c r="O23" s="303">
        <f>O29+O31+O37</f>
        <v>4991.7863506363474</v>
      </c>
      <c r="P23" s="303">
        <f>P24+P28+P29+P30+P31+P32+P33+P34+P37</f>
        <v>4766.582979457592</v>
      </c>
      <c r="Q23" s="303">
        <f>Q29+Q31+Q37</f>
        <v>5173.0462736321842</v>
      </c>
      <c r="R23" s="303">
        <f>R24+R28+R29+R30+R31+R32+R33+R34+R37</f>
        <v>0</v>
      </c>
      <c r="S23" s="303">
        <f>S29+S31+S37</f>
        <v>5361.3011935991581</v>
      </c>
      <c r="T23" s="303">
        <f>T24+T28+T29+T30+T31+T32+T33+T34+T37</f>
        <v>0</v>
      </c>
      <c r="U23" s="303">
        <f>U29+U31+U37</f>
        <v>5522.1402294071322</v>
      </c>
      <c r="V23" s="303">
        <f>V24+V28+V29+V30+V31+V32+V33+V34+V37</f>
        <v>0</v>
      </c>
      <c r="W23" s="303">
        <f>W29+W31+W37</f>
        <v>5687.8044362893461</v>
      </c>
      <c r="X23" s="303">
        <f>X24+X28+X29+X30+X31+X32+X33+X34+X37</f>
        <v>0</v>
      </c>
      <c r="Y23" s="303">
        <f>Y29+Y31+Y37</f>
        <v>5858.4385693780268</v>
      </c>
      <c r="Z23" s="304">
        <f>F23+H23+J23+L23+N23+P23</f>
        <v>26303.875463659875</v>
      </c>
      <c r="AA23" s="304">
        <f>I23+K23+M23+O23+Q23+S23+U23+W23+Y23+G23</f>
        <v>50715.444093813916</v>
      </c>
    </row>
    <row r="24" spans="1:27" s="294" customFormat="1" x14ac:dyDescent="0.25">
      <c r="A24" s="333" t="s">
        <v>17</v>
      </c>
      <c r="B24" s="296" t="s">
        <v>1031</v>
      </c>
      <c r="C24" s="311" t="s">
        <v>755</v>
      </c>
      <c r="D24" s="282" t="s">
        <v>290</v>
      </c>
      <c r="E24" s="282" t="s">
        <v>290</v>
      </c>
      <c r="F24" s="282">
        <f t="shared" ref="F24" si="3">F25+F26+F27</f>
        <v>0</v>
      </c>
      <c r="G24" s="282" t="s">
        <v>290</v>
      </c>
      <c r="H24" s="282">
        <f t="shared" ref="H24" si="4">H25+H26+H27</f>
        <v>0</v>
      </c>
      <c r="I24" s="282" t="s">
        <v>290</v>
      </c>
      <c r="J24" s="282">
        <f t="shared" ref="J24" si="5">J25+J26+J27</f>
        <v>0</v>
      </c>
      <c r="K24" s="282" t="s">
        <v>290</v>
      </c>
      <c r="L24" s="282">
        <f>L25+L26+L27</f>
        <v>0</v>
      </c>
      <c r="M24" s="282" t="s">
        <v>290</v>
      </c>
      <c r="N24" s="282">
        <f>N25+N26+N27</f>
        <v>0</v>
      </c>
      <c r="O24" s="282" t="s">
        <v>290</v>
      </c>
      <c r="P24" s="282">
        <f>P25+P26+P27</f>
        <v>0</v>
      </c>
      <c r="Q24" s="282" t="s">
        <v>290</v>
      </c>
      <c r="R24" s="282">
        <f>R25+R26+R27</f>
        <v>0</v>
      </c>
      <c r="S24" s="282" t="s">
        <v>290</v>
      </c>
      <c r="T24" s="282">
        <f>T25+T26+T27</f>
        <v>0</v>
      </c>
      <c r="U24" s="282" t="s">
        <v>290</v>
      </c>
      <c r="V24" s="282">
        <f>V25+V26+V27</f>
        <v>0</v>
      </c>
      <c r="W24" s="282" t="s">
        <v>290</v>
      </c>
      <c r="X24" s="282">
        <f>X25+X26+X27</f>
        <v>0</v>
      </c>
      <c r="Y24" s="282" t="s">
        <v>290</v>
      </c>
      <c r="Z24" s="282" t="s">
        <v>290</v>
      </c>
      <c r="AA24" s="282" t="s">
        <v>290</v>
      </c>
    </row>
    <row r="25" spans="1:27" s="294" customFormat="1" ht="31.5" x14ac:dyDescent="0.25">
      <c r="A25" s="333" t="s">
        <v>203</v>
      </c>
      <c r="B25" s="297" t="s">
        <v>908</v>
      </c>
      <c r="C25" s="311" t="s">
        <v>755</v>
      </c>
      <c r="D25" s="282" t="s">
        <v>290</v>
      </c>
      <c r="E25" s="282" t="s">
        <v>290</v>
      </c>
      <c r="F25" s="298"/>
      <c r="G25" s="282" t="s">
        <v>290</v>
      </c>
      <c r="H25" s="298"/>
      <c r="I25" s="282" t="s">
        <v>290</v>
      </c>
      <c r="J25" s="298"/>
      <c r="K25" s="282" t="s">
        <v>290</v>
      </c>
      <c r="L25" s="298"/>
      <c r="M25" s="282" t="s">
        <v>290</v>
      </c>
      <c r="N25" s="298"/>
      <c r="O25" s="282" t="s">
        <v>290</v>
      </c>
      <c r="P25" s="298"/>
      <c r="Q25" s="282" t="s">
        <v>290</v>
      </c>
      <c r="R25" s="298"/>
      <c r="S25" s="282" t="s">
        <v>290</v>
      </c>
      <c r="T25" s="298"/>
      <c r="U25" s="282" t="s">
        <v>290</v>
      </c>
      <c r="V25" s="298"/>
      <c r="W25" s="282" t="s">
        <v>290</v>
      </c>
      <c r="X25" s="298"/>
      <c r="Y25" s="282" t="s">
        <v>290</v>
      </c>
      <c r="Z25" s="282" t="s">
        <v>290</v>
      </c>
      <c r="AA25" s="282" t="s">
        <v>290</v>
      </c>
    </row>
    <row r="26" spans="1:27" s="294" customFormat="1" ht="31.5" x14ac:dyDescent="0.25">
      <c r="A26" s="333" t="s">
        <v>205</v>
      </c>
      <c r="B26" s="297" t="s">
        <v>909</v>
      </c>
      <c r="C26" s="311" t="s">
        <v>755</v>
      </c>
      <c r="D26" s="282" t="s">
        <v>290</v>
      </c>
      <c r="E26" s="282" t="s">
        <v>290</v>
      </c>
      <c r="F26" s="298"/>
      <c r="G26" s="282" t="s">
        <v>290</v>
      </c>
      <c r="H26" s="298"/>
      <c r="I26" s="282" t="s">
        <v>290</v>
      </c>
      <c r="J26" s="298"/>
      <c r="K26" s="282" t="s">
        <v>290</v>
      </c>
      <c r="L26" s="298"/>
      <c r="M26" s="282" t="s">
        <v>290</v>
      </c>
      <c r="N26" s="298"/>
      <c r="O26" s="282" t="s">
        <v>290</v>
      </c>
      <c r="P26" s="298"/>
      <c r="Q26" s="282" t="s">
        <v>290</v>
      </c>
      <c r="R26" s="298"/>
      <c r="S26" s="282" t="s">
        <v>290</v>
      </c>
      <c r="T26" s="298"/>
      <c r="U26" s="282" t="s">
        <v>290</v>
      </c>
      <c r="V26" s="298"/>
      <c r="W26" s="282" t="s">
        <v>290</v>
      </c>
      <c r="X26" s="298"/>
      <c r="Y26" s="282" t="s">
        <v>290</v>
      </c>
      <c r="Z26" s="282" t="s">
        <v>290</v>
      </c>
      <c r="AA26" s="282" t="s">
        <v>290</v>
      </c>
    </row>
    <row r="27" spans="1:27" s="294" customFormat="1" ht="31.5" x14ac:dyDescent="0.25">
      <c r="A27" s="333" t="s">
        <v>207</v>
      </c>
      <c r="B27" s="297" t="s">
        <v>894</v>
      </c>
      <c r="C27" s="311" t="s">
        <v>755</v>
      </c>
      <c r="D27" s="282" t="s">
        <v>290</v>
      </c>
      <c r="E27" s="282" t="s">
        <v>290</v>
      </c>
      <c r="F27" s="298"/>
      <c r="G27" s="282" t="s">
        <v>290</v>
      </c>
      <c r="H27" s="298"/>
      <c r="I27" s="282" t="s">
        <v>290</v>
      </c>
      <c r="J27" s="298"/>
      <c r="K27" s="282" t="s">
        <v>290</v>
      </c>
      <c r="L27" s="298"/>
      <c r="M27" s="282" t="s">
        <v>290</v>
      </c>
      <c r="N27" s="298"/>
      <c r="O27" s="282" t="s">
        <v>290</v>
      </c>
      <c r="P27" s="298"/>
      <c r="Q27" s="282" t="s">
        <v>290</v>
      </c>
      <c r="R27" s="298"/>
      <c r="S27" s="282" t="s">
        <v>290</v>
      </c>
      <c r="T27" s="298"/>
      <c r="U27" s="282" t="s">
        <v>290</v>
      </c>
      <c r="V27" s="298"/>
      <c r="W27" s="282" t="s">
        <v>290</v>
      </c>
      <c r="X27" s="298"/>
      <c r="Y27" s="282" t="s">
        <v>290</v>
      </c>
      <c r="Z27" s="282" t="s">
        <v>290</v>
      </c>
      <c r="AA27" s="282" t="s">
        <v>290</v>
      </c>
    </row>
    <row r="28" spans="1:27" s="294" customFormat="1" x14ac:dyDescent="0.25">
      <c r="A28" s="333" t="s">
        <v>18</v>
      </c>
      <c r="B28" s="296" t="s">
        <v>1070</v>
      </c>
      <c r="C28" s="311" t="s">
        <v>755</v>
      </c>
      <c r="D28" s="282" t="s">
        <v>290</v>
      </c>
      <c r="E28" s="282" t="s">
        <v>290</v>
      </c>
      <c r="F28" s="298"/>
      <c r="G28" s="282" t="s">
        <v>290</v>
      </c>
      <c r="H28" s="298"/>
      <c r="I28" s="282" t="s">
        <v>290</v>
      </c>
      <c r="J28" s="298"/>
      <c r="K28" s="282" t="s">
        <v>290</v>
      </c>
      <c r="L28" s="298"/>
      <c r="M28" s="282" t="s">
        <v>290</v>
      </c>
      <c r="N28" s="298"/>
      <c r="O28" s="282" t="s">
        <v>290</v>
      </c>
      <c r="P28" s="298"/>
      <c r="Q28" s="282" t="s">
        <v>290</v>
      </c>
      <c r="R28" s="298"/>
      <c r="S28" s="282" t="s">
        <v>290</v>
      </c>
      <c r="T28" s="298"/>
      <c r="U28" s="282" t="s">
        <v>290</v>
      </c>
      <c r="V28" s="298"/>
      <c r="W28" s="282" t="s">
        <v>290</v>
      </c>
      <c r="X28" s="298"/>
      <c r="Y28" s="282" t="s">
        <v>290</v>
      </c>
      <c r="Z28" s="282" t="s">
        <v>290</v>
      </c>
      <c r="AA28" s="282" t="s">
        <v>290</v>
      </c>
    </row>
    <row r="29" spans="1:27" s="294" customFormat="1" x14ac:dyDescent="0.25">
      <c r="A29" s="333" t="s">
        <v>21</v>
      </c>
      <c r="B29" s="296" t="s">
        <v>954</v>
      </c>
      <c r="C29" s="311" t="s">
        <v>755</v>
      </c>
      <c r="D29" s="298">
        <v>3038.7207600699999</v>
      </c>
      <c r="E29" s="298">
        <v>3440.6608329199998</v>
      </c>
      <c r="F29" s="298">
        <v>3871.5010586004801</v>
      </c>
      <c r="G29" s="298">
        <v>3946.4053183199994</v>
      </c>
      <c r="H29" s="298">
        <v>4041.6889232041499</v>
      </c>
      <c r="I29" s="298">
        <v>4248.6073803600002</v>
      </c>
      <c r="J29" s="298">
        <v>4190.906680196269</v>
      </c>
      <c r="K29" s="298">
        <v>4542.3817650000001</v>
      </c>
      <c r="L29" s="298">
        <v>4358.5429474041202</v>
      </c>
      <c r="M29" s="298">
        <v>4775.8808558659994</v>
      </c>
      <c r="N29" s="298">
        <v>4532.8846653002856</v>
      </c>
      <c r="O29" s="298">
        <v>4950.1141576283808</v>
      </c>
      <c r="P29" s="298">
        <v>4714.2000519122967</v>
      </c>
      <c r="Q29" s="298">
        <v>5131.0435891742181</v>
      </c>
      <c r="R29" s="298">
        <v>0</v>
      </c>
      <c r="S29" s="298">
        <v>5318.9325530711913</v>
      </c>
      <c r="T29" s="298">
        <v>0</v>
      </c>
      <c r="U29" s="298">
        <v>5478.5005296633271</v>
      </c>
      <c r="V29" s="298">
        <v>0</v>
      </c>
      <c r="W29" s="298">
        <v>5642.8555455532269</v>
      </c>
      <c r="X29" s="298">
        <v>0</v>
      </c>
      <c r="Y29" s="298">
        <v>5812.1412119198239</v>
      </c>
      <c r="Z29" s="298">
        <f>F29+H29+J29+L29+N29+P29</f>
        <v>25709.724326617601</v>
      </c>
      <c r="AA29" s="298">
        <f>I29+K29+M29+O29+Q29+S29+U29+W29+Y29+G29</f>
        <v>49846.862906556162</v>
      </c>
    </row>
    <row r="30" spans="1:27" s="294" customFormat="1" x14ac:dyDescent="0.25">
      <c r="A30" s="333" t="s">
        <v>39</v>
      </c>
      <c r="B30" s="296" t="s">
        <v>1071</v>
      </c>
      <c r="C30" s="311" t="s">
        <v>755</v>
      </c>
      <c r="D30" s="298" t="s">
        <v>290</v>
      </c>
      <c r="E30" s="298" t="s">
        <v>290</v>
      </c>
      <c r="F30" s="298"/>
      <c r="G30" s="298" t="s">
        <v>290</v>
      </c>
      <c r="H30" s="298"/>
      <c r="I30" s="298" t="s">
        <v>290</v>
      </c>
      <c r="J30" s="298"/>
      <c r="K30" s="298" t="s">
        <v>290</v>
      </c>
      <c r="L30" s="298"/>
      <c r="M30" s="298" t="s">
        <v>290</v>
      </c>
      <c r="N30" s="298"/>
      <c r="O30" s="298" t="s">
        <v>290</v>
      </c>
      <c r="P30" s="298"/>
      <c r="Q30" s="298" t="s">
        <v>290</v>
      </c>
      <c r="R30" s="298"/>
      <c r="S30" s="298" t="s">
        <v>290</v>
      </c>
      <c r="T30" s="298"/>
      <c r="U30" s="298" t="s">
        <v>290</v>
      </c>
      <c r="V30" s="298"/>
      <c r="W30" s="298" t="s">
        <v>290</v>
      </c>
      <c r="X30" s="298"/>
      <c r="Y30" s="298" t="s">
        <v>290</v>
      </c>
      <c r="Z30" s="298" t="s">
        <v>290</v>
      </c>
      <c r="AA30" s="298" t="s">
        <v>290</v>
      </c>
    </row>
    <row r="31" spans="1:27" s="294" customFormat="1" x14ac:dyDescent="0.25">
      <c r="A31" s="333" t="s">
        <v>75</v>
      </c>
      <c r="B31" s="296" t="s">
        <v>955</v>
      </c>
      <c r="C31" s="311" t="s">
        <v>755</v>
      </c>
      <c r="D31" s="298">
        <v>76.709753935593227</v>
      </c>
      <c r="E31" s="298">
        <v>198.19351864406781</v>
      </c>
      <c r="F31" s="298">
        <v>91.065794729999993</v>
      </c>
      <c r="G31" s="298">
        <v>92.492914240000019</v>
      </c>
      <c r="H31" s="298">
        <v>218.79062055999998</v>
      </c>
      <c r="I31" s="298">
        <v>51.22891971</v>
      </c>
      <c r="J31" s="298">
        <v>2.3138148000000003</v>
      </c>
      <c r="K31" s="298">
        <v>59.33613101661016</v>
      </c>
      <c r="L31" s="298">
        <v>2.3216439999999996</v>
      </c>
      <c r="M31" s="298">
        <v>191.57025697135595</v>
      </c>
      <c r="N31" s="298">
        <v>2.2372800000000002</v>
      </c>
      <c r="O31" s="298">
        <v>1.3660927700000003</v>
      </c>
      <c r="P31" s="298">
        <v>2.2372800000000002</v>
      </c>
      <c r="Q31" s="298">
        <v>1.2864406799999999</v>
      </c>
      <c r="R31" s="298">
        <v>0</v>
      </c>
      <c r="S31" s="298">
        <v>1.22584746</v>
      </c>
      <c r="T31" s="298">
        <v>0</v>
      </c>
      <c r="U31" s="298">
        <v>1.2626228838</v>
      </c>
      <c r="V31" s="298">
        <v>0</v>
      </c>
      <c r="W31" s="298">
        <v>1.3005015703139999</v>
      </c>
      <c r="X31" s="298">
        <v>0</v>
      </c>
      <c r="Y31" s="298">
        <v>1.3395166174234201</v>
      </c>
      <c r="Z31" s="298">
        <f>F31+H31+J31+L31+N31+P31</f>
        <v>318.96643408999995</v>
      </c>
      <c r="AA31" s="298">
        <f>I31+K31+M31+O31+Q31+S31+U31+W31+Y31+G31</f>
        <v>402.40924391950364</v>
      </c>
    </row>
    <row r="32" spans="1:27" s="294" customFormat="1" x14ac:dyDescent="0.25">
      <c r="A32" s="333" t="s">
        <v>85</v>
      </c>
      <c r="B32" s="296" t="s">
        <v>956</v>
      </c>
      <c r="C32" s="311" t="s">
        <v>755</v>
      </c>
      <c r="D32" s="298">
        <v>0</v>
      </c>
      <c r="E32" s="298">
        <v>0</v>
      </c>
      <c r="F32" s="298">
        <v>0</v>
      </c>
      <c r="G32" s="298">
        <v>0</v>
      </c>
      <c r="H32" s="298">
        <v>0</v>
      </c>
      <c r="I32" s="298">
        <v>0</v>
      </c>
      <c r="J32" s="298">
        <v>0</v>
      </c>
      <c r="K32" s="298">
        <v>0</v>
      </c>
      <c r="L32" s="298">
        <v>0</v>
      </c>
      <c r="M32" s="298">
        <v>0</v>
      </c>
      <c r="N32" s="298">
        <v>0</v>
      </c>
      <c r="O32" s="298">
        <v>0</v>
      </c>
      <c r="P32" s="298">
        <v>0</v>
      </c>
      <c r="Q32" s="298">
        <v>0</v>
      </c>
      <c r="R32" s="298">
        <v>0</v>
      </c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298">
        <v>0</v>
      </c>
      <c r="Y32" s="298">
        <v>0</v>
      </c>
      <c r="Z32" s="298">
        <f>F32+H32+J32+L32+N32+P32</f>
        <v>0</v>
      </c>
      <c r="AA32" s="298">
        <f>I32+K32+M32+O32+Q32+S32+U32+W32+Y32+G32</f>
        <v>0</v>
      </c>
    </row>
    <row r="33" spans="1:27" s="294" customFormat="1" x14ac:dyDescent="0.25">
      <c r="A33" s="333" t="s">
        <v>748</v>
      </c>
      <c r="B33" s="296" t="s">
        <v>1078</v>
      </c>
      <c r="C33" s="311" t="s">
        <v>755</v>
      </c>
      <c r="D33" s="298" t="s">
        <v>290</v>
      </c>
      <c r="E33" s="298" t="s">
        <v>290</v>
      </c>
      <c r="F33" s="298"/>
      <c r="G33" s="298" t="s">
        <v>290</v>
      </c>
      <c r="H33" s="298"/>
      <c r="I33" s="298" t="s">
        <v>290</v>
      </c>
      <c r="J33" s="298"/>
      <c r="K33" s="298" t="s">
        <v>290</v>
      </c>
      <c r="L33" s="298"/>
      <c r="M33" s="298" t="s">
        <v>290</v>
      </c>
      <c r="N33" s="298"/>
      <c r="O33" s="298" t="s">
        <v>290</v>
      </c>
      <c r="P33" s="298"/>
      <c r="Q33" s="298" t="s">
        <v>290</v>
      </c>
      <c r="R33" s="298"/>
      <c r="S33" s="298" t="s">
        <v>290</v>
      </c>
      <c r="T33" s="298"/>
      <c r="U33" s="298" t="s">
        <v>290</v>
      </c>
      <c r="V33" s="298"/>
      <c r="W33" s="298" t="s">
        <v>290</v>
      </c>
      <c r="X33" s="298"/>
      <c r="Y33" s="298" t="s">
        <v>290</v>
      </c>
      <c r="Z33" s="298" t="s">
        <v>290</v>
      </c>
      <c r="AA33" s="298" t="s">
        <v>290</v>
      </c>
    </row>
    <row r="34" spans="1:27" s="294" customFormat="1" ht="31.5" x14ac:dyDescent="0.25">
      <c r="A34" s="333" t="s">
        <v>749</v>
      </c>
      <c r="B34" s="297" t="s">
        <v>825</v>
      </c>
      <c r="C34" s="311" t="s">
        <v>755</v>
      </c>
      <c r="D34" s="298" t="s">
        <v>290</v>
      </c>
      <c r="E34" s="298" t="s">
        <v>290</v>
      </c>
      <c r="F34" s="298">
        <f t="shared" ref="F34" si="6">F35+F36</f>
        <v>0</v>
      </c>
      <c r="G34" s="298" t="s">
        <v>290</v>
      </c>
      <c r="H34" s="298">
        <f t="shared" ref="H34" si="7">H35+H36</f>
        <v>0</v>
      </c>
      <c r="I34" s="298" t="s">
        <v>290</v>
      </c>
      <c r="J34" s="298">
        <f t="shared" ref="J34" si="8">J35+J36</f>
        <v>0</v>
      </c>
      <c r="K34" s="298" t="s">
        <v>290</v>
      </c>
      <c r="L34" s="298">
        <f>L35+L36</f>
        <v>0</v>
      </c>
      <c r="M34" s="298" t="s">
        <v>290</v>
      </c>
      <c r="N34" s="298">
        <f>N35+N36</f>
        <v>0</v>
      </c>
      <c r="O34" s="298" t="s">
        <v>290</v>
      </c>
      <c r="P34" s="298">
        <f>P35+P36</f>
        <v>0</v>
      </c>
      <c r="Q34" s="298" t="s">
        <v>290</v>
      </c>
      <c r="R34" s="298">
        <f>R35+R36</f>
        <v>0</v>
      </c>
      <c r="S34" s="298" t="s">
        <v>290</v>
      </c>
      <c r="T34" s="298">
        <f>T35+T36</f>
        <v>0</v>
      </c>
      <c r="U34" s="298" t="s">
        <v>290</v>
      </c>
      <c r="V34" s="298">
        <f>V35+V36</f>
        <v>0</v>
      </c>
      <c r="W34" s="298" t="s">
        <v>290</v>
      </c>
      <c r="X34" s="298">
        <f>X35+X36</f>
        <v>0</v>
      </c>
      <c r="Y34" s="298" t="s">
        <v>290</v>
      </c>
      <c r="Z34" s="298" t="s">
        <v>290</v>
      </c>
      <c r="AA34" s="298" t="s">
        <v>290</v>
      </c>
    </row>
    <row r="35" spans="1:27" s="294" customFormat="1" x14ac:dyDescent="0.25">
      <c r="A35" s="333" t="s">
        <v>994</v>
      </c>
      <c r="B35" s="300" t="s">
        <v>649</v>
      </c>
      <c r="C35" s="311" t="s">
        <v>755</v>
      </c>
      <c r="D35" s="298" t="s">
        <v>290</v>
      </c>
      <c r="E35" s="298" t="s">
        <v>290</v>
      </c>
      <c r="F35" s="298"/>
      <c r="G35" s="298" t="s">
        <v>290</v>
      </c>
      <c r="H35" s="298"/>
      <c r="I35" s="298" t="s">
        <v>290</v>
      </c>
      <c r="J35" s="298"/>
      <c r="K35" s="298" t="s">
        <v>290</v>
      </c>
      <c r="L35" s="298"/>
      <c r="M35" s="298" t="s">
        <v>290</v>
      </c>
      <c r="N35" s="298"/>
      <c r="O35" s="298" t="s">
        <v>290</v>
      </c>
      <c r="P35" s="298"/>
      <c r="Q35" s="298" t="s">
        <v>290</v>
      </c>
      <c r="R35" s="298"/>
      <c r="S35" s="298" t="s">
        <v>290</v>
      </c>
      <c r="T35" s="298"/>
      <c r="U35" s="298" t="s">
        <v>290</v>
      </c>
      <c r="V35" s="298"/>
      <c r="W35" s="298" t="s">
        <v>290</v>
      </c>
      <c r="X35" s="298"/>
      <c r="Y35" s="298" t="s">
        <v>290</v>
      </c>
      <c r="Z35" s="298" t="s">
        <v>290</v>
      </c>
      <c r="AA35" s="298" t="s">
        <v>290</v>
      </c>
    </row>
    <row r="36" spans="1:27" s="294" customFormat="1" x14ac:dyDescent="0.25">
      <c r="A36" s="333" t="s">
        <v>995</v>
      </c>
      <c r="B36" s="300" t="s">
        <v>637</v>
      </c>
      <c r="C36" s="311" t="s">
        <v>755</v>
      </c>
      <c r="D36" s="298" t="s">
        <v>290</v>
      </c>
      <c r="E36" s="298" t="s">
        <v>290</v>
      </c>
      <c r="F36" s="298"/>
      <c r="G36" s="298" t="s">
        <v>290</v>
      </c>
      <c r="H36" s="298"/>
      <c r="I36" s="298" t="s">
        <v>290</v>
      </c>
      <c r="J36" s="298"/>
      <c r="K36" s="298" t="s">
        <v>290</v>
      </c>
      <c r="L36" s="298"/>
      <c r="M36" s="298" t="s">
        <v>290</v>
      </c>
      <c r="N36" s="298"/>
      <c r="O36" s="298" t="s">
        <v>290</v>
      </c>
      <c r="P36" s="298"/>
      <c r="Q36" s="298" t="s">
        <v>290</v>
      </c>
      <c r="R36" s="298"/>
      <c r="S36" s="298" t="s">
        <v>290</v>
      </c>
      <c r="T36" s="298"/>
      <c r="U36" s="298" t="s">
        <v>290</v>
      </c>
      <c r="V36" s="298"/>
      <c r="W36" s="298" t="s">
        <v>290</v>
      </c>
      <c r="X36" s="298"/>
      <c r="Y36" s="298" t="s">
        <v>290</v>
      </c>
      <c r="Z36" s="298" t="s">
        <v>290</v>
      </c>
      <c r="AA36" s="298" t="s">
        <v>290</v>
      </c>
    </row>
    <row r="37" spans="1:27" s="294" customFormat="1" x14ac:dyDescent="0.25">
      <c r="A37" s="333" t="s">
        <v>750</v>
      </c>
      <c r="B37" s="296" t="s">
        <v>957</v>
      </c>
      <c r="C37" s="311" t="s">
        <v>755</v>
      </c>
      <c r="D37" s="298">
        <v>88.066261783197433</v>
      </c>
      <c r="E37" s="298">
        <v>67.23938948</v>
      </c>
      <c r="F37" s="298">
        <v>41.598492109600002</v>
      </c>
      <c r="G37" s="298">
        <v>58.01193601344881</v>
      </c>
      <c r="H37" s="298">
        <v>43.676200805636796</v>
      </c>
      <c r="I37" s="298">
        <v>66.236487776000089</v>
      </c>
      <c r="J37" s="298">
        <v>45.115896438250999</v>
      </c>
      <c r="K37" s="298">
        <v>48.863344150338975</v>
      </c>
      <c r="L37" s="298">
        <v>46.570184610256284</v>
      </c>
      <c r="M37" s="298">
        <v>39.911731447966105</v>
      </c>
      <c r="N37" s="298">
        <v>48.07828144323576</v>
      </c>
      <c r="O37" s="298">
        <v>40.306100237966099</v>
      </c>
      <c r="P37" s="298">
        <v>50.145647545294892</v>
      </c>
      <c r="Q37" s="298">
        <v>40.716243777966106</v>
      </c>
      <c r="R37" s="298">
        <v>0</v>
      </c>
      <c r="S37" s="298">
        <v>41.142793067966103</v>
      </c>
      <c r="T37" s="298">
        <v>0</v>
      </c>
      <c r="U37" s="298">
        <v>42.37707686000509</v>
      </c>
      <c r="V37" s="298">
        <v>0</v>
      </c>
      <c r="W37" s="298">
        <v>43.648389165805241</v>
      </c>
      <c r="X37" s="298">
        <v>0</v>
      </c>
      <c r="Y37" s="298">
        <v>44.957840840779397</v>
      </c>
      <c r="Z37" s="304">
        <f>F37+H37+J37+L37+N37+P37</f>
        <v>275.18470295227473</v>
      </c>
      <c r="AA37" s="304">
        <f>I37+K37+M37+O37+Q37+S37+U37+W37+Y37+G37</f>
        <v>466.17194333824199</v>
      </c>
    </row>
    <row r="38" spans="1:27" s="294" customFormat="1" ht="31.5" x14ac:dyDescent="0.25">
      <c r="A38" s="333" t="s">
        <v>19</v>
      </c>
      <c r="B38" s="310" t="s">
        <v>1032</v>
      </c>
      <c r="C38" s="311" t="s">
        <v>755</v>
      </c>
      <c r="D38" s="303">
        <v>3206.1325170501013</v>
      </c>
      <c r="E38" s="303">
        <v>3365.0277939329203</v>
      </c>
      <c r="F38" s="303">
        <f t="shared" ref="F38" si="9">F39+F43+F44+F45+F46+F47+F48+F49+F52</f>
        <v>3593.8714797963803</v>
      </c>
      <c r="G38" s="303">
        <v>3658.8576420020704</v>
      </c>
      <c r="H38" s="303">
        <f t="shared" ref="H38" si="10">H39+H43+H44+H45+H46+H47+H48+H49+H52</f>
        <v>3678.6750438639542</v>
      </c>
      <c r="I38" s="303">
        <f>I44+I46+I52+I47</f>
        <v>3969.0161943446928</v>
      </c>
      <c r="J38" s="303">
        <f t="shared" ref="J38" si="11">J39+J43+J44+J45+J46+J47+J48+J49+J52</f>
        <v>3797.1295034665168</v>
      </c>
      <c r="K38" s="303">
        <f>K44+K46+K52+K47</f>
        <v>4225.8668094311715</v>
      </c>
      <c r="L38" s="303">
        <f>L39+L43+L44+L45+L46+L47+L48+L49+L52</f>
        <v>3833.6733122487585</v>
      </c>
      <c r="M38" s="303">
        <f>M44+M46+M52+M47</f>
        <v>4355.199636115407</v>
      </c>
      <c r="N38" s="303">
        <f>N39+N43+N44+N45+N46+N47+N48+N49+N52</f>
        <v>3896.3633822603852</v>
      </c>
      <c r="O38" s="303">
        <f>O44+O46+O52+O47</f>
        <v>4518.8899763866575</v>
      </c>
      <c r="P38" s="303">
        <f>P39+P43+P44+P45+P46+P47+P48+P49+P52</f>
        <v>3977.9364974891187</v>
      </c>
      <c r="Q38" s="303">
        <f>Q44+Q46+Q52+Q47</f>
        <v>4708.7317580660792</v>
      </c>
      <c r="R38" s="303">
        <f>R39+R43+R44+R45+R46+R47+R48+R49+R52</f>
        <v>0</v>
      </c>
      <c r="S38" s="303">
        <f>S44+S46+S52+S47</f>
        <v>4798.2052414140635</v>
      </c>
      <c r="T38" s="303">
        <f>T39+T43+T44+T45+T46+T47+T48+T49+T52</f>
        <v>0</v>
      </c>
      <c r="U38" s="303">
        <f>U44+U46+U52+U47</f>
        <v>4953.3376574927033</v>
      </c>
      <c r="V38" s="303">
        <f>V39+V43+V44+V45+V46+V47+V48+V49+V52</f>
        <v>0</v>
      </c>
      <c r="W38" s="303">
        <f>W44+W46+W52+W47</f>
        <v>5113.7710300176223</v>
      </c>
      <c r="X38" s="303">
        <f>X39+X43+X44+X45+X46+X47+X48+X49+X52</f>
        <v>0</v>
      </c>
      <c r="Y38" s="303">
        <f>Y44+Y46+Y52+Y47</f>
        <v>5279.6942577129776</v>
      </c>
      <c r="Z38" s="304">
        <f>F38+H38+J38+L38+N38+P38</f>
        <v>22777.649219125113</v>
      </c>
      <c r="AA38" s="304">
        <f>I38+K38+M38+O38+Q38+S38+U38+W38+Y38+G38</f>
        <v>45581.570202983436</v>
      </c>
    </row>
    <row r="39" spans="1:27" s="294" customFormat="1" x14ac:dyDescent="0.25">
      <c r="A39" s="333" t="s">
        <v>23</v>
      </c>
      <c r="B39" s="296" t="s">
        <v>1031</v>
      </c>
      <c r="C39" s="311" t="s">
        <v>755</v>
      </c>
      <c r="D39" s="282" t="s">
        <v>290</v>
      </c>
      <c r="E39" s="282" t="s">
        <v>290</v>
      </c>
      <c r="F39" s="282">
        <f t="shared" ref="F39" si="12">F40+F41+F42</f>
        <v>0</v>
      </c>
      <c r="G39" s="282" t="s">
        <v>290</v>
      </c>
      <c r="H39" s="282">
        <f t="shared" ref="H39" si="13">H40+H41+H42</f>
        <v>0</v>
      </c>
      <c r="I39" s="282" t="s">
        <v>290</v>
      </c>
      <c r="J39" s="282">
        <f t="shared" ref="J39" si="14">J40+J41+J42</f>
        <v>0</v>
      </c>
      <c r="K39" s="282" t="s">
        <v>290</v>
      </c>
      <c r="L39" s="282">
        <f>L40+L41+L42</f>
        <v>0</v>
      </c>
      <c r="M39" s="282" t="s">
        <v>290</v>
      </c>
      <c r="N39" s="282">
        <f>N40+N41+N42</f>
        <v>0</v>
      </c>
      <c r="O39" s="282" t="s">
        <v>290</v>
      </c>
      <c r="P39" s="282">
        <f>P40+P41+P42</f>
        <v>0</v>
      </c>
      <c r="Q39" s="282" t="s">
        <v>290</v>
      </c>
      <c r="R39" s="282">
        <f>R40+R41+R42</f>
        <v>0</v>
      </c>
      <c r="S39" s="282" t="s">
        <v>290</v>
      </c>
      <c r="T39" s="282">
        <f>T40+T41+T42</f>
        <v>0</v>
      </c>
      <c r="U39" s="282" t="s">
        <v>290</v>
      </c>
      <c r="V39" s="282">
        <f>V40+V41+V42</f>
        <v>0</v>
      </c>
      <c r="W39" s="282" t="s">
        <v>290</v>
      </c>
      <c r="X39" s="282">
        <f>X40+X41+X42</f>
        <v>0</v>
      </c>
      <c r="Y39" s="282" t="s">
        <v>290</v>
      </c>
      <c r="Z39" s="282" t="s">
        <v>290</v>
      </c>
      <c r="AA39" s="282" t="s">
        <v>290</v>
      </c>
    </row>
    <row r="40" spans="1:27" s="294" customFormat="1" ht="31.5" x14ac:dyDescent="0.25">
      <c r="A40" s="333" t="s">
        <v>848</v>
      </c>
      <c r="B40" s="301" t="s">
        <v>908</v>
      </c>
      <c r="C40" s="311" t="s">
        <v>755</v>
      </c>
      <c r="D40" s="282" t="s">
        <v>290</v>
      </c>
      <c r="E40" s="282" t="s">
        <v>290</v>
      </c>
      <c r="F40" s="298"/>
      <c r="G40" s="282" t="s">
        <v>290</v>
      </c>
      <c r="H40" s="298"/>
      <c r="I40" s="282" t="s">
        <v>290</v>
      </c>
      <c r="J40" s="298"/>
      <c r="K40" s="282" t="s">
        <v>290</v>
      </c>
      <c r="L40" s="298"/>
      <c r="M40" s="282" t="s">
        <v>290</v>
      </c>
      <c r="N40" s="298"/>
      <c r="O40" s="282" t="s">
        <v>290</v>
      </c>
      <c r="P40" s="298"/>
      <c r="Q40" s="282" t="s">
        <v>290</v>
      </c>
      <c r="R40" s="298"/>
      <c r="S40" s="282" t="s">
        <v>290</v>
      </c>
      <c r="T40" s="298"/>
      <c r="U40" s="282" t="s">
        <v>290</v>
      </c>
      <c r="V40" s="298"/>
      <c r="W40" s="282" t="s">
        <v>290</v>
      </c>
      <c r="X40" s="298"/>
      <c r="Y40" s="282" t="s">
        <v>290</v>
      </c>
      <c r="Z40" s="282" t="s">
        <v>290</v>
      </c>
      <c r="AA40" s="282" t="s">
        <v>290</v>
      </c>
    </row>
    <row r="41" spans="1:27" s="294" customFormat="1" ht="31.5" x14ac:dyDescent="0.25">
      <c r="A41" s="333" t="s">
        <v>849</v>
      </c>
      <c r="B41" s="301" t="s">
        <v>909</v>
      </c>
      <c r="C41" s="311" t="s">
        <v>755</v>
      </c>
      <c r="D41" s="282" t="s">
        <v>290</v>
      </c>
      <c r="E41" s="282" t="s">
        <v>290</v>
      </c>
      <c r="F41" s="298"/>
      <c r="G41" s="282" t="s">
        <v>290</v>
      </c>
      <c r="H41" s="298"/>
      <c r="I41" s="282" t="s">
        <v>290</v>
      </c>
      <c r="J41" s="298"/>
      <c r="K41" s="282" t="s">
        <v>290</v>
      </c>
      <c r="L41" s="298"/>
      <c r="M41" s="282" t="s">
        <v>290</v>
      </c>
      <c r="N41" s="298"/>
      <c r="O41" s="282" t="s">
        <v>290</v>
      </c>
      <c r="P41" s="298"/>
      <c r="Q41" s="282" t="s">
        <v>290</v>
      </c>
      <c r="R41" s="298"/>
      <c r="S41" s="282" t="s">
        <v>290</v>
      </c>
      <c r="T41" s="298"/>
      <c r="U41" s="282" t="s">
        <v>290</v>
      </c>
      <c r="V41" s="298"/>
      <c r="W41" s="282" t="s">
        <v>290</v>
      </c>
      <c r="X41" s="298"/>
      <c r="Y41" s="282" t="s">
        <v>290</v>
      </c>
      <c r="Z41" s="282" t="s">
        <v>290</v>
      </c>
      <c r="AA41" s="282" t="s">
        <v>290</v>
      </c>
    </row>
    <row r="42" spans="1:27" s="294" customFormat="1" ht="31.5" x14ac:dyDescent="0.25">
      <c r="A42" s="333" t="s">
        <v>854</v>
      </c>
      <c r="B42" s="301" t="s">
        <v>894</v>
      </c>
      <c r="C42" s="311" t="s">
        <v>755</v>
      </c>
      <c r="D42" s="282" t="s">
        <v>290</v>
      </c>
      <c r="E42" s="282" t="s">
        <v>290</v>
      </c>
      <c r="F42" s="298"/>
      <c r="G42" s="282" t="s">
        <v>290</v>
      </c>
      <c r="H42" s="298"/>
      <c r="I42" s="282" t="s">
        <v>290</v>
      </c>
      <c r="J42" s="298"/>
      <c r="K42" s="282" t="s">
        <v>290</v>
      </c>
      <c r="L42" s="298"/>
      <c r="M42" s="282" t="s">
        <v>290</v>
      </c>
      <c r="N42" s="298"/>
      <c r="O42" s="282" t="s">
        <v>290</v>
      </c>
      <c r="P42" s="298"/>
      <c r="Q42" s="282" t="s">
        <v>290</v>
      </c>
      <c r="R42" s="298"/>
      <c r="S42" s="282" t="s">
        <v>290</v>
      </c>
      <c r="T42" s="298"/>
      <c r="U42" s="282" t="s">
        <v>290</v>
      </c>
      <c r="V42" s="298"/>
      <c r="W42" s="282" t="s">
        <v>290</v>
      </c>
      <c r="X42" s="298"/>
      <c r="Y42" s="282" t="s">
        <v>290</v>
      </c>
      <c r="Z42" s="282" t="s">
        <v>290</v>
      </c>
      <c r="AA42" s="282" t="s">
        <v>290</v>
      </c>
    </row>
    <row r="43" spans="1:27" s="294" customFormat="1" x14ac:dyDescent="0.25">
      <c r="A43" s="333" t="s">
        <v>24</v>
      </c>
      <c r="B43" s="296" t="s">
        <v>1070</v>
      </c>
      <c r="C43" s="311" t="s">
        <v>755</v>
      </c>
      <c r="D43" s="282" t="s">
        <v>290</v>
      </c>
      <c r="E43" s="282" t="s">
        <v>290</v>
      </c>
      <c r="F43" s="298"/>
      <c r="G43" s="282" t="s">
        <v>290</v>
      </c>
      <c r="H43" s="298"/>
      <c r="I43" s="282" t="s">
        <v>290</v>
      </c>
      <c r="J43" s="298"/>
      <c r="K43" s="282" t="s">
        <v>290</v>
      </c>
      <c r="L43" s="298"/>
      <c r="M43" s="282" t="s">
        <v>290</v>
      </c>
      <c r="N43" s="298"/>
      <c r="O43" s="282" t="s">
        <v>290</v>
      </c>
      <c r="P43" s="298"/>
      <c r="Q43" s="282" t="s">
        <v>290</v>
      </c>
      <c r="R43" s="298"/>
      <c r="S43" s="282" t="s">
        <v>290</v>
      </c>
      <c r="T43" s="298"/>
      <c r="U43" s="282" t="s">
        <v>290</v>
      </c>
      <c r="V43" s="298"/>
      <c r="W43" s="282" t="s">
        <v>290</v>
      </c>
      <c r="X43" s="298"/>
      <c r="Y43" s="282" t="s">
        <v>290</v>
      </c>
      <c r="Z43" s="282" t="s">
        <v>290</v>
      </c>
      <c r="AA43" s="282" t="s">
        <v>290</v>
      </c>
    </row>
    <row r="44" spans="1:27" s="294" customFormat="1" x14ac:dyDescent="0.25">
      <c r="A44" s="333" t="s">
        <v>30</v>
      </c>
      <c r="B44" s="296" t="s">
        <v>954</v>
      </c>
      <c r="C44" s="311" t="s">
        <v>755</v>
      </c>
      <c r="D44" s="298">
        <v>3102.3904438991217</v>
      </c>
      <c r="E44" s="298">
        <v>3290.2441824584612</v>
      </c>
      <c r="F44" s="298">
        <v>3561.9207784099171</v>
      </c>
      <c r="G44" s="298">
        <v>3623.5501188016779</v>
      </c>
      <c r="H44" s="298">
        <v>3645.0499555951455</v>
      </c>
      <c r="I44" s="298">
        <v>3936.8265128205003</v>
      </c>
      <c r="J44" s="298">
        <v>3762.2237791619027</v>
      </c>
      <c r="K44" s="298">
        <v>4183.5837952127422</v>
      </c>
      <c r="L44" s="298">
        <v>3797.4577760723746</v>
      </c>
      <c r="M44" s="298">
        <v>4298.5968232684418</v>
      </c>
      <c r="N44" s="298">
        <v>3858.780176867836</v>
      </c>
      <c r="O44" s="298">
        <v>4502.5088422299323</v>
      </c>
      <c r="P44" s="298">
        <v>3938.73721426469</v>
      </c>
      <c r="Q44" s="298">
        <v>4691.8958842290167</v>
      </c>
      <c r="R44" s="298">
        <v>0</v>
      </c>
      <c r="S44" s="298">
        <v>4781.2814884732798</v>
      </c>
      <c r="T44" s="298">
        <v>0</v>
      </c>
      <c r="U44" s="298">
        <v>4935.8667369026161</v>
      </c>
      <c r="V44" s="298">
        <v>0</v>
      </c>
      <c r="W44" s="298">
        <v>5095.7342447711771</v>
      </c>
      <c r="X44" s="298">
        <v>0</v>
      </c>
      <c r="Y44" s="298">
        <v>5261.0722445383026</v>
      </c>
      <c r="Z44" s="282">
        <f>F44+H44+J44+L44+N44+P44</f>
        <v>22564.169680371866</v>
      </c>
      <c r="AA44" s="282">
        <f>I44+K44+M44+O44+Q44+S44+U44+W44+Y44+G44</f>
        <v>45310.916691247687</v>
      </c>
    </row>
    <row r="45" spans="1:27" s="294" customFormat="1" x14ac:dyDescent="0.25">
      <c r="A45" s="333" t="s">
        <v>40</v>
      </c>
      <c r="B45" s="296" t="s">
        <v>1071</v>
      </c>
      <c r="C45" s="311" t="s">
        <v>755</v>
      </c>
      <c r="D45" s="298" t="s">
        <v>290</v>
      </c>
      <c r="E45" s="298" t="s">
        <v>290</v>
      </c>
      <c r="F45" s="298"/>
      <c r="G45" s="298" t="s">
        <v>290</v>
      </c>
      <c r="H45" s="298"/>
      <c r="I45" s="298" t="s">
        <v>290</v>
      </c>
      <c r="J45" s="298"/>
      <c r="K45" s="298" t="s">
        <v>290</v>
      </c>
      <c r="L45" s="298"/>
      <c r="M45" s="298" t="s">
        <v>290</v>
      </c>
      <c r="N45" s="298"/>
      <c r="O45" s="298" t="s">
        <v>290</v>
      </c>
      <c r="P45" s="298"/>
      <c r="Q45" s="298" t="s">
        <v>290</v>
      </c>
      <c r="R45" s="298"/>
      <c r="S45" s="298" t="s">
        <v>290</v>
      </c>
      <c r="T45" s="298"/>
      <c r="U45" s="298" t="s">
        <v>290</v>
      </c>
      <c r="V45" s="298"/>
      <c r="W45" s="298" t="s">
        <v>290</v>
      </c>
      <c r="X45" s="298"/>
      <c r="Y45" s="298" t="s">
        <v>290</v>
      </c>
      <c r="Z45" s="282" t="s">
        <v>290</v>
      </c>
      <c r="AA45" s="282" t="s">
        <v>290</v>
      </c>
    </row>
    <row r="46" spans="1:27" s="294" customFormat="1" x14ac:dyDescent="0.25">
      <c r="A46" s="333" t="s">
        <v>41</v>
      </c>
      <c r="B46" s="296" t="s">
        <v>955</v>
      </c>
      <c r="C46" s="311" t="s">
        <v>755</v>
      </c>
      <c r="D46" s="298">
        <v>40.909493472896649</v>
      </c>
      <c r="E46" s="298">
        <v>25.910762006942953</v>
      </c>
      <c r="F46" s="298">
        <v>21.478483187474897</v>
      </c>
      <c r="G46" s="298">
        <v>15.057389190570492</v>
      </c>
      <c r="H46" s="298">
        <v>22.588238975305096</v>
      </c>
      <c r="I46" s="298">
        <v>18.635918130778634</v>
      </c>
      <c r="J46" s="298">
        <v>23.45876504620756</v>
      </c>
      <c r="K46" s="298">
        <v>35.040285298015284</v>
      </c>
      <c r="L46" s="298">
        <v>24.35021496738127</v>
      </c>
      <c r="M46" s="298">
        <v>50.167585849283029</v>
      </c>
      <c r="N46" s="298">
        <v>25.28070507905322</v>
      </c>
      <c r="O46" s="298">
        <v>10.320799469569224</v>
      </c>
      <c r="P46" s="298">
        <v>26.367775397452508</v>
      </c>
      <c r="Q46" s="298">
        <v>10.650263615603871</v>
      </c>
      <c r="R46" s="298">
        <v>0</v>
      </c>
      <c r="S46" s="298">
        <v>11.049775785425462</v>
      </c>
      <c r="T46" s="298">
        <v>0</v>
      </c>
      <c r="U46" s="298">
        <v>11.407029868665788</v>
      </c>
      <c r="V46" s="298">
        <v>0</v>
      </c>
      <c r="W46" s="298">
        <v>11.77649151228184</v>
      </c>
      <c r="X46" s="298">
        <v>0</v>
      </c>
      <c r="Y46" s="298">
        <v>12.158595730709866</v>
      </c>
      <c r="Z46" s="282">
        <f>F46+H46+J46+L46+N46+P46</f>
        <v>143.52418265287457</v>
      </c>
      <c r="AA46" s="282">
        <f>I46+K46+M46+O46+Q46+S46+U46+W46+Y46+G46</f>
        <v>186.26413445090347</v>
      </c>
    </row>
    <row r="47" spans="1:27" s="294" customFormat="1" x14ac:dyDescent="0.25">
      <c r="A47" s="333" t="s">
        <v>42</v>
      </c>
      <c r="B47" s="296" t="s">
        <v>956</v>
      </c>
      <c r="C47" s="311" t="s">
        <v>755</v>
      </c>
      <c r="D47" s="298">
        <v>0</v>
      </c>
      <c r="E47" s="298">
        <v>0</v>
      </c>
      <c r="F47" s="298">
        <v>0</v>
      </c>
      <c r="G47" s="298">
        <v>0</v>
      </c>
      <c r="H47" s="298">
        <v>0</v>
      </c>
      <c r="I47" s="298">
        <v>0</v>
      </c>
      <c r="J47" s="298">
        <v>0</v>
      </c>
      <c r="K47" s="298">
        <v>0</v>
      </c>
      <c r="L47" s="298">
        <v>0</v>
      </c>
      <c r="M47" s="298">
        <v>0</v>
      </c>
      <c r="N47" s="298">
        <v>0</v>
      </c>
      <c r="O47" s="298">
        <v>0</v>
      </c>
      <c r="P47" s="298">
        <v>0</v>
      </c>
      <c r="Q47" s="298">
        <v>0</v>
      </c>
      <c r="R47" s="298">
        <v>0</v>
      </c>
      <c r="S47" s="298">
        <v>0</v>
      </c>
      <c r="T47" s="298">
        <v>0</v>
      </c>
      <c r="U47" s="298">
        <v>0</v>
      </c>
      <c r="V47" s="298">
        <v>0</v>
      </c>
      <c r="W47" s="298">
        <v>0</v>
      </c>
      <c r="X47" s="298">
        <v>0</v>
      </c>
      <c r="Y47" s="298">
        <v>0</v>
      </c>
      <c r="Z47" s="282">
        <f>F47+H47+J47+L47+N47+P47</f>
        <v>0</v>
      </c>
      <c r="AA47" s="282">
        <f>I47+K47+M47+O47+Q47+S47+U47+W47+Y47+G47</f>
        <v>0</v>
      </c>
    </row>
    <row r="48" spans="1:27" s="294" customFormat="1" x14ac:dyDescent="0.25">
      <c r="A48" s="333" t="s">
        <v>43</v>
      </c>
      <c r="B48" s="296" t="s">
        <v>1078</v>
      </c>
      <c r="C48" s="311" t="s">
        <v>755</v>
      </c>
      <c r="D48" s="298" t="s">
        <v>290</v>
      </c>
      <c r="E48" s="298" t="s">
        <v>290</v>
      </c>
      <c r="F48" s="298"/>
      <c r="G48" s="298" t="s">
        <v>290</v>
      </c>
      <c r="H48" s="298"/>
      <c r="I48" s="298" t="s">
        <v>290</v>
      </c>
      <c r="J48" s="298"/>
      <c r="K48" s="298" t="s">
        <v>290</v>
      </c>
      <c r="L48" s="298"/>
      <c r="M48" s="298" t="s">
        <v>290</v>
      </c>
      <c r="N48" s="298"/>
      <c r="O48" s="298" t="s">
        <v>290</v>
      </c>
      <c r="P48" s="298"/>
      <c r="Q48" s="298" t="s">
        <v>290</v>
      </c>
      <c r="R48" s="298"/>
      <c r="S48" s="298" t="s">
        <v>290</v>
      </c>
      <c r="T48" s="298"/>
      <c r="U48" s="298" t="s">
        <v>290</v>
      </c>
      <c r="V48" s="298"/>
      <c r="W48" s="298" t="s">
        <v>290</v>
      </c>
      <c r="X48" s="298"/>
      <c r="Y48" s="298" t="s">
        <v>290</v>
      </c>
      <c r="Z48" s="282" t="s">
        <v>290</v>
      </c>
      <c r="AA48" s="282" t="s">
        <v>290</v>
      </c>
    </row>
    <row r="49" spans="1:27" s="294" customFormat="1" ht="31.5" x14ac:dyDescent="0.25">
      <c r="A49" s="333" t="s">
        <v>44</v>
      </c>
      <c r="B49" s="297" t="s">
        <v>825</v>
      </c>
      <c r="C49" s="311" t="s">
        <v>755</v>
      </c>
      <c r="D49" s="298" t="s">
        <v>290</v>
      </c>
      <c r="E49" s="298" t="s">
        <v>290</v>
      </c>
      <c r="F49" s="298">
        <f t="shared" ref="F49" si="15">F50+F51</f>
        <v>0</v>
      </c>
      <c r="G49" s="298" t="s">
        <v>290</v>
      </c>
      <c r="H49" s="298">
        <f t="shared" ref="H49" si="16">H50+H51</f>
        <v>0</v>
      </c>
      <c r="I49" s="298" t="s">
        <v>290</v>
      </c>
      <c r="J49" s="298">
        <f t="shared" ref="J49" si="17">J50+J51</f>
        <v>0</v>
      </c>
      <c r="K49" s="298" t="s">
        <v>290</v>
      </c>
      <c r="L49" s="298">
        <f>L50+L51</f>
        <v>0</v>
      </c>
      <c r="M49" s="298" t="s">
        <v>290</v>
      </c>
      <c r="N49" s="298">
        <f>N50+N51</f>
        <v>0</v>
      </c>
      <c r="O49" s="298" t="s">
        <v>290</v>
      </c>
      <c r="P49" s="298">
        <f>P50+P51</f>
        <v>0</v>
      </c>
      <c r="Q49" s="298" t="s">
        <v>290</v>
      </c>
      <c r="R49" s="298">
        <f>R50+R51</f>
        <v>0</v>
      </c>
      <c r="S49" s="298" t="s">
        <v>290</v>
      </c>
      <c r="T49" s="298">
        <f>T50+T51</f>
        <v>0</v>
      </c>
      <c r="U49" s="298" t="s">
        <v>290</v>
      </c>
      <c r="V49" s="298">
        <f>V50+V51</f>
        <v>0</v>
      </c>
      <c r="W49" s="298" t="s">
        <v>290</v>
      </c>
      <c r="X49" s="298">
        <f>X50+X51</f>
        <v>0</v>
      </c>
      <c r="Y49" s="298" t="s">
        <v>290</v>
      </c>
      <c r="Z49" s="282" t="s">
        <v>290</v>
      </c>
      <c r="AA49" s="282" t="s">
        <v>290</v>
      </c>
    </row>
    <row r="50" spans="1:27" s="294" customFormat="1" x14ac:dyDescent="0.25">
      <c r="A50" s="333" t="s">
        <v>996</v>
      </c>
      <c r="B50" s="301" t="s">
        <v>649</v>
      </c>
      <c r="C50" s="311" t="s">
        <v>755</v>
      </c>
      <c r="D50" s="298" t="s">
        <v>290</v>
      </c>
      <c r="E50" s="298" t="s">
        <v>290</v>
      </c>
      <c r="F50" s="298"/>
      <c r="G50" s="298" t="s">
        <v>290</v>
      </c>
      <c r="H50" s="298"/>
      <c r="I50" s="298" t="s">
        <v>290</v>
      </c>
      <c r="J50" s="298"/>
      <c r="K50" s="298" t="s">
        <v>290</v>
      </c>
      <c r="L50" s="298"/>
      <c r="M50" s="298" t="s">
        <v>290</v>
      </c>
      <c r="N50" s="298"/>
      <c r="O50" s="298" t="s">
        <v>290</v>
      </c>
      <c r="P50" s="298"/>
      <c r="Q50" s="298" t="s">
        <v>290</v>
      </c>
      <c r="R50" s="298"/>
      <c r="S50" s="298" t="s">
        <v>290</v>
      </c>
      <c r="T50" s="298"/>
      <c r="U50" s="298" t="s">
        <v>290</v>
      </c>
      <c r="V50" s="298"/>
      <c r="W50" s="298" t="s">
        <v>290</v>
      </c>
      <c r="X50" s="298"/>
      <c r="Y50" s="298" t="s">
        <v>290</v>
      </c>
      <c r="Z50" s="282" t="s">
        <v>290</v>
      </c>
      <c r="AA50" s="282" t="s">
        <v>290</v>
      </c>
    </row>
    <row r="51" spans="1:27" s="294" customFormat="1" x14ac:dyDescent="0.25">
      <c r="A51" s="333" t="s">
        <v>997</v>
      </c>
      <c r="B51" s="301" t="s">
        <v>637</v>
      </c>
      <c r="C51" s="311" t="s">
        <v>755</v>
      </c>
      <c r="D51" s="298" t="s">
        <v>290</v>
      </c>
      <c r="E51" s="298" t="s">
        <v>290</v>
      </c>
      <c r="F51" s="298"/>
      <c r="G51" s="298" t="s">
        <v>290</v>
      </c>
      <c r="H51" s="298"/>
      <c r="I51" s="298" t="s">
        <v>290</v>
      </c>
      <c r="J51" s="298"/>
      <c r="K51" s="298" t="s">
        <v>290</v>
      </c>
      <c r="L51" s="298"/>
      <c r="M51" s="298" t="s">
        <v>290</v>
      </c>
      <c r="N51" s="298"/>
      <c r="O51" s="298" t="s">
        <v>290</v>
      </c>
      <c r="P51" s="298"/>
      <c r="Q51" s="298" t="s">
        <v>290</v>
      </c>
      <c r="R51" s="298"/>
      <c r="S51" s="298" t="s">
        <v>290</v>
      </c>
      <c r="T51" s="298"/>
      <c r="U51" s="298" t="s">
        <v>290</v>
      </c>
      <c r="V51" s="298"/>
      <c r="W51" s="298" t="s">
        <v>290</v>
      </c>
      <c r="X51" s="298"/>
      <c r="Y51" s="298" t="s">
        <v>290</v>
      </c>
      <c r="Z51" s="282" t="s">
        <v>290</v>
      </c>
      <c r="AA51" s="282" t="s">
        <v>290</v>
      </c>
    </row>
    <row r="52" spans="1:27" s="294" customFormat="1" x14ac:dyDescent="0.25">
      <c r="A52" s="333" t="s">
        <v>45</v>
      </c>
      <c r="B52" s="296" t="s">
        <v>957</v>
      </c>
      <c r="C52" s="311" t="s">
        <v>755</v>
      </c>
      <c r="D52" s="298">
        <v>62.832579678083391</v>
      </c>
      <c r="E52" s="298">
        <v>48.872849467516012</v>
      </c>
      <c r="F52" s="298">
        <v>10.472218198988438</v>
      </c>
      <c r="G52" s="298">
        <v>20.250134009821906</v>
      </c>
      <c r="H52" s="298">
        <v>11.036849293503499</v>
      </c>
      <c r="I52" s="298">
        <v>13.553763393414229</v>
      </c>
      <c r="J52" s="298">
        <v>11.446959258406471</v>
      </c>
      <c r="K52" s="298">
        <v>7.2427289204143994</v>
      </c>
      <c r="L52" s="298">
        <v>11.865321209002451</v>
      </c>
      <c r="M52" s="298">
        <v>6.4352269976822143</v>
      </c>
      <c r="N52" s="298">
        <v>12.302500313495663</v>
      </c>
      <c r="O52" s="298">
        <v>6.0603346871562263</v>
      </c>
      <c r="P52" s="298">
        <v>12.831507826975976</v>
      </c>
      <c r="Q52" s="298">
        <v>6.1856102214592088</v>
      </c>
      <c r="R52" s="298">
        <v>0</v>
      </c>
      <c r="S52" s="298">
        <v>5.8739771553578954</v>
      </c>
      <c r="T52" s="298">
        <v>0</v>
      </c>
      <c r="U52" s="298">
        <v>6.0638907214213722</v>
      </c>
      <c r="V52" s="298">
        <v>0</v>
      </c>
      <c r="W52" s="298">
        <v>6.2602937341634179</v>
      </c>
      <c r="X52" s="298">
        <v>0</v>
      </c>
      <c r="Y52" s="298">
        <v>6.4634174439650716</v>
      </c>
      <c r="Z52" s="282">
        <f t="shared" ref="Z52:Z57" si="18">F52+H52+J52+L52+N52+P52</f>
        <v>69.955356100372498</v>
      </c>
      <c r="AA52" s="282">
        <f t="shared" ref="AA52:AA57" si="19">I52+K52+M52+O52+Q52+S52+U52+W52+Y52+G52</f>
        <v>84.389377284855954</v>
      </c>
    </row>
    <row r="53" spans="1:27" s="294" customFormat="1" x14ac:dyDescent="0.25">
      <c r="A53" s="333" t="s">
        <v>847</v>
      </c>
      <c r="B53" s="307" t="s">
        <v>1033</v>
      </c>
      <c r="C53" s="311" t="s">
        <v>755</v>
      </c>
      <c r="D53" s="303">
        <f>D54+D55+D60+D61</f>
        <v>622.49464970922202</v>
      </c>
      <c r="E53" s="303">
        <f t="shared" ref="E53:Y53" si="20">E54+E55+E60+E61</f>
        <v>652.79181003444353</v>
      </c>
      <c r="F53" s="303">
        <f t="shared" si="20"/>
        <v>685.71987908131007</v>
      </c>
      <c r="G53" s="303">
        <f t="shared" si="20"/>
        <v>717.16880225150135</v>
      </c>
      <c r="H53" s="303">
        <f t="shared" si="20"/>
        <v>654.66741538389988</v>
      </c>
      <c r="I53" s="303">
        <f t="shared" si="20"/>
        <v>800.53021248799996</v>
      </c>
      <c r="J53" s="303">
        <f t="shared" si="20"/>
        <v>677.95266694691804</v>
      </c>
      <c r="K53" s="303">
        <f t="shared" si="20"/>
        <v>852.89688934000003</v>
      </c>
      <c r="L53" s="303">
        <f t="shared" si="20"/>
        <v>690.52773814895784</v>
      </c>
      <c r="M53" s="303">
        <f t="shared" si="20"/>
        <v>909.28998778259995</v>
      </c>
      <c r="N53" s="303">
        <f t="shared" si="20"/>
        <v>693.39172490752844</v>
      </c>
      <c r="O53" s="303">
        <f t="shared" si="20"/>
        <v>930.30357484050421</v>
      </c>
      <c r="P53" s="303">
        <f t="shared" si="20"/>
        <v>728.66510762520602</v>
      </c>
      <c r="Q53" s="303">
        <f t="shared" si="20"/>
        <v>945.21830290101877</v>
      </c>
      <c r="R53" s="303">
        <f t="shared" si="20"/>
        <v>0</v>
      </c>
      <c r="S53" s="303">
        <f t="shared" si="20"/>
        <v>958.69544368066272</v>
      </c>
      <c r="T53" s="303">
        <f t="shared" si="20"/>
        <v>0</v>
      </c>
      <c r="U53" s="303">
        <f t="shared" si="20"/>
        <v>984.24765734158245</v>
      </c>
      <c r="V53" s="303">
        <f t="shared" si="20"/>
        <v>0</v>
      </c>
      <c r="W53" s="303">
        <f t="shared" si="20"/>
        <v>1010.5022644193401</v>
      </c>
      <c r="X53" s="303">
        <f t="shared" si="20"/>
        <v>0</v>
      </c>
      <c r="Y53" s="303">
        <f t="shared" si="20"/>
        <v>1037.4790532565805</v>
      </c>
      <c r="Z53" s="282">
        <f t="shared" si="18"/>
        <v>4130.9245320938207</v>
      </c>
      <c r="AA53" s="282">
        <f t="shared" si="19"/>
        <v>9146.3321883017907</v>
      </c>
    </row>
    <row r="54" spans="1:27" s="294" customFormat="1" x14ac:dyDescent="0.25">
      <c r="A54" s="333" t="s">
        <v>848</v>
      </c>
      <c r="B54" s="301" t="s">
        <v>944</v>
      </c>
      <c r="C54" s="311" t="s">
        <v>755</v>
      </c>
      <c r="D54" s="282">
        <v>0</v>
      </c>
      <c r="E54" s="282">
        <v>0</v>
      </c>
      <c r="F54" s="298">
        <v>0</v>
      </c>
      <c r="G54" s="282">
        <v>0</v>
      </c>
      <c r="H54" s="298">
        <v>0</v>
      </c>
      <c r="I54" s="298">
        <v>0</v>
      </c>
      <c r="J54" s="298">
        <v>0</v>
      </c>
      <c r="K54" s="298">
        <v>0</v>
      </c>
      <c r="L54" s="298">
        <v>0</v>
      </c>
      <c r="M54" s="298">
        <v>0</v>
      </c>
      <c r="N54" s="298">
        <v>0</v>
      </c>
      <c r="O54" s="298">
        <v>0</v>
      </c>
      <c r="P54" s="298">
        <v>0</v>
      </c>
      <c r="Q54" s="298">
        <v>0</v>
      </c>
      <c r="R54" s="298">
        <v>0</v>
      </c>
      <c r="S54" s="298">
        <v>0</v>
      </c>
      <c r="T54" s="298">
        <v>0</v>
      </c>
      <c r="U54" s="298">
        <v>0</v>
      </c>
      <c r="V54" s="298">
        <v>0</v>
      </c>
      <c r="W54" s="298">
        <v>0</v>
      </c>
      <c r="X54" s="298">
        <v>0</v>
      </c>
      <c r="Y54" s="298">
        <v>0</v>
      </c>
      <c r="Z54" s="282">
        <f t="shared" si="18"/>
        <v>0</v>
      </c>
      <c r="AA54" s="282">
        <f t="shared" si="19"/>
        <v>0</v>
      </c>
    </row>
    <row r="55" spans="1:27" s="294" customFormat="1" x14ac:dyDescent="0.25">
      <c r="A55" s="333" t="s">
        <v>849</v>
      </c>
      <c r="B55" s="300" t="s">
        <v>945</v>
      </c>
      <c r="C55" s="311" t="s">
        <v>755</v>
      </c>
      <c r="D55" s="298">
        <f>D56+D59</f>
        <v>389.33328</v>
      </c>
      <c r="E55" s="298">
        <f t="shared" ref="E55:Y55" si="21">E56+E59</f>
        <v>406.27620794000001</v>
      </c>
      <c r="F55" s="298">
        <f t="shared" si="21"/>
        <v>460.01454497931007</v>
      </c>
      <c r="G55" s="298">
        <f t="shared" si="21"/>
        <v>479.63986028000005</v>
      </c>
      <c r="H55" s="298">
        <f t="shared" si="21"/>
        <v>431.74615261056994</v>
      </c>
      <c r="I55" s="298">
        <f t="shared" si="21"/>
        <v>542.11233215999994</v>
      </c>
      <c r="J55" s="298">
        <f t="shared" si="21"/>
        <v>420.26869537945993</v>
      </c>
      <c r="K55" s="298">
        <f t="shared" si="21"/>
        <v>597.97901000000002</v>
      </c>
      <c r="L55" s="298">
        <f t="shared" si="21"/>
        <v>436.42640110618248</v>
      </c>
      <c r="M55" s="298">
        <f t="shared" si="21"/>
        <v>607.70214870259997</v>
      </c>
      <c r="N55" s="298">
        <f t="shared" si="21"/>
        <v>454.7948788878349</v>
      </c>
      <c r="O55" s="298">
        <f t="shared" si="21"/>
        <v>617.58338564050416</v>
      </c>
      <c r="P55" s="298">
        <f t="shared" si="21"/>
        <v>479.80859722666577</v>
      </c>
      <c r="Q55" s="298">
        <f t="shared" si="21"/>
        <v>627.62529149101874</v>
      </c>
      <c r="R55" s="298">
        <f t="shared" si="21"/>
        <v>0</v>
      </c>
      <c r="S55" s="298">
        <f t="shared" si="21"/>
        <v>637.83047873066278</v>
      </c>
      <c r="T55" s="298">
        <f t="shared" si="21"/>
        <v>0</v>
      </c>
      <c r="U55" s="298">
        <f t="shared" si="21"/>
        <v>656.96539309258253</v>
      </c>
      <c r="V55" s="298">
        <f t="shared" si="21"/>
        <v>0</v>
      </c>
      <c r="W55" s="298">
        <f t="shared" si="21"/>
        <v>676.67435488536012</v>
      </c>
      <c r="X55" s="298">
        <f t="shared" si="21"/>
        <v>0</v>
      </c>
      <c r="Y55" s="298">
        <f t="shared" si="21"/>
        <v>696.97458553192087</v>
      </c>
      <c r="Z55" s="282">
        <f t="shared" si="18"/>
        <v>2683.0592701900232</v>
      </c>
      <c r="AA55" s="282">
        <f t="shared" si="19"/>
        <v>6141.0868405146493</v>
      </c>
    </row>
    <row r="56" spans="1:27" s="294" customFormat="1" x14ac:dyDescent="0.25">
      <c r="A56" s="333" t="s">
        <v>850</v>
      </c>
      <c r="B56" s="305" t="s">
        <v>651</v>
      </c>
      <c r="C56" s="311" t="s">
        <v>755</v>
      </c>
      <c r="D56" s="298">
        <f>D57+D58</f>
        <v>389.33328</v>
      </c>
      <c r="E56" s="298">
        <f t="shared" ref="E56:Y56" si="22">E57+E58</f>
        <v>406.27620794000001</v>
      </c>
      <c r="F56" s="298">
        <f t="shared" si="22"/>
        <v>460.01454497931007</v>
      </c>
      <c r="G56" s="298">
        <f t="shared" si="22"/>
        <v>479.63986028000005</v>
      </c>
      <c r="H56" s="298">
        <f t="shared" si="22"/>
        <v>431.74615261056994</v>
      </c>
      <c r="I56" s="298">
        <f t="shared" si="22"/>
        <v>542.11233215999994</v>
      </c>
      <c r="J56" s="298">
        <f t="shared" si="22"/>
        <v>420.26869537945993</v>
      </c>
      <c r="K56" s="298">
        <f t="shared" si="22"/>
        <v>597.97901000000002</v>
      </c>
      <c r="L56" s="298">
        <f t="shared" si="22"/>
        <v>436.42640110618248</v>
      </c>
      <c r="M56" s="298">
        <f t="shared" si="22"/>
        <v>607.70214870259997</v>
      </c>
      <c r="N56" s="298">
        <f t="shared" si="22"/>
        <v>454.7948788878349</v>
      </c>
      <c r="O56" s="298">
        <f t="shared" si="22"/>
        <v>617.58338564050416</v>
      </c>
      <c r="P56" s="298">
        <f t="shared" si="22"/>
        <v>479.80859722666577</v>
      </c>
      <c r="Q56" s="298">
        <f t="shared" si="22"/>
        <v>627.62529149101874</v>
      </c>
      <c r="R56" s="298">
        <f t="shared" si="22"/>
        <v>0</v>
      </c>
      <c r="S56" s="298">
        <f t="shared" si="22"/>
        <v>637.83047873066278</v>
      </c>
      <c r="T56" s="298">
        <f t="shared" si="22"/>
        <v>0</v>
      </c>
      <c r="U56" s="298">
        <f t="shared" si="22"/>
        <v>656.96539309258253</v>
      </c>
      <c r="V56" s="298">
        <f t="shared" si="22"/>
        <v>0</v>
      </c>
      <c r="W56" s="298">
        <f t="shared" si="22"/>
        <v>676.67435488536012</v>
      </c>
      <c r="X56" s="298">
        <f t="shared" si="22"/>
        <v>0</v>
      </c>
      <c r="Y56" s="298">
        <f t="shared" si="22"/>
        <v>696.97458553192087</v>
      </c>
      <c r="Z56" s="282">
        <f t="shared" si="18"/>
        <v>2683.0592701900232</v>
      </c>
      <c r="AA56" s="282">
        <f t="shared" si="19"/>
        <v>6141.0868405146493</v>
      </c>
    </row>
    <row r="57" spans="1:27" s="294" customFormat="1" ht="31.5" x14ac:dyDescent="0.25">
      <c r="A57" s="333" t="s">
        <v>851</v>
      </c>
      <c r="B57" s="306" t="s">
        <v>526</v>
      </c>
      <c r="C57" s="311" t="s">
        <v>755</v>
      </c>
      <c r="D57" s="298">
        <v>389.33328</v>
      </c>
      <c r="E57" s="298">
        <v>406.27620794000001</v>
      </c>
      <c r="F57" s="298">
        <v>460.01454497931007</v>
      </c>
      <c r="G57" s="298">
        <v>479.63986028000005</v>
      </c>
      <c r="H57" s="298">
        <v>431.74615261056994</v>
      </c>
      <c r="I57" s="298">
        <v>542.11233215999994</v>
      </c>
      <c r="J57" s="298">
        <v>420.26869537945993</v>
      </c>
      <c r="K57" s="298">
        <v>597.97901000000002</v>
      </c>
      <c r="L57" s="298">
        <v>436.42640110618248</v>
      </c>
      <c r="M57" s="298">
        <v>607.70214870259997</v>
      </c>
      <c r="N57" s="298">
        <v>454.7948788878349</v>
      </c>
      <c r="O57" s="298">
        <v>617.58338564050416</v>
      </c>
      <c r="P57" s="298">
        <v>479.80859722666577</v>
      </c>
      <c r="Q57" s="298">
        <v>627.62529149101874</v>
      </c>
      <c r="R57" s="298">
        <v>0</v>
      </c>
      <c r="S57" s="298">
        <v>637.83047873066278</v>
      </c>
      <c r="T57" s="298">
        <v>0</v>
      </c>
      <c r="U57" s="298">
        <v>656.96539309258253</v>
      </c>
      <c r="V57" s="298">
        <v>0</v>
      </c>
      <c r="W57" s="298">
        <v>676.67435488536012</v>
      </c>
      <c r="X57" s="298">
        <v>0</v>
      </c>
      <c r="Y57" s="298">
        <v>696.97458553192087</v>
      </c>
      <c r="Z57" s="282">
        <f t="shared" si="18"/>
        <v>2683.0592701900232</v>
      </c>
      <c r="AA57" s="282">
        <f t="shared" si="19"/>
        <v>6141.0868405146493</v>
      </c>
    </row>
    <row r="58" spans="1:27" s="294" customFormat="1" x14ac:dyDescent="0.25">
      <c r="A58" s="333" t="s">
        <v>852</v>
      </c>
      <c r="B58" s="306" t="s">
        <v>650</v>
      </c>
      <c r="C58" s="311" t="s">
        <v>755</v>
      </c>
      <c r="D58" s="298">
        <v>0</v>
      </c>
      <c r="E58" s="298">
        <v>0</v>
      </c>
      <c r="F58" s="298">
        <v>0</v>
      </c>
      <c r="G58" s="298"/>
      <c r="H58" s="298">
        <v>0</v>
      </c>
      <c r="I58" s="298"/>
      <c r="J58" s="298">
        <v>0</v>
      </c>
      <c r="K58" s="298">
        <v>0</v>
      </c>
      <c r="L58" s="298">
        <v>0</v>
      </c>
      <c r="M58" s="298"/>
      <c r="N58" s="298">
        <v>0</v>
      </c>
      <c r="O58" s="298"/>
      <c r="P58" s="298">
        <v>0</v>
      </c>
      <c r="Q58" s="298"/>
      <c r="R58" s="298">
        <v>0</v>
      </c>
      <c r="S58" s="298"/>
      <c r="T58" s="298">
        <v>0</v>
      </c>
      <c r="U58" s="298"/>
      <c r="V58" s="298">
        <v>0</v>
      </c>
      <c r="W58" s="298"/>
      <c r="X58" s="298">
        <v>0</v>
      </c>
      <c r="Y58" s="298"/>
      <c r="Z58" s="282">
        <f t="shared" ref="Z58" si="23">F58+H58+J58+L58+N58+P58</f>
        <v>0</v>
      </c>
      <c r="AA58" s="282">
        <f t="shared" ref="AA58" si="24">I58+K58+M58+O58+Q58+S58+U58+W58+Y58+G58</f>
        <v>0</v>
      </c>
    </row>
    <row r="59" spans="1:27" s="294" customFormat="1" x14ac:dyDescent="0.25">
      <c r="A59" s="333" t="s">
        <v>853</v>
      </c>
      <c r="B59" s="305" t="s">
        <v>611</v>
      </c>
      <c r="C59" s="311" t="s">
        <v>755</v>
      </c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82">
        <f t="shared" ref="Z59" si="25">F59+H59+J59+L59+N59+P59</f>
        <v>0</v>
      </c>
      <c r="AA59" s="282">
        <f t="shared" ref="AA59" si="26">I59+K59+M59+O59+Q59+S59+U59+W59+Y59+G59</f>
        <v>0</v>
      </c>
    </row>
    <row r="60" spans="1:27" s="294" customFormat="1" x14ac:dyDescent="0.25">
      <c r="A60" s="333" t="s">
        <v>854</v>
      </c>
      <c r="B60" s="300" t="s">
        <v>946</v>
      </c>
      <c r="C60" s="311" t="s">
        <v>755</v>
      </c>
      <c r="D60" s="298">
        <v>233.16136970922204</v>
      </c>
      <c r="E60" s="298">
        <v>246.51560209444352</v>
      </c>
      <c r="F60" s="298">
        <v>225.70533410200002</v>
      </c>
      <c r="G60" s="298">
        <v>237.52894197150135</v>
      </c>
      <c r="H60" s="298">
        <v>222.92126277333</v>
      </c>
      <c r="I60" s="298">
        <v>258.41788032800002</v>
      </c>
      <c r="J60" s="298">
        <v>257.68397156745812</v>
      </c>
      <c r="K60" s="298">
        <v>254.91787933999998</v>
      </c>
      <c r="L60" s="298">
        <v>254.10133704277538</v>
      </c>
      <c r="M60" s="298">
        <v>301.58783907999998</v>
      </c>
      <c r="N60" s="298">
        <v>238.59684601969349</v>
      </c>
      <c r="O60" s="298">
        <v>312.72018920000005</v>
      </c>
      <c r="P60" s="298">
        <v>248.85651039854028</v>
      </c>
      <c r="Q60" s="298">
        <v>317.59301141000003</v>
      </c>
      <c r="R60" s="298">
        <v>0</v>
      </c>
      <c r="S60" s="298">
        <v>320.86496495</v>
      </c>
      <c r="T60" s="298">
        <v>0</v>
      </c>
      <c r="U60" s="298">
        <v>327.28226424899998</v>
      </c>
      <c r="V60" s="298">
        <v>0</v>
      </c>
      <c r="W60" s="298">
        <v>333.82790953398001</v>
      </c>
      <c r="X60" s="298">
        <v>0</v>
      </c>
      <c r="Y60" s="298">
        <v>340.50446772465961</v>
      </c>
      <c r="Z60" s="282">
        <f>F60+H60+J60+L60+N60+P60</f>
        <v>1447.8652619037973</v>
      </c>
      <c r="AA60" s="282">
        <f t="shared" ref="AA60:AA64" si="27">I60+K60+M60+O60+Q60+S60+U60+W60+Y60+G60</f>
        <v>3005.2453477871409</v>
      </c>
    </row>
    <row r="61" spans="1:27" s="294" customFormat="1" x14ac:dyDescent="0.25">
      <c r="A61" s="333" t="s">
        <v>855</v>
      </c>
      <c r="B61" s="300" t="s">
        <v>947</v>
      </c>
      <c r="C61" s="311" t="s">
        <v>755</v>
      </c>
      <c r="D61" s="298">
        <v>0</v>
      </c>
      <c r="E61" s="298">
        <v>0</v>
      </c>
      <c r="F61" s="298">
        <v>0</v>
      </c>
      <c r="G61" s="298">
        <v>0</v>
      </c>
      <c r="H61" s="298">
        <v>0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298">
        <v>0</v>
      </c>
      <c r="O61" s="298">
        <v>0</v>
      </c>
      <c r="P61" s="298">
        <v>0</v>
      </c>
      <c r="Q61" s="298">
        <v>0</v>
      </c>
      <c r="R61" s="298">
        <v>0</v>
      </c>
      <c r="S61" s="298">
        <v>0</v>
      </c>
      <c r="T61" s="298">
        <v>0</v>
      </c>
      <c r="U61" s="298">
        <v>0</v>
      </c>
      <c r="V61" s="298">
        <v>0</v>
      </c>
      <c r="W61" s="298">
        <v>0</v>
      </c>
      <c r="X61" s="298">
        <v>0</v>
      </c>
      <c r="Y61" s="298">
        <v>0</v>
      </c>
      <c r="Z61" s="282">
        <f>F61+H61+J61+L61+N61+P61</f>
        <v>0</v>
      </c>
      <c r="AA61" s="282">
        <f t="shared" si="27"/>
        <v>0</v>
      </c>
    </row>
    <row r="62" spans="1:27" s="295" customFormat="1" x14ac:dyDescent="0.25">
      <c r="A62" s="331" t="s">
        <v>856</v>
      </c>
      <c r="B62" s="302" t="s">
        <v>1034</v>
      </c>
      <c r="C62" s="332" t="s">
        <v>755</v>
      </c>
      <c r="D62" s="303">
        <v>879.35456740652171</v>
      </c>
      <c r="E62" s="303">
        <v>892.43020989982188</v>
      </c>
      <c r="F62" s="298">
        <f t="shared" ref="F62" si="28">F63+F64+F65+F66+F67</f>
        <v>990.1254369052001</v>
      </c>
      <c r="G62" s="303">
        <v>1003.4406565182815</v>
      </c>
      <c r="H62" s="298">
        <f t="shared" ref="H62" si="29">H63+H64+H65+H66+H67</f>
        <v>1035.1106781562244</v>
      </c>
      <c r="I62" s="303">
        <f>SUM(I63:I67)</f>
        <v>1100.747662728</v>
      </c>
      <c r="J62" s="298">
        <f t="shared" ref="J62" si="30">J63+J64+J65+J66+J67</f>
        <v>1079.1987637033403</v>
      </c>
      <c r="K62" s="303">
        <f>SUM(K63:K67)</f>
        <v>1184.7664936450001</v>
      </c>
      <c r="L62" s="298">
        <f>L63+L64+L65+L66+L67</f>
        <v>1100.2155590974685</v>
      </c>
      <c r="M62" s="303">
        <f>SUM(M63:M67)</f>
        <v>1217.3004922083999</v>
      </c>
      <c r="N62" s="298">
        <f>N63+N64+N65+N66+N67</f>
        <v>1144.9944488280648</v>
      </c>
      <c r="O62" s="303">
        <f>SUM(O63:O67)</f>
        <v>1241.1351835297266</v>
      </c>
      <c r="P62" s="298">
        <f>P63+P64+P65+P66+P67</f>
        <v>1191.5976156446529</v>
      </c>
      <c r="Q62" s="303">
        <f>SUM(Q63:Q67)</f>
        <v>1278.1382581498776</v>
      </c>
      <c r="R62" s="298">
        <f>R63+R64+R65+R66+R67</f>
        <v>0</v>
      </c>
      <c r="S62" s="303">
        <f>SUM(S63:S67)</f>
        <v>1325.889038072409</v>
      </c>
      <c r="T62" s="298">
        <f>T63+T64+T65+T66+T67</f>
        <v>0</v>
      </c>
      <c r="U62" s="303">
        <f>SUM(U63:U67)</f>
        <v>1362.8709465772624</v>
      </c>
      <c r="V62" s="298">
        <f>V63+V64+V65+V66+V67</f>
        <v>0</v>
      </c>
      <c r="W62" s="303">
        <f>SUM(W63:W67)</f>
        <v>1400.9064170845152</v>
      </c>
      <c r="X62" s="298">
        <f>X63+X64+X65+X66+X67</f>
        <v>0</v>
      </c>
      <c r="Y62" s="303">
        <f>SUM(Y63:Y67)</f>
        <v>1440.0259385491843</v>
      </c>
      <c r="Z62" s="282">
        <f>F62+H62+J62+L62+N62+P62</f>
        <v>6541.2425023349524</v>
      </c>
      <c r="AA62" s="282">
        <f t="shared" si="27"/>
        <v>12555.221087062657</v>
      </c>
    </row>
    <row r="63" spans="1:27" s="294" customFormat="1" ht="31.5" x14ac:dyDescent="0.25">
      <c r="A63" s="333" t="s">
        <v>857</v>
      </c>
      <c r="B63" s="301" t="s">
        <v>739</v>
      </c>
      <c r="C63" s="311" t="s">
        <v>755</v>
      </c>
      <c r="D63" s="298">
        <v>632.66158999999993</v>
      </c>
      <c r="E63" s="298">
        <v>642.27991695000003</v>
      </c>
      <c r="F63" s="298">
        <v>671.79912860000002</v>
      </c>
      <c r="G63" s="298">
        <v>693.22701024000003</v>
      </c>
      <c r="H63" s="298">
        <v>715.9532175011999</v>
      </c>
      <c r="I63" s="298">
        <v>787.5097379</v>
      </c>
      <c r="J63" s="298">
        <v>755.65245280180011</v>
      </c>
      <c r="K63" s="298">
        <v>835.61368999999991</v>
      </c>
      <c r="L63" s="298">
        <v>762.9888843824001</v>
      </c>
      <c r="M63" s="298">
        <v>861.52071999999998</v>
      </c>
      <c r="N63" s="298">
        <v>793.50843975769612</v>
      </c>
      <c r="O63" s="298">
        <v>887.36633999999992</v>
      </c>
      <c r="P63" s="298">
        <v>825.24877734800407</v>
      </c>
      <c r="Q63" s="298">
        <v>913.98732999999993</v>
      </c>
      <c r="R63" s="298">
        <v>0</v>
      </c>
      <c r="S63" s="298">
        <v>941.40694999999994</v>
      </c>
      <c r="T63" s="298">
        <v>0</v>
      </c>
      <c r="U63" s="298">
        <v>969.64915849999988</v>
      </c>
      <c r="V63" s="298">
        <v>0</v>
      </c>
      <c r="W63" s="298">
        <v>998.73863325499985</v>
      </c>
      <c r="X63" s="298">
        <v>0</v>
      </c>
      <c r="Y63" s="298">
        <v>1028.70079225265</v>
      </c>
      <c r="Z63" s="282">
        <f>F63+H63+J63+L63+N63+P63</f>
        <v>4525.1509003911005</v>
      </c>
      <c r="AA63" s="282">
        <f t="shared" si="27"/>
        <v>8917.7203621476492</v>
      </c>
    </row>
    <row r="64" spans="1:27" s="294" customFormat="1" ht="31.5" x14ac:dyDescent="0.25">
      <c r="A64" s="333" t="s">
        <v>858</v>
      </c>
      <c r="B64" s="301" t="s">
        <v>741</v>
      </c>
      <c r="C64" s="311" t="s">
        <v>755</v>
      </c>
      <c r="D64" s="298">
        <v>51.4726</v>
      </c>
      <c r="E64" s="298">
        <v>59.277085770000006</v>
      </c>
      <c r="F64" s="298">
        <v>94.051313789999995</v>
      </c>
      <c r="G64" s="298">
        <v>97.559652880000016</v>
      </c>
      <c r="H64" s="298">
        <v>72.594534936980594</v>
      </c>
      <c r="I64" s="298">
        <v>89.56387995</v>
      </c>
      <c r="J64" s="298">
        <v>77.375851746023841</v>
      </c>
      <c r="K64" s="298">
        <v>98.445089999999979</v>
      </c>
      <c r="L64" s="298">
        <v>80.47088581586479</v>
      </c>
      <c r="M64" s="298">
        <v>100.04580716339997</v>
      </c>
      <c r="N64" s="298">
        <v>83.689721248499396</v>
      </c>
      <c r="O64" s="298">
        <v>101.67255198787684</v>
      </c>
      <c r="P64" s="298">
        <v>87.037310098439363</v>
      </c>
      <c r="Q64" s="298">
        <v>103.32574768319972</v>
      </c>
      <c r="R64" s="298">
        <v>0</v>
      </c>
      <c r="S64" s="298">
        <v>105.00582434052853</v>
      </c>
      <c r="T64" s="298">
        <v>0</v>
      </c>
      <c r="U64" s="298">
        <v>108.1559990707444</v>
      </c>
      <c r="V64" s="298">
        <v>0</v>
      </c>
      <c r="W64" s="298">
        <v>111.40067904286673</v>
      </c>
      <c r="X64" s="298">
        <v>0</v>
      </c>
      <c r="Y64" s="298">
        <v>114.74269941415272</v>
      </c>
      <c r="Z64" s="282">
        <f>F64+H64+J64+L64+N64+P64</f>
        <v>495.21961763580799</v>
      </c>
      <c r="AA64" s="282">
        <f t="shared" si="27"/>
        <v>1029.917931532769</v>
      </c>
    </row>
    <row r="65" spans="1:27" s="294" customFormat="1" x14ac:dyDescent="0.25">
      <c r="A65" s="333" t="s">
        <v>859</v>
      </c>
      <c r="B65" s="300" t="s">
        <v>1072</v>
      </c>
      <c r="C65" s="311" t="s">
        <v>755</v>
      </c>
      <c r="D65" s="298" t="s">
        <v>290</v>
      </c>
      <c r="E65" s="298" t="s">
        <v>290</v>
      </c>
      <c r="F65" s="298">
        <v>0</v>
      </c>
      <c r="G65" s="298" t="s">
        <v>290</v>
      </c>
      <c r="H65" s="298">
        <v>0</v>
      </c>
      <c r="I65" s="298" t="s">
        <v>290</v>
      </c>
      <c r="J65" s="298">
        <v>0</v>
      </c>
      <c r="K65" s="298" t="s">
        <v>290</v>
      </c>
      <c r="L65" s="298">
        <v>0</v>
      </c>
      <c r="M65" s="298" t="s">
        <v>290</v>
      </c>
      <c r="N65" s="298">
        <v>0</v>
      </c>
      <c r="O65" s="298" t="s">
        <v>290</v>
      </c>
      <c r="P65" s="298">
        <v>0</v>
      </c>
      <c r="Q65" s="298" t="s">
        <v>290</v>
      </c>
      <c r="R65" s="298">
        <v>0</v>
      </c>
      <c r="S65" s="298" t="s">
        <v>290</v>
      </c>
      <c r="T65" s="298">
        <v>0</v>
      </c>
      <c r="U65" s="298" t="s">
        <v>290</v>
      </c>
      <c r="V65" s="298">
        <v>0</v>
      </c>
      <c r="W65" s="298" t="s">
        <v>290</v>
      </c>
      <c r="X65" s="298">
        <v>0</v>
      </c>
      <c r="Y65" s="298" t="s">
        <v>290</v>
      </c>
      <c r="Z65" s="282" t="s">
        <v>290</v>
      </c>
      <c r="AA65" s="282" t="s">
        <v>290</v>
      </c>
    </row>
    <row r="66" spans="1:27" s="294" customFormat="1" x14ac:dyDescent="0.25">
      <c r="A66" s="333" t="s">
        <v>860</v>
      </c>
      <c r="B66" s="300" t="s">
        <v>1093</v>
      </c>
      <c r="C66" s="311" t="s">
        <v>755</v>
      </c>
      <c r="D66" s="298" t="s">
        <v>290</v>
      </c>
      <c r="E66" s="298" t="s">
        <v>290</v>
      </c>
      <c r="F66" s="298">
        <v>0</v>
      </c>
      <c r="G66" s="298" t="s">
        <v>290</v>
      </c>
      <c r="H66" s="298">
        <v>0</v>
      </c>
      <c r="I66" s="298" t="s">
        <v>290</v>
      </c>
      <c r="J66" s="298">
        <v>0</v>
      </c>
      <c r="K66" s="298" t="s">
        <v>290</v>
      </c>
      <c r="L66" s="298">
        <v>0</v>
      </c>
      <c r="M66" s="298" t="s">
        <v>290</v>
      </c>
      <c r="N66" s="298">
        <v>0</v>
      </c>
      <c r="O66" s="298" t="s">
        <v>290</v>
      </c>
      <c r="P66" s="298">
        <v>0</v>
      </c>
      <c r="Q66" s="298" t="s">
        <v>290</v>
      </c>
      <c r="R66" s="298">
        <v>0</v>
      </c>
      <c r="S66" s="298" t="s">
        <v>290</v>
      </c>
      <c r="T66" s="298">
        <v>0</v>
      </c>
      <c r="U66" s="298" t="s">
        <v>290</v>
      </c>
      <c r="V66" s="298">
        <v>0</v>
      </c>
      <c r="W66" s="298" t="s">
        <v>290</v>
      </c>
      <c r="X66" s="298">
        <v>0</v>
      </c>
      <c r="Y66" s="298" t="s">
        <v>290</v>
      </c>
      <c r="Z66" s="282" t="s">
        <v>290</v>
      </c>
      <c r="AA66" s="282" t="s">
        <v>290</v>
      </c>
    </row>
    <row r="67" spans="1:27" s="294" customFormat="1" x14ac:dyDescent="0.25">
      <c r="A67" s="333" t="s">
        <v>861</v>
      </c>
      <c r="B67" s="300" t="s">
        <v>527</v>
      </c>
      <c r="C67" s="311" t="s">
        <v>755</v>
      </c>
      <c r="D67" s="298">
        <v>195.22037740652166</v>
      </c>
      <c r="E67" s="298">
        <v>190.87320717982192</v>
      </c>
      <c r="F67" s="298">
        <v>224.27499451520015</v>
      </c>
      <c r="G67" s="298">
        <v>212.65399339828133</v>
      </c>
      <c r="H67" s="298">
        <v>246.56292571804374</v>
      </c>
      <c r="I67" s="298">
        <v>223.67404487800007</v>
      </c>
      <c r="J67" s="298">
        <v>246.17045915551634</v>
      </c>
      <c r="K67" s="298">
        <v>250.70771364500027</v>
      </c>
      <c r="L67" s="298">
        <v>256.75578889920354</v>
      </c>
      <c r="M67" s="298">
        <v>255.73396504499993</v>
      </c>
      <c r="N67" s="298">
        <v>267.79628782186927</v>
      </c>
      <c r="O67" s="298">
        <v>252.09629154184992</v>
      </c>
      <c r="P67" s="298">
        <v>279.3115281982096</v>
      </c>
      <c r="Q67" s="298">
        <v>260.82518046667786</v>
      </c>
      <c r="R67" s="298">
        <v>0</v>
      </c>
      <c r="S67" s="298">
        <v>279.47626373188058</v>
      </c>
      <c r="T67" s="298">
        <v>0</v>
      </c>
      <c r="U67" s="298">
        <v>285.06578900651817</v>
      </c>
      <c r="V67" s="298">
        <v>0</v>
      </c>
      <c r="W67" s="298">
        <v>290.76710478664859</v>
      </c>
      <c r="X67" s="298">
        <v>0</v>
      </c>
      <c r="Y67" s="298">
        <v>296.58244688238159</v>
      </c>
      <c r="Z67" s="282">
        <f t="shared" ref="Z67:Z76" si="31">F67+H67+J67+L67+N67+P67</f>
        <v>1520.8719843080426</v>
      </c>
      <c r="AA67" s="282">
        <f t="shared" ref="AA67:AA76" si="32">I67+K67+M67+O67+Q67+S67+U67+W67+Y67+G67</f>
        <v>2607.5827933822384</v>
      </c>
    </row>
    <row r="68" spans="1:27" s="294" customFormat="1" x14ac:dyDescent="0.25">
      <c r="A68" s="333" t="s">
        <v>862</v>
      </c>
      <c r="B68" s="307" t="s">
        <v>828</v>
      </c>
      <c r="C68" s="311" t="s">
        <v>755</v>
      </c>
      <c r="D68" s="298">
        <v>1063.9718028870254</v>
      </c>
      <c r="E68" s="298">
        <v>1132.3940857210621</v>
      </c>
      <c r="F68" s="298">
        <v>1171.203359765088</v>
      </c>
      <c r="G68" s="298">
        <v>1192.2202339694268</v>
      </c>
      <c r="H68" s="298">
        <v>1201.265081788823</v>
      </c>
      <c r="I68" s="303">
        <v>1291.2086557781481</v>
      </c>
      <c r="J68" s="298">
        <v>1230.791756472426</v>
      </c>
      <c r="K68" s="303">
        <v>1347.7446567538138</v>
      </c>
      <c r="L68" s="298">
        <v>1235.2548672921193</v>
      </c>
      <c r="M68" s="303">
        <v>1397.4589228237446</v>
      </c>
      <c r="N68" s="298">
        <v>1218.1105409721906</v>
      </c>
      <c r="O68" s="303">
        <v>1487.2608366858949</v>
      </c>
      <c r="P68" s="298">
        <v>1201.2041638664257</v>
      </c>
      <c r="Q68" s="303">
        <v>1548.2036415949306</v>
      </c>
      <c r="R68" s="298">
        <v>0</v>
      </c>
      <c r="S68" s="303">
        <v>1633.578842692328</v>
      </c>
      <c r="T68" s="298">
        <v>0</v>
      </c>
      <c r="U68" s="303">
        <v>1698.921996400021</v>
      </c>
      <c r="V68" s="298">
        <v>0</v>
      </c>
      <c r="W68" s="303">
        <v>1766.8788762560218</v>
      </c>
      <c r="X68" s="298">
        <v>0</v>
      </c>
      <c r="Y68" s="303">
        <v>1837.5540313062629</v>
      </c>
      <c r="Z68" s="309">
        <f t="shared" si="31"/>
        <v>7257.8297701570727</v>
      </c>
      <c r="AA68" s="309">
        <f t="shared" si="32"/>
        <v>15201.030694260591</v>
      </c>
    </row>
    <row r="69" spans="1:27" s="294" customFormat="1" x14ac:dyDescent="0.25">
      <c r="A69" s="333" t="s">
        <v>863</v>
      </c>
      <c r="B69" s="307" t="s">
        <v>829</v>
      </c>
      <c r="C69" s="311" t="s">
        <v>755</v>
      </c>
      <c r="D69" s="298">
        <v>402.91960351294352</v>
      </c>
      <c r="E69" s="298">
        <v>425.08737502442688</v>
      </c>
      <c r="F69" s="298">
        <v>435.94887821000003</v>
      </c>
      <c r="G69" s="298">
        <v>433.38276418325296</v>
      </c>
      <c r="H69" s="298">
        <v>442.29553196999996</v>
      </c>
      <c r="I69" s="303">
        <v>451.73286523399997</v>
      </c>
      <c r="J69" s="298">
        <v>449.43926574999995</v>
      </c>
      <c r="K69" s="303">
        <v>458.21999294</v>
      </c>
      <c r="L69" s="298">
        <v>448.51217136000002</v>
      </c>
      <c r="M69" s="303">
        <v>458.22279562999995</v>
      </c>
      <c r="N69" s="298">
        <v>453.75171871000003</v>
      </c>
      <c r="O69" s="303">
        <v>463.94264433000012</v>
      </c>
      <c r="P69" s="298">
        <v>453.75171871000003</v>
      </c>
      <c r="Q69" s="303">
        <v>475.83792521999993</v>
      </c>
      <c r="R69" s="298">
        <v>0</v>
      </c>
      <c r="S69" s="303">
        <v>482.71509328999991</v>
      </c>
      <c r="T69" s="298">
        <v>0</v>
      </c>
      <c r="U69" s="303">
        <v>502.0236970215999</v>
      </c>
      <c r="V69" s="298">
        <v>0</v>
      </c>
      <c r="W69" s="303">
        <v>522.10464490246386</v>
      </c>
      <c r="X69" s="298">
        <v>0</v>
      </c>
      <c r="Y69" s="303">
        <v>542.98883069856242</v>
      </c>
      <c r="Z69" s="309">
        <f t="shared" si="31"/>
        <v>2683.6992847100005</v>
      </c>
      <c r="AA69" s="309">
        <f t="shared" si="32"/>
        <v>4791.1712534498793</v>
      </c>
    </row>
    <row r="70" spans="1:27" s="294" customFormat="1" x14ac:dyDescent="0.25">
      <c r="A70" s="333" t="s">
        <v>864</v>
      </c>
      <c r="B70" s="307" t="s">
        <v>1035</v>
      </c>
      <c r="C70" s="311" t="s">
        <v>755</v>
      </c>
      <c r="D70" s="298">
        <v>38.635833799832618</v>
      </c>
      <c r="E70" s="298">
        <v>47.064010057195503</v>
      </c>
      <c r="F70" s="298">
        <f t="shared" ref="F70" si="33">F71+F72</f>
        <v>55.8675213</v>
      </c>
      <c r="G70" s="298">
        <v>53.039112257807467</v>
      </c>
      <c r="H70" s="298">
        <f t="shared" ref="H70" si="34">H71+H72</f>
        <v>59.103180928000008</v>
      </c>
      <c r="I70" s="323">
        <v>62.61054343904167</v>
      </c>
      <c r="J70" s="298">
        <f t="shared" ref="J70" si="35">J71+J72</f>
        <v>61.347316544704</v>
      </c>
      <c r="K70" s="323">
        <v>73.057504000000009</v>
      </c>
      <c r="L70" s="298">
        <f>L71+L72</f>
        <v>63.615546562268044</v>
      </c>
      <c r="M70" s="323">
        <v>77.351664580000005</v>
      </c>
      <c r="N70" s="298">
        <f>N71+N72</f>
        <v>65.967625578141948</v>
      </c>
      <c r="O70" s="323">
        <v>80.282025919999981</v>
      </c>
      <c r="P70" s="298">
        <f>P71+P72</f>
        <v>65.967625578141948</v>
      </c>
      <c r="Q70" s="323">
        <v>86.19907753999999</v>
      </c>
      <c r="R70" s="298">
        <f>R71+R72</f>
        <v>0</v>
      </c>
      <c r="S70" s="323">
        <v>92.382590119999989</v>
      </c>
      <c r="T70" s="298">
        <f>T71+T72</f>
        <v>0</v>
      </c>
      <c r="U70" s="323">
        <f>S70-S71+U71</f>
        <v>103.41725774244</v>
      </c>
      <c r="V70" s="298">
        <f>V71+V72</f>
        <v>0</v>
      </c>
      <c r="W70" s="323">
        <f>U70-U71+W71</f>
        <v>114.84273089582001</v>
      </c>
      <c r="X70" s="298">
        <f>X71+X72</f>
        <v>0</v>
      </c>
      <c r="Y70" s="323">
        <f>W70-W71+Y71</f>
        <v>127.47410772642002</v>
      </c>
      <c r="Z70" s="309">
        <f t="shared" si="31"/>
        <v>371.86881649125598</v>
      </c>
      <c r="AA70" s="309">
        <f t="shared" si="32"/>
        <v>870.65661422152914</v>
      </c>
    </row>
    <row r="71" spans="1:27" s="294" customFormat="1" x14ac:dyDescent="0.25">
      <c r="A71" s="333" t="s">
        <v>116</v>
      </c>
      <c r="B71" s="300" t="s">
        <v>803</v>
      </c>
      <c r="C71" s="311" t="s">
        <v>755</v>
      </c>
      <c r="D71" s="298">
        <v>34.991009409895575</v>
      </c>
      <c r="E71" s="298">
        <v>43.432108975364656</v>
      </c>
      <c r="F71" s="298">
        <v>50.371143299999993</v>
      </c>
      <c r="G71" s="298">
        <v>49.807681032062938</v>
      </c>
      <c r="H71" s="298">
        <v>53.28801301</v>
      </c>
      <c r="I71" s="324">
        <v>56.738852215503911</v>
      </c>
      <c r="J71" s="298">
        <v>55.311172250000006</v>
      </c>
      <c r="K71" s="324">
        <v>66.843927000000008</v>
      </c>
      <c r="L71" s="298">
        <v>57.356064960000005</v>
      </c>
      <c r="M71" s="324">
        <v>70.975368500000016</v>
      </c>
      <c r="N71" s="298">
        <v>59.476543159999999</v>
      </c>
      <c r="O71" s="324">
        <v>73.737380499999986</v>
      </c>
      <c r="P71" s="298">
        <v>59.476543159999999</v>
      </c>
      <c r="Q71" s="324">
        <v>79.480208000000005</v>
      </c>
      <c r="R71" s="298">
        <v>0</v>
      </c>
      <c r="S71" s="324">
        <v>85.483387499999978</v>
      </c>
      <c r="T71" s="298">
        <v>0</v>
      </c>
      <c r="U71" s="324">
        <v>96.518055122439989</v>
      </c>
      <c r="V71" s="298">
        <v>0</v>
      </c>
      <c r="W71" s="324">
        <v>107.94352827582</v>
      </c>
      <c r="X71" s="298">
        <v>0</v>
      </c>
      <c r="Y71" s="324">
        <v>120.57490510642</v>
      </c>
      <c r="Z71" s="282">
        <f t="shared" si="31"/>
        <v>335.27947983999996</v>
      </c>
      <c r="AA71" s="282">
        <f t="shared" si="32"/>
        <v>808.10329325224689</v>
      </c>
    </row>
    <row r="72" spans="1:27" s="294" customFormat="1" ht="15.75" customHeight="1" x14ac:dyDescent="0.25">
      <c r="A72" s="333" t="s">
        <v>800</v>
      </c>
      <c r="B72" s="300" t="s">
        <v>67</v>
      </c>
      <c r="C72" s="311" t="s">
        <v>755</v>
      </c>
      <c r="D72" s="298">
        <v>3.6448243899370425</v>
      </c>
      <c r="E72" s="298">
        <v>3.631901081830847</v>
      </c>
      <c r="F72" s="298">
        <v>5.4963780000000071</v>
      </c>
      <c r="G72" s="298">
        <v>3.2314312257445295</v>
      </c>
      <c r="H72" s="298">
        <v>5.8151679180000073</v>
      </c>
      <c r="I72" s="298">
        <f>I70-I71</f>
        <v>5.8716912235377592</v>
      </c>
      <c r="J72" s="298">
        <v>6.0361442947039947</v>
      </c>
      <c r="K72" s="298">
        <f>K70-K71</f>
        <v>6.2135770000000008</v>
      </c>
      <c r="L72" s="298">
        <v>6.2594816022680391</v>
      </c>
      <c r="M72" s="298">
        <f>M70-M71</f>
        <v>6.3762960799999888</v>
      </c>
      <c r="N72" s="298">
        <v>6.49108241814195</v>
      </c>
      <c r="O72" s="298">
        <f>O70-O71</f>
        <v>6.5446454199999948</v>
      </c>
      <c r="P72" s="298">
        <v>6.49108241814195</v>
      </c>
      <c r="Q72" s="298">
        <f>Q70-Q71</f>
        <v>6.7188695399999858</v>
      </c>
      <c r="R72" s="298">
        <v>0</v>
      </c>
      <c r="S72" s="298">
        <f>S70-S71</f>
        <v>6.8992026200000112</v>
      </c>
      <c r="T72" s="298">
        <v>0</v>
      </c>
      <c r="U72" s="298">
        <f>U70-U71</f>
        <v>6.8992026200000112</v>
      </c>
      <c r="V72" s="298">
        <v>0</v>
      </c>
      <c r="W72" s="298">
        <f>W70-W71</f>
        <v>6.8992026200000112</v>
      </c>
      <c r="X72" s="298">
        <v>0</v>
      </c>
      <c r="Y72" s="298">
        <f>Y70-Y71</f>
        <v>6.8992026200000112</v>
      </c>
      <c r="Z72" s="282">
        <f t="shared" si="31"/>
        <v>36.589336651255948</v>
      </c>
      <c r="AA72" s="282">
        <f t="shared" si="32"/>
        <v>62.553320969282304</v>
      </c>
    </row>
    <row r="73" spans="1:27" s="294" customFormat="1" ht="15.75" customHeight="1" x14ac:dyDescent="0.25">
      <c r="A73" s="333" t="s">
        <v>865</v>
      </c>
      <c r="B73" s="307" t="s">
        <v>1036</v>
      </c>
      <c r="C73" s="311" t="s">
        <v>755</v>
      </c>
      <c r="D73" s="303">
        <f>D74+D75+D76</f>
        <v>198.75605973455617</v>
      </c>
      <c r="E73" s="303">
        <f>E74+E75+E76</f>
        <v>215.26030319597072</v>
      </c>
      <c r="F73" s="298">
        <f t="shared" ref="F73" si="36">F74+F75+F76</f>
        <v>255.00640453478175</v>
      </c>
      <c r="G73" s="303">
        <v>259.60607282180047</v>
      </c>
      <c r="H73" s="298">
        <f t="shared" ref="H73" si="37">H74+H75+H76</f>
        <v>286.23315563700714</v>
      </c>
      <c r="I73" s="303">
        <f>I74+I75+I76</f>
        <v>262.18625467750286</v>
      </c>
      <c r="J73" s="298">
        <f t="shared" ref="J73" si="38">J74+J75+J76</f>
        <v>298.39973404912871</v>
      </c>
      <c r="K73" s="303">
        <f>K74+K75+K76</f>
        <v>309.18127275235747</v>
      </c>
      <c r="L73" s="298">
        <f t="shared" ref="L73:Y73" si="39">L74+L75+L76</f>
        <v>295.54742978794457</v>
      </c>
      <c r="M73" s="303">
        <f t="shared" si="39"/>
        <v>295.57577309066289</v>
      </c>
      <c r="N73" s="298">
        <f t="shared" si="39"/>
        <v>320.14732326445881</v>
      </c>
      <c r="O73" s="303">
        <f t="shared" si="39"/>
        <v>315.96571108053155</v>
      </c>
      <c r="P73" s="298">
        <f t="shared" si="39"/>
        <v>336.7502660646918</v>
      </c>
      <c r="Q73" s="303">
        <f t="shared" si="39"/>
        <v>375.13455266025198</v>
      </c>
      <c r="R73" s="298">
        <f t="shared" si="39"/>
        <v>0</v>
      </c>
      <c r="S73" s="303">
        <f t="shared" si="39"/>
        <v>304.94423355866417</v>
      </c>
      <c r="T73" s="298">
        <f t="shared" si="39"/>
        <v>0</v>
      </c>
      <c r="U73" s="303">
        <f t="shared" si="39"/>
        <v>301.85610240979724</v>
      </c>
      <c r="V73" s="298">
        <f t="shared" si="39"/>
        <v>0</v>
      </c>
      <c r="W73" s="303">
        <f t="shared" si="39"/>
        <v>298.53609645946113</v>
      </c>
      <c r="X73" s="298">
        <f t="shared" si="39"/>
        <v>0</v>
      </c>
      <c r="Y73" s="303">
        <f t="shared" si="39"/>
        <v>294.1722961759674</v>
      </c>
      <c r="Z73" s="309">
        <f t="shared" si="31"/>
        <v>1792.0843133380131</v>
      </c>
      <c r="AA73" s="309">
        <f t="shared" si="32"/>
        <v>3017.1583656869971</v>
      </c>
    </row>
    <row r="74" spans="1:27" s="294" customFormat="1" x14ac:dyDescent="0.25">
      <c r="A74" s="333" t="s">
        <v>866</v>
      </c>
      <c r="B74" s="300" t="s">
        <v>528</v>
      </c>
      <c r="C74" s="311" t="s">
        <v>755</v>
      </c>
      <c r="D74" s="298">
        <v>122.09381022696967</v>
      </c>
      <c r="E74" s="298">
        <v>139.32522778005344</v>
      </c>
      <c r="F74" s="298">
        <v>172.61178364442915</v>
      </c>
      <c r="G74" s="298">
        <v>170.54986381963002</v>
      </c>
      <c r="H74" s="298">
        <v>202.56816174852651</v>
      </c>
      <c r="I74" s="324">
        <v>160.75720481147769</v>
      </c>
      <c r="J74" s="298">
        <v>191.56962092506743</v>
      </c>
      <c r="K74" s="324">
        <v>215.78505694173941</v>
      </c>
      <c r="L74" s="298">
        <v>184.7545031913765</v>
      </c>
      <c r="M74" s="324">
        <v>192.51498570033729</v>
      </c>
      <c r="N74" s="298">
        <v>208.76102979551106</v>
      </c>
      <c r="O74" s="324">
        <v>208.28946138507655</v>
      </c>
      <c r="P74" s="298">
        <v>208.76102979551106</v>
      </c>
      <c r="Q74" s="324">
        <v>263.97860730868945</v>
      </c>
      <c r="R74" s="298">
        <v>0</v>
      </c>
      <c r="S74" s="324">
        <v>188.69514390968638</v>
      </c>
      <c r="T74" s="298">
        <v>0</v>
      </c>
      <c r="U74" s="324">
        <f>S74</f>
        <v>188.69514390968638</v>
      </c>
      <c r="V74" s="298">
        <v>0</v>
      </c>
      <c r="W74" s="324">
        <f>U74</f>
        <v>188.69514390968638</v>
      </c>
      <c r="X74" s="298">
        <v>0</v>
      </c>
      <c r="Y74" s="324">
        <f>W74</f>
        <v>188.69514390968638</v>
      </c>
      <c r="Z74" s="282">
        <f t="shared" si="31"/>
        <v>1169.0261291004217</v>
      </c>
      <c r="AA74" s="282">
        <f t="shared" si="32"/>
        <v>1966.6557556056955</v>
      </c>
    </row>
    <row r="75" spans="1:27" s="294" customFormat="1" ht="15.75" customHeight="1" x14ac:dyDescent="0.25">
      <c r="A75" s="333" t="s">
        <v>867</v>
      </c>
      <c r="B75" s="300" t="s">
        <v>529</v>
      </c>
      <c r="C75" s="311" t="s">
        <v>755</v>
      </c>
      <c r="D75" s="298">
        <v>11.654443625075883</v>
      </c>
      <c r="E75" s="298">
        <v>12.596491696929682</v>
      </c>
      <c r="F75" s="298">
        <v>13.335178239999999</v>
      </c>
      <c r="G75" s="298">
        <v>12.830922759768406</v>
      </c>
      <c r="H75" s="298">
        <v>25.486029050000003</v>
      </c>
      <c r="I75" s="324">
        <v>14.12469115320196</v>
      </c>
      <c r="J75" s="298">
        <v>33.401539630000002</v>
      </c>
      <c r="K75" s="324">
        <v>15.611534654000002</v>
      </c>
      <c r="L75" s="298">
        <v>35.740154949999997</v>
      </c>
      <c r="M75" s="324">
        <v>15.807076185000003</v>
      </c>
      <c r="N75" s="298">
        <v>31.488544320000006</v>
      </c>
      <c r="O75" s="324">
        <v>16.439056095000002</v>
      </c>
      <c r="P75" s="298">
        <v>31.488544320000006</v>
      </c>
      <c r="Q75" s="324">
        <v>17.096495865000001</v>
      </c>
      <c r="R75" s="298">
        <v>0</v>
      </c>
      <c r="S75" s="324">
        <v>17.780399854999999</v>
      </c>
      <c r="T75" s="298">
        <v>0</v>
      </c>
      <c r="U75" s="324">
        <f>S75</f>
        <v>17.780399854999999</v>
      </c>
      <c r="V75" s="298">
        <v>0</v>
      </c>
      <c r="W75" s="324">
        <f>U75</f>
        <v>17.780399854999999</v>
      </c>
      <c r="X75" s="298">
        <v>0</v>
      </c>
      <c r="Y75" s="324">
        <f>W75</f>
        <v>17.780399854999999</v>
      </c>
      <c r="Z75" s="282">
        <f t="shared" si="31"/>
        <v>170.93999051000003</v>
      </c>
      <c r="AA75" s="282">
        <f t="shared" si="32"/>
        <v>163.03137613197035</v>
      </c>
    </row>
    <row r="76" spans="1:27" s="294" customFormat="1" x14ac:dyDescent="0.25">
      <c r="A76" s="333" t="s">
        <v>868</v>
      </c>
      <c r="B76" s="300" t="s">
        <v>530</v>
      </c>
      <c r="C76" s="311" t="s">
        <v>755</v>
      </c>
      <c r="D76" s="298">
        <v>65.007805882510638</v>
      </c>
      <c r="E76" s="298">
        <v>63.338583718987593</v>
      </c>
      <c r="F76" s="298">
        <v>69.059442650352594</v>
      </c>
      <c r="G76" s="298">
        <v>76.225286242402035</v>
      </c>
      <c r="H76" s="298">
        <v>58.178964838480624</v>
      </c>
      <c r="I76" s="298">
        <f>I38-I53-I62-I68-I69-I70-I74-I75</f>
        <v>87.304358712823202</v>
      </c>
      <c r="J76" s="298">
        <v>73.428573494061311</v>
      </c>
      <c r="K76" s="298">
        <f>K38-K53-K62-K68-K69-K70-K74-K75</f>
        <v>77.784681156618063</v>
      </c>
      <c r="L76" s="298">
        <v>75.05277164656809</v>
      </c>
      <c r="M76" s="298">
        <f>M38-M53-M62-M68-M69-M70-M74-M75</f>
        <v>87.253711205325601</v>
      </c>
      <c r="N76" s="298">
        <v>79.897749148947696</v>
      </c>
      <c r="O76" s="298">
        <f>O38-O53-O62-O68-O69-O70-O74-O75</f>
        <v>91.237193600455001</v>
      </c>
      <c r="P76" s="298">
        <v>96.500691949180691</v>
      </c>
      <c r="Q76" s="298">
        <f>Q38-Q53-Q62-Q68-Q69-Q70-Q74-Q75</f>
        <v>94.059449486562528</v>
      </c>
      <c r="R76" s="298">
        <v>0</v>
      </c>
      <c r="S76" s="298">
        <f>S38-S53-S62-S68-S69-S70-S74-S75</f>
        <v>98.468689793977788</v>
      </c>
      <c r="T76" s="298">
        <v>0</v>
      </c>
      <c r="U76" s="298">
        <f>U38-U53-U62-U68-U69-U70-U74-U75</f>
        <v>95.380558645110867</v>
      </c>
      <c r="V76" s="298">
        <v>0</v>
      </c>
      <c r="W76" s="298">
        <f>W38-W53-W62-W68-W69-W70-W74-W75</f>
        <v>92.060552694774756</v>
      </c>
      <c r="X76" s="298">
        <v>0</v>
      </c>
      <c r="Y76" s="298">
        <f>Y38-Y53-Y62-Y68-Y69-Y70-Y74-Y75</f>
        <v>87.696752411281025</v>
      </c>
      <c r="Z76" s="282">
        <f t="shared" si="31"/>
        <v>452.11819372759101</v>
      </c>
      <c r="AA76" s="282">
        <f t="shared" si="32"/>
        <v>887.47123394933089</v>
      </c>
    </row>
    <row r="77" spans="1:27" s="295" customFormat="1" x14ac:dyDescent="0.25">
      <c r="A77" s="331" t="s">
        <v>869</v>
      </c>
      <c r="B77" s="302" t="s">
        <v>874</v>
      </c>
      <c r="C77" s="332" t="s">
        <v>755</v>
      </c>
      <c r="D77" s="309" t="s">
        <v>290</v>
      </c>
      <c r="E77" s="309" t="s">
        <v>290</v>
      </c>
      <c r="F77" s="298"/>
      <c r="G77" s="309" t="s">
        <v>290</v>
      </c>
      <c r="H77" s="298"/>
      <c r="I77" s="309" t="s">
        <v>290</v>
      </c>
      <c r="J77" s="298"/>
      <c r="K77" s="309" t="s">
        <v>290</v>
      </c>
      <c r="L77" s="298"/>
      <c r="M77" s="309" t="s">
        <v>290</v>
      </c>
      <c r="N77" s="298"/>
      <c r="O77" s="309" t="s">
        <v>290</v>
      </c>
      <c r="P77" s="298"/>
      <c r="Q77" s="309" t="s">
        <v>290</v>
      </c>
      <c r="R77" s="298"/>
      <c r="S77" s="309" t="s">
        <v>290</v>
      </c>
      <c r="T77" s="298"/>
      <c r="U77" s="309" t="s">
        <v>290</v>
      </c>
      <c r="V77" s="298"/>
      <c r="W77" s="309" t="s">
        <v>290</v>
      </c>
      <c r="X77" s="298"/>
      <c r="Y77" s="309" t="s">
        <v>290</v>
      </c>
      <c r="Z77" s="282" t="s">
        <v>290</v>
      </c>
      <c r="AA77" s="282" t="s">
        <v>290</v>
      </c>
    </row>
    <row r="78" spans="1:27" s="294" customFormat="1" x14ac:dyDescent="0.25">
      <c r="A78" s="333" t="s">
        <v>870</v>
      </c>
      <c r="B78" s="300" t="s">
        <v>68</v>
      </c>
      <c r="C78" s="311" t="s">
        <v>755</v>
      </c>
      <c r="D78" s="298">
        <v>193.33699357</v>
      </c>
      <c r="E78" s="298">
        <v>206.91442605</v>
      </c>
      <c r="F78" s="298">
        <v>229.00349999999995</v>
      </c>
      <c r="G78" s="298">
        <v>224.30397944999999</v>
      </c>
      <c r="H78" s="298">
        <v>242.28570299999998</v>
      </c>
      <c r="I78" s="298">
        <v>352.66710000000006</v>
      </c>
      <c r="J78" s="298">
        <v>251.49255972000003</v>
      </c>
      <c r="K78" s="298">
        <v>438.29466878827287</v>
      </c>
      <c r="L78" s="298">
        <v>260.79778441999997</v>
      </c>
      <c r="M78" s="298">
        <v>458.31839999999988</v>
      </c>
      <c r="N78" s="298">
        <v>270.44730243999999</v>
      </c>
      <c r="O78" s="298">
        <v>461.2504000000007</v>
      </c>
      <c r="P78" s="298">
        <v>282.07653644492001</v>
      </c>
      <c r="Q78" s="298">
        <v>477.6643000000002</v>
      </c>
      <c r="R78" s="298">
        <v>0</v>
      </c>
      <c r="S78" s="298">
        <v>504.87769999999955</v>
      </c>
      <c r="T78" s="298">
        <v>0</v>
      </c>
      <c r="U78" s="298">
        <v>521.20107373758151</v>
      </c>
      <c r="V78" s="298">
        <v>0</v>
      </c>
      <c r="W78" s="298">
        <v>538.08222576178161</v>
      </c>
      <c r="X78" s="298">
        <v>0</v>
      </c>
      <c r="Y78" s="298">
        <v>555.54103241147789</v>
      </c>
      <c r="Z78" s="282">
        <f>F78+H78+J78+L78+N78+P78</f>
        <v>1536.1033860249199</v>
      </c>
      <c r="AA78" s="282">
        <f t="shared" ref="AA78:AA81" si="40">I78+K78+M78+O78+Q78+S78+U78+W78+Y78+G78</f>
        <v>4532.2008801491147</v>
      </c>
    </row>
    <row r="79" spans="1:27" s="294" customFormat="1" x14ac:dyDescent="0.25">
      <c r="A79" s="333" t="s">
        <v>871</v>
      </c>
      <c r="B79" s="300" t="s">
        <v>69</v>
      </c>
      <c r="C79" s="311" t="s">
        <v>755</v>
      </c>
      <c r="D79" s="298">
        <v>6.2110500000000002</v>
      </c>
      <c r="E79" s="298">
        <v>5.8989359499999994</v>
      </c>
      <c r="F79" s="298">
        <v>6.6905606899999999</v>
      </c>
      <c r="G79" s="298">
        <v>6.7620662699999992</v>
      </c>
      <c r="H79" s="298">
        <v>7.0343852199999999</v>
      </c>
      <c r="I79" s="298">
        <v>7.0362110099999997</v>
      </c>
      <c r="J79" s="298">
        <v>7.3269522400000007</v>
      </c>
      <c r="K79" s="298">
        <v>7.60852928</v>
      </c>
      <c r="L79" s="298">
        <v>7.6288159499999999</v>
      </c>
      <c r="M79" s="298">
        <v>8.2565894399999991</v>
      </c>
      <c r="N79" s="298">
        <v>7.9432032100000001</v>
      </c>
      <c r="O79" s="298">
        <v>8.5911072900000018</v>
      </c>
      <c r="P79" s="298">
        <v>8.2847609480299997</v>
      </c>
      <c r="Q79" s="298">
        <v>8.9391717200000009</v>
      </c>
      <c r="R79" s="298">
        <v>0</v>
      </c>
      <c r="S79" s="298">
        <v>9.3013386899999997</v>
      </c>
      <c r="T79" s="298">
        <v>0</v>
      </c>
      <c r="U79" s="298">
        <v>9.6020634550207209</v>
      </c>
      <c r="V79" s="298">
        <v>0</v>
      </c>
      <c r="W79" s="298">
        <v>9.9130641438102298</v>
      </c>
      <c r="X79" s="298">
        <v>0</v>
      </c>
      <c r="Y79" s="298">
        <v>10.234706937247232</v>
      </c>
      <c r="Z79" s="282">
        <f>F79+H79+J79+L79+N79+P79</f>
        <v>44.908678258029994</v>
      </c>
      <c r="AA79" s="282">
        <f t="shared" si="40"/>
        <v>86.244848236078198</v>
      </c>
    </row>
    <row r="80" spans="1:27" s="294" customFormat="1" x14ac:dyDescent="0.25">
      <c r="A80" s="333" t="s">
        <v>872</v>
      </c>
      <c r="B80" s="300" t="s">
        <v>9</v>
      </c>
      <c r="C80" s="311" t="s">
        <v>755</v>
      </c>
      <c r="D80" s="298">
        <v>80.654385926911587</v>
      </c>
      <c r="E80" s="298">
        <v>101.63727180291973</v>
      </c>
      <c r="F80" s="298">
        <v>113.0507380770709</v>
      </c>
      <c r="G80" s="298">
        <v>118.43835062206985</v>
      </c>
      <c r="H80" s="298">
        <v>112.82408201258961</v>
      </c>
      <c r="I80" s="298">
        <v>128.54088718469308</v>
      </c>
      <c r="J80" s="298">
        <v>114.09124327175213</v>
      </c>
      <c r="K80" s="298">
        <v>134.08423519643978</v>
      </c>
      <c r="L80" s="298">
        <v>116.36080785326925</v>
      </c>
      <c r="M80" s="298">
        <v>136.93106164940642</v>
      </c>
      <c r="N80" s="298">
        <v>120.64092639808148</v>
      </c>
      <c r="O80" s="298">
        <v>141.36973579827659</v>
      </c>
      <c r="P80" s="298">
        <v>125.82848623319897</v>
      </c>
      <c r="Q80" s="298">
        <v>146.68132899185858</v>
      </c>
      <c r="R80" s="298">
        <v>0</v>
      </c>
      <c r="S80" s="298">
        <v>151.56109969286996</v>
      </c>
      <c r="T80" s="298">
        <v>0</v>
      </c>
      <c r="U80" s="298">
        <v>156.46127348617802</v>
      </c>
      <c r="V80" s="298">
        <v>0</v>
      </c>
      <c r="W80" s="298">
        <v>161.52888880147177</v>
      </c>
      <c r="X80" s="298">
        <v>0</v>
      </c>
      <c r="Y80" s="298">
        <v>166.76991239026003</v>
      </c>
      <c r="Z80" s="282">
        <f>F80+H80+J80+L80+N80+P80</f>
        <v>702.79628384596231</v>
      </c>
      <c r="AA80" s="282">
        <f t="shared" si="40"/>
        <v>1442.3667738135241</v>
      </c>
    </row>
    <row r="81" spans="1:27" s="294" customFormat="1" x14ac:dyDescent="0.25">
      <c r="A81" s="333" t="s">
        <v>26</v>
      </c>
      <c r="B81" s="310" t="s">
        <v>1087</v>
      </c>
      <c r="C81" s="311" t="s">
        <v>755</v>
      </c>
      <c r="D81" s="309">
        <f>D23-D38</f>
        <v>-2.6357412613106135</v>
      </c>
      <c r="E81" s="309">
        <f t="shared" ref="E81:G81" si="41">E23-E38</f>
        <v>341.06594711114712</v>
      </c>
      <c r="F81" s="309">
        <f t="shared" ref="F81" si="42">F82+F86+F87+F88+F89+F90+F91+F92+F95</f>
        <v>410.29386564369958</v>
      </c>
      <c r="G81" s="309">
        <f t="shared" si="41"/>
        <v>438.05252657137817</v>
      </c>
      <c r="H81" s="309">
        <f t="shared" ref="H81" si="43">H82+H86+H87+H88+H89+H90+H91+H92+H95</f>
        <v>625.48070070583253</v>
      </c>
      <c r="I81" s="309">
        <f>I23-I38</f>
        <v>397.05659350130736</v>
      </c>
      <c r="J81" s="309">
        <f t="shared" ref="J81" si="44">J82+J86+J87+J88+J89+J90+J91+J92+J95</f>
        <v>441.20688796800329</v>
      </c>
      <c r="K81" s="309">
        <f>K23-K38</f>
        <v>424.71443073577757</v>
      </c>
      <c r="L81" s="309">
        <f>L82+L86+L87+L88+L89+L90+L91+L92+L95</f>
        <v>573.76146376561826</v>
      </c>
      <c r="M81" s="309">
        <f>M23-M38</f>
        <v>652.16320816991447</v>
      </c>
      <c r="N81" s="309">
        <f>N82+N86+N87+N88+N89+N90+N91+N92+N95</f>
        <v>686.83684448313647</v>
      </c>
      <c r="O81" s="309">
        <f>O23-O38</f>
        <v>472.89637424968987</v>
      </c>
      <c r="P81" s="309">
        <f>P82+P86+P87+P88+P89+P90+P91+P92+P95</f>
        <v>788.64648196847304</v>
      </c>
      <c r="Q81" s="309">
        <f>Q23-Q38</f>
        <v>464.314515566105</v>
      </c>
      <c r="R81" s="309">
        <f>R82+R86+R87+R88+R89+R90+R91+R92+R95</f>
        <v>0</v>
      </c>
      <c r="S81" s="309">
        <f>S23-S38</f>
        <v>563.09595218509457</v>
      </c>
      <c r="T81" s="309">
        <f>T82+T86+T87+T88+T89+T90+T91+T92+T95</f>
        <v>0</v>
      </c>
      <c r="U81" s="309">
        <f>U23-U38</f>
        <v>568.80257191442888</v>
      </c>
      <c r="V81" s="309">
        <f>V82+V86+V87+V88+V89+V90+V91+V92+V95</f>
        <v>0</v>
      </c>
      <c r="W81" s="309">
        <f>W23-W38</f>
        <v>574.03340627172383</v>
      </c>
      <c r="X81" s="309">
        <f>X82+X86+X87+X88+X89+X90+X91+X92+X95</f>
        <v>0</v>
      </c>
      <c r="Y81" s="309">
        <f>Y23-Y38</f>
        <v>578.74431166504928</v>
      </c>
      <c r="Z81" s="309">
        <f>F81+H81+J81+L81+N81+P81</f>
        <v>3526.2262445347628</v>
      </c>
      <c r="AA81" s="309">
        <f t="shared" si="40"/>
        <v>5133.8738908304695</v>
      </c>
    </row>
    <row r="82" spans="1:27" s="294" customFormat="1" x14ac:dyDescent="0.25">
      <c r="A82" s="333" t="s">
        <v>47</v>
      </c>
      <c r="B82" s="296" t="s">
        <v>1031</v>
      </c>
      <c r="C82" s="311" t="s">
        <v>755</v>
      </c>
      <c r="D82" s="282" t="s">
        <v>290</v>
      </c>
      <c r="E82" s="282" t="s">
        <v>290</v>
      </c>
      <c r="F82" s="282">
        <f t="shared" ref="F82" si="45">F83+F84+F85</f>
        <v>0</v>
      </c>
      <c r="G82" s="282" t="s">
        <v>290</v>
      </c>
      <c r="H82" s="282">
        <f t="shared" ref="H82" si="46">H83+H84+H85</f>
        <v>0</v>
      </c>
      <c r="I82" s="282" t="s">
        <v>290</v>
      </c>
      <c r="J82" s="282">
        <f t="shared" ref="J82" si="47">J83+J84+J85</f>
        <v>0</v>
      </c>
      <c r="K82" s="282" t="s">
        <v>290</v>
      </c>
      <c r="L82" s="282">
        <f>L83+L84+L85</f>
        <v>0</v>
      </c>
      <c r="M82" s="282" t="s">
        <v>290</v>
      </c>
      <c r="N82" s="282">
        <f>N83+N84+N85</f>
        <v>0</v>
      </c>
      <c r="O82" s="282" t="s">
        <v>290</v>
      </c>
      <c r="P82" s="282">
        <f>P83+P84+P85</f>
        <v>0</v>
      </c>
      <c r="Q82" s="282" t="s">
        <v>290</v>
      </c>
      <c r="R82" s="282">
        <f>R83+R84+R85</f>
        <v>0</v>
      </c>
      <c r="S82" s="282" t="s">
        <v>290</v>
      </c>
      <c r="T82" s="282">
        <f>T83+T84+T85</f>
        <v>0</v>
      </c>
      <c r="U82" s="282" t="s">
        <v>290</v>
      </c>
      <c r="V82" s="282">
        <f>V83+V84+V85</f>
        <v>0</v>
      </c>
      <c r="W82" s="282" t="s">
        <v>290</v>
      </c>
      <c r="X82" s="282">
        <f>X83+X84+X85</f>
        <v>0</v>
      </c>
      <c r="Y82" s="282" t="s">
        <v>290</v>
      </c>
      <c r="Z82" s="298" t="s">
        <v>290</v>
      </c>
      <c r="AA82" s="298" t="s">
        <v>290</v>
      </c>
    </row>
    <row r="83" spans="1:27" s="294" customFormat="1" ht="31.5" x14ac:dyDescent="0.25">
      <c r="A83" s="333" t="s">
        <v>839</v>
      </c>
      <c r="B83" s="301" t="s">
        <v>908</v>
      </c>
      <c r="C83" s="311" t="s">
        <v>755</v>
      </c>
      <c r="D83" s="282" t="s">
        <v>290</v>
      </c>
      <c r="E83" s="282" t="s">
        <v>290</v>
      </c>
      <c r="F83" s="282">
        <f t="shared" ref="F83:F91" si="48">F25-F40</f>
        <v>0</v>
      </c>
      <c r="G83" s="282" t="s">
        <v>290</v>
      </c>
      <c r="H83" s="282">
        <f t="shared" ref="H83:H91" si="49">H25-H40</f>
        <v>0</v>
      </c>
      <c r="I83" s="282" t="s">
        <v>290</v>
      </c>
      <c r="J83" s="282">
        <f t="shared" ref="J83:J95" si="50">J25-J40</f>
        <v>0</v>
      </c>
      <c r="K83" s="282" t="s">
        <v>290</v>
      </c>
      <c r="L83" s="282">
        <f>L25-L40</f>
        <v>0</v>
      </c>
      <c r="M83" s="282" t="s">
        <v>290</v>
      </c>
      <c r="N83" s="282">
        <f>N25-N40</f>
        <v>0</v>
      </c>
      <c r="O83" s="282" t="s">
        <v>290</v>
      </c>
      <c r="P83" s="282">
        <f>P25-P40</f>
        <v>0</v>
      </c>
      <c r="Q83" s="282" t="s">
        <v>290</v>
      </c>
      <c r="R83" s="282">
        <f>R25-R40</f>
        <v>0</v>
      </c>
      <c r="S83" s="282" t="s">
        <v>290</v>
      </c>
      <c r="T83" s="282">
        <f>T25-T40</f>
        <v>0</v>
      </c>
      <c r="U83" s="282" t="s">
        <v>290</v>
      </c>
      <c r="V83" s="282">
        <f>V25-V40</f>
        <v>0</v>
      </c>
      <c r="W83" s="282" t="s">
        <v>290</v>
      </c>
      <c r="X83" s="282">
        <f>X25-X40</f>
        <v>0</v>
      </c>
      <c r="Y83" s="282" t="s">
        <v>290</v>
      </c>
      <c r="Z83" s="298" t="s">
        <v>290</v>
      </c>
      <c r="AA83" s="298" t="s">
        <v>290</v>
      </c>
    </row>
    <row r="84" spans="1:27" s="294" customFormat="1" ht="31.5" x14ac:dyDescent="0.25">
      <c r="A84" s="333" t="s">
        <v>840</v>
      </c>
      <c r="B84" s="301" t="s">
        <v>909</v>
      </c>
      <c r="C84" s="311" t="s">
        <v>755</v>
      </c>
      <c r="D84" s="282" t="s">
        <v>290</v>
      </c>
      <c r="E84" s="282" t="s">
        <v>290</v>
      </c>
      <c r="F84" s="282">
        <f t="shared" si="48"/>
        <v>0</v>
      </c>
      <c r="G84" s="282" t="s">
        <v>290</v>
      </c>
      <c r="H84" s="282">
        <f t="shared" si="49"/>
        <v>0</v>
      </c>
      <c r="I84" s="282" t="s">
        <v>290</v>
      </c>
      <c r="J84" s="282">
        <f t="shared" si="50"/>
        <v>0</v>
      </c>
      <c r="K84" s="282" t="s">
        <v>290</v>
      </c>
      <c r="L84" s="282">
        <f t="shared" ref="L84:L91" si="51">L26-L41</f>
        <v>0</v>
      </c>
      <c r="M84" s="282" t="s">
        <v>290</v>
      </c>
      <c r="N84" s="282">
        <f t="shared" ref="N84:N91" si="52">N26-N41</f>
        <v>0</v>
      </c>
      <c r="O84" s="282" t="s">
        <v>290</v>
      </c>
      <c r="P84" s="282">
        <f t="shared" ref="P84:P91" si="53">P26-P41</f>
        <v>0</v>
      </c>
      <c r="Q84" s="282" t="s">
        <v>290</v>
      </c>
      <c r="R84" s="282">
        <f t="shared" ref="R84:R91" si="54">R26-R41</f>
        <v>0</v>
      </c>
      <c r="S84" s="282" t="s">
        <v>290</v>
      </c>
      <c r="T84" s="282">
        <f t="shared" ref="T84:T91" si="55">T26-T41</f>
        <v>0</v>
      </c>
      <c r="U84" s="282" t="s">
        <v>290</v>
      </c>
      <c r="V84" s="282">
        <f t="shared" ref="V84:V91" si="56">V26-V41</f>
        <v>0</v>
      </c>
      <c r="W84" s="282" t="s">
        <v>290</v>
      </c>
      <c r="X84" s="282">
        <f t="shared" ref="X84:X91" si="57">X26-X41</f>
        <v>0</v>
      </c>
      <c r="Y84" s="282" t="s">
        <v>290</v>
      </c>
      <c r="Z84" s="298" t="s">
        <v>290</v>
      </c>
      <c r="AA84" s="298" t="s">
        <v>290</v>
      </c>
    </row>
    <row r="85" spans="1:27" s="294" customFormat="1" ht="31.5" x14ac:dyDescent="0.25">
      <c r="A85" s="333" t="s">
        <v>841</v>
      </c>
      <c r="B85" s="301" t="s">
        <v>894</v>
      </c>
      <c r="C85" s="311" t="s">
        <v>755</v>
      </c>
      <c r="D85" s="282" t="s">
        <v>290</v>
      </c>
      <c r="E85" s="282" t="s">
        <v>290</v>
      </c>
      <c r="F85" s="282">
        <f t="shared" si="48"/>
        <v>0</v>
      </c>
      <c r="G85" s="282" t="s">
        <v>290</v>
      </c>
      <c r="H85" s="282">
        <f t="shared" si="49"/>
        <v>0</v>
      </c>
      <c r="I85" s="282" t="s">
        <v>290</v>
      </c>
      <c r="J85" s="282">
        <f t="shared" si="50"/>
        <v>0</v>
      </c>
      <c r="K85" s="282" t="s">
        <v>290</v>
      </c>
      <c r="L85" s="282">
        <f t="shared" si="51"/>
        <v>0</v>
      </c>
      <c r="M85" s="282" t="s">
        <v>290</v>
      </c>
      <c r="N85" s="282">
        <f t="shared" si="52"/>
        <v>0</v>
      </c>
      <c r="O85" s="282" t="s">
        <v>290</v>
      </c>
      <c r="P85" s="282">
        <f t="shared" si="53"/>
        <v>0</v>
      </c>
      <c r="Q85" s="282" t="s">
        <v>290</v>
      </c>
      <c r="R85" s="282">
        <f t="shared" si="54"/>
        <v>0</v>
      </c>
      <c r="S85" s="282" t="s">
        <v>290</v>
      </c>
      <c r="T85" s="282">
        <f t="shared" si="55"/>
        <v>0</v>
      </c>
      <c r="U85" s="282" t="s">
        <v>290</v>
      </c>
      <c r="V85" s="282">
        <f t="shared" si="56"/>
        <v>0</v>
      </c>
      <c r="W85" s="282" t="s">
        <v>290</v>
      </c>
      <c r="X85" s="282">
        <f t="shared" si="57"/>
        <v>0</v>
      </c>
      <c r="Y85" s="282" t="s">
        <v>290</v>
      </c>
      <c r="Z85" s="298" t="s">
        <v>290</v>
      </c>
      <c r="AA85" s="298" t="s">
        <v>290</v>
      </c>
    </row>
    <row r="86" spans="1:27" s="294" customFormat="1" x14ac:dyDescent="0.25">
      <c r="A86" s="333" t="s">
        <v>48</v>
      </c>
      <c r="B86" s="296" t="s">
        <v>1070</v>
      </c>
      <c r="C86" s="311" t="s">
        <v>755</v>
      </c>
      <c r="D86" s="282" t="s">
        <v>290</v>
      </c>
      <c r="E86" s="282" t="s">
        <v>290</v>
      </c>
      <c r="F86" s="282">
        <f t="shared" si="48"/>
        <v>0</v>
      </c>
      <c r="G86" s="282" t="s">
        <v>290</v>
      </c>
      <c r="H86" s="282">
        <f t="shared" si="49"/>
        <v>0</v>
      </c>
      <c r="I86" s="282" t="s">
        <v>290</v>
      </c>
      <c r="J86" s="282">
        <f t="shared" si="50"/>
        <v>0</v>
      </c>
      <c r="K86" s="282" t="s">
        <v>290</v>
      </c>
      <c r="L86" s="282">
        <f t="shared" si="51"/>
        <v>0</v>
      </c>
      <c r="M86" s="282" t="s">
        <v>290</v>
      </c>
      <c r="N86" s="282">
        <f t="shared" si="52"/>
        <v>0</v>
      </c>
      <c r="O86" s="282" t="s">
        <v>290</v>
      </c>
      <c r="P86" s="282">
        <f t="shared" si="53"/>
        <v>0</v>
      </c>
      <c r="Q86" s="282" t="s">
        <v>290</v>
      </c>
      <c r="R86" s="282">
        <f t="shared" si="54"/>
        <v>0</v>
      </c>
      <c r="S86" s="282" t="s">
        <v>290</v>
      </c>
      <c r="T86" s="282">
        <f t="shared" si="55"/>
        <v>0</v>
      </c>
      <c r="U86" s="282" t="s">
        <v>290</v>
      </c>
      <c r="V86" s="282">
        <f t="shared" si="56"/>
        <v>0</v>
      </c>
      <c r="W86" s="282" t="s">
        <v>290</v>
      </c>
      <c r="X86" s="282">
        <f t="shared" si="57"/>
        <v>0</v>
      </c>
      <c r="Y86" s="282" t="s">
        <v>290</v>
      </c>
      <c r="Z86" s="298" t="s">
        <v>290</v>
      </c>
      <c r="AA86" s="298" t="s">
        <v>290</v>
      </c>
    </row>
    <row r="87" spans="1:27" s="294" customFormat="1" x14ac:dyDescent="0.25">
      <c r="A87" s="333" t="s">
        <v>756</v>
      </c>
      <c r="B87" s="296" t="s">
        <v>954</v>
      </c>
      <c r="C87" s="311" t="s">
        <v>755</v>
      </c>
      <c r="D87" s="298">
        <v>-63.669683829121823</v>
      </c>
      <c r="E87" s="298">
        <v>150.41665046153867</v>
      </c>
      <c r="F87" s="282">
        <f t="shared" si="48"/>
        <v>309.58028019056292</v>
      </c>
      <c r="G87" s="298">
        <v>322.85519951832157</v>
      </c>
      <c r="H87" s="282">
        <f t="shared" si="49"/>
        <v>396.63896760900434</v>
      </c>
      <c r="I87" s="298">
        <f>I29-I44</f>
        <v>311.78086753949992</v>
      </c>
      <c r="J87" s="282">
        <f t="shared" si="50"/>
        <v>428.6829010343663</v>
      </c>
      <c r="K87" s="298">
        <f>K29-K44</f>
        <v>358.7979697872579</v>
      </c>
      <c r="L87" s="282">
        <f t="shared" si="51"/>
        <v>561.08517133174564</v>
      </c>
      <c r="M87" s="298">
        <f>M29-M44</f>
        <v>477.2840325975576</v>
      </c>
      <c r="N87" s="282">
        <f t="shared" si="52"/>
        <v>674.10448843244967</v>
      </c>
      <c r="O87" s="298">
        <f>O29-O44</f>
        <v>447.60531539844851</v>
      </c>
      <c r="P87" s="282">
        <f t="shared" si="53"/>
        <v>775.46283764760665</v>
      </c>
      <c r="Q87" s="298">
        <f>Q29-Q44</f>
        <v>439.14770494520144</v>
      </c>
      <c r="R87" s="282">
        <f t="shared" si="54"/>
        <v>0</v>
      </c>
      <c r="S87" s="298">
        <f>S29-S44</f>
        <v>537.6510645979115</v>
      </c>
      <c r="T87" s="282">
        <f t="shared" si="55"/>
        <v>0</v>
      </c>
      <c r="U87" s="298">
        <f>U29-U44</f>
        <v>542.633792760711</v>
      </c>
      <c r="V87" s="282">
        <f t="shared" si="56"/>
        <v>0</v>
      </c>
      <c r="W87" s="298">
        <f>W29-W44</f>
        <v>547.12130078204973</v>
      </c>
      <c r="X87" s="282">
        <f t="shared" si="57"/>
        <v>0</v>
      </c>
      <c r="Y87" s="298">
        <f>Y29-Y44</f>
        <v>551.06896738152136</v>
      </c>
      <c r="Z87" s="282">
        <f>F87+H87+J87+L87+N87+P87</f>
        <v>3145.5546462457355</v>
      </c>
      <c r="AA87" s="282">
        <f>I87+K87+M87+O87+Q87+S87+U87+W87+Y87+G87</f>
        <v>4535.9462153084805</v>
      </c>
    </row>
    <row r="88" spans="1:27" s="294" customFormat="1" x14ac:dyDescent="0.25">
      <c r="A88" s="333" t="s">
        <v>757</v>
      </c>
      <c r="B88" s="296" t="s">
        <v>1071</v>
      </c>
      <c r="C88" s="311" t="s">
        <v>755</v>
      </c>
      <c r="D88" s="298" t="s">
        <v>290</v>
      </c>
      <c r="E88" s="298" t="s">
        <v>290</v>
      </c>
      <c r="F88" s="282">
        <f t="shared" si="48"/>
        <v>0</v>
      </c>
      <c r="G88" s="298" t="s">
        <v>290</v>
      </c>
      <c r="H88" s="282">
        <f t="shared" si="49"/>
        <v>0</v>
      </c>
      <c r="I88" s="298" t="s">
        <v>290</v>
      </c>
      <c r="J88" s="282">
        <f t="shared" si="50"/>
        <v>0</v>
      </c>
      <c r="K88" s="298" t="s">
        <v>290</v>
      </c>
      <c r="L88" s="282">
        <f t="shared" si="51"/>
        <v>0</v>
      </c>
      <c r="M88" s="298" t="s">
        <v>290</v>
      </c>
      <c r="N88" s="282">
        <f t="shared" si="52"/>
        <v>0</v>
      </c>
      <c r="O88" s="298" t="s">
        <v>290</v>
      </c>
      <c r="P88" s="282">
        <f t="shared" si="53"/>
        <v>0</v>
      </c>
      <c r="Q88" s="298" t="s">
        <v>290</v>
      </c>
      <c r="R88" s="282">
        <f t="shared" si="54"/>
        <v>0</v>
      </c>
      <c r="S88" s="298" t="s">
        <v>290</v>
      </c>
      <c r="T88" s="282">
        <f t="shared" si="55"/>
        <v>0</v>
      </c>
      <c r="U88" s="298" t="s">
        <v>290</v>
      </c>
      <c r="V88" s="282">
        <f t="shared" si="56"/>
        <v>0</v>
      </c>
      <c r="W88" s="298" t="s">
        <v>290</v>
      </c>
      <c r="X88" s="282">
        <f t="shared" si="57"/>
        <v>0</v>
      </c>
      <c r="Y88" s="298" t="s">
        <v>290</v>
      </c>
      <c r="Z88" s="298" t="s">
        <v>290</v>
      </c>
      <c r="AA88" s="298" t="s">
        <v>290</v>
      </c>
    </row>
    <row r="89" spans="1:27" s="294" customFormat="1" x14ac:dyDescent="0.25">
      <c r="A89" s="333" t="s">
        <v>758</v>
      </c>
      <c r="B89" s="296" t="s">
        <v>955</v>
      </c>
      <c r="C89" s="311" t="s">
        <v>755</v>
      </c>
      <c r="D89" s="298">
        <v>35.800260462696578</v>
      </c>
      <c r="E89" s="298">
        <v>172.28275663712486</v>
      </c>
      <c r="F89" s="282">
        <f t="shared" si="48"/>
        <v>69.5873115425251</v>
      </c>
      <c r="G89" s="298">
        <v>77.435525049429529</v>
      </c>
      <c r="H89" s="282">
        <f t="shared" si="49"/>
        <v>196.20238158469488</v>
      </c>
      <c r="I89" s="298">
        <f>I31-I46</f>
        <v>32.593001579221365</v>
      </c>
      <c r="J89" s="282">
        <f t="shared" si="50"/>
        <v>-21.144950246207561</v>
      </c>
      <c r="K89" s="298">
        <f>K31-K46</f>
        <v>24.295845718594876</v>
      </c>
      <c r="L89" s="282">
        <f t="shared" si="51"/>
        <v>-22.02857096738127</v>
      </c>
      <c r="M89" s="298">
        <f>M31-M46</f>
        <v>141.40267112207292</v>
      </c>
      <c r="N89" s="282">
        <f t="shared" si="52"/>
        <v>-23.043425079053222</v>
      </c>
      <c r="O89" s="298">
        <f>O31-O46</f>
        <v>-8.9547066995692237</v>
      </c>
      <c r="P89" s="282">
        <f t="shared" si="53"/>
        <v>-24.130495397452506</v>
      </c>
      <c r="Q89" s="298">
        <f>Q31-Q46</f>
        <v>-9.3638229356038707</v>
      </c>
      <c r="R89" s="282">
        <f t="shared" si="54"/>
        <v>0</v>
      </c>
      <c r="S89" s="298">
        <f>S31-S46</f>
        <v>-9.8239283254254612</v>
      </c>
      <c r="T89" s="282">
        <f t="shared" si="55"/>
        <v>0</v>
      </c>
      <c r="U89" s="298">
        <f>U31-U46</f>
        <v>-10.144406984865787</v>
      </c>
      <c r="V89" s="282">
        <f t="shared" si="56"/>
        <v>0</v>
      </c>
      <c r="W89" s="298">
        <f>W31-W46</f>
        <v>-10.475989941967841</v>
      </c>
      <c r="X89" s="282">
        <f t="shared" si="57"/>
        <v>0</v>
      </c>
      <c r="Y89" s="298">
        <f>Y31-Y46</f>
        <v>-10.819079113286445</v>
      </c>
      <c r="Z89" s="282">
        <f>F89+H89+J89+L89+N89+P89</f>
        <v>175.44225143712535</v>
      </c>
      <c r="AA89" s="282">
        <f t="shared" ref="AA89:AA90" si="58">I89+K89+M89+O89+Q89+S89+U89+W89+Y89+G89</f>
        <v>216.14510946860003</v>
      </c>
    </row>
    <row r="90" spans="1:27" s="294" customFormat="1" x14ac:dyDescent="0.25">
      <c r="A90" s="333" t="s">
        <v>759</v>
      </c>
      <c r="B90" s="296" t="s">
        <v>956</v>
      </c>
      <c r="C90" s="311" t="s">
        <v>755</v>
      </c>
      <c r="D90" s="298">
        <v>0</v>
      </c>
      <c r="E90" s="298">
        <v>0</v>
      </c>
      <c r="F90" s="282">
        <f t="shared" si="48"/>
        <v>0</v>
      </c>
      <c r="G90" s="298">
        <v>0</v>
      </c>
      <c r="H90" s="282">
        <f t="shared" si="49"/>
        <v>0</v>
      </c>
      <c r="I90" s="298">
        <f>I32-I47</f>
        <v>0</v>
      </c>
      <c r="J90" s="282">
        <f t="shared" si="50"/>
        <v>0</v>
      </c>
      <c r="K90" s="298">
        <f>K32-K47</f>
        <v>0</v>
      </c>
      <c r="L90" s="282">
        <f t="shared" si="51"/>
        <v>0</v>
      </c>
      <c r="M90" s="298">
        <f>M32-M47</f>
        <v>0</v>
      </c>
      <c r="N90" s="282">
        <f t="shared" si="52"/>
        <v>0</v>
      </c>
      <c r="O90" s="298">
        <f>O32-O47</f>
        <v>0</v>
      </c>
      <c r="P90" s="282">
        <f t="shared" si="53"/>
        <v>0</v>
      </c>
      <c r="Q90" s="298">
        <f>Q32-Q47</f>
        <v>0</v>
      </c>
      <c r="R90" s="282">
        <f t="shared" si="54"/>
        <v>0</v>
      </c>
      <c r="S90" s="298">
        <f>S32-S47</f>
        <v>0</v>
      </c>
      <c r="T90" s="282">
        <f t="shared" si="55"/>
        <v>0</v>
      </c>
      <c r="U90" s="298">
        <f>U32-U47</f>
        <v>0</v>
      </c>
      <c r="V90" s="282">
        <f t="shared" si="56"/>
        <v>0</v>
      </c>
      <c r="W90" s="298">
        <f>W32-W47</f>
        <v>0</v>
      </c>
      <c r="X90" s="282">
        <f t="shared" si="57"/>
        <v>0</v>
      </c>
      <c r="Y90" s="298">
        <f>Y32-Y47</f>
        <v>0</v>
      </c>
      <c r="Z90" s="282">
        <f>F90+H90+J90+L90+N90+P90</f>
        <v>0</v>
      </c>
      <c r="AA90" s="282">
        <f t="shared" si="58"/>
        <v>0</v>
      </c>
    </row>
    <row r="91" spans="1:27" s="294" customFormat="1" x14ac:dyDescent="0.25">
      <c r="A91" s="333" t="s">
        <v>760</v>
      </c>
      <c r="B91" s="296" t="s">
        <v>1078</v>
      </c>
      <c r="C91" s="311" t="s">
        <v>755</v>
      </c>
      <c r="D91" s="298" t="s">
        <v>290</v>
      </c>
      <c r="E91" s="298" t="s">
        <v>290</v>
      </c>
      <c r="F91" s="282">
        <f t="shared" si="48"/>
        <v>0</v>
      </c>
      <c r="G91" s="298" t="s">
        <v>290</v>
      </c>
      <c r="H91" s="282">
        <f t="shared" si="49"/>
        <v>0</v>
      </c>
      <c r="I91" s="298" t="s">
        <v>290</v>
      </c>
      <c r="J91" s="282">
        <f t="shared" si="50"/>
        <v>0</v>
      </c>
      <c r="K91" s="298" t="s">
        <v>290</v>
      </c>
      <c r="L91" s="282">
        <f t="shared" si="51"/>
        <v>0</v>
      </c>
      <c r="M91" s="298" t="s">
        <v>290</v>
      </c>
      <c r="N91" s="282">
        <f t="shared" si="52"/>
        <v>0</v>
      </c>
      <c r="O91" s="298" t="s">
        <v>290</v>
      </c>
      <c r="P91" s="282">
        <f t="shared" si="53"/>
        <v>0</v>
      </c>
      <c r="Q91" s="298" t="s">
        <v>290</v>
      </c>
      <c r="R91" s="282">
        <f t="shared" si="54"/>
        <v>0</v>
      </c>
      <c r="S91" s="298" t="s">
        <v>290</v>
      </c>
      <c r="T91" s="282">
        <f t="shared" si="55"/>
        <v>0</v>
      </c>
      <c r="U91" s="298" t="s">
        <v>290</v>
      </c>
      <c r="V91" s="282">
        <f t="shared" si="56"/>
        <v>0</v>
      </c>
      <c r="W91" s="298" t="s">
        <v>290</v>
      </c>
      <c r="X91" s="282">
        <f t="shared" si="57"/>
        <v>0</v>
      </c>
      <c r="Y91" s="298" t="s">
        <v>290</v>
      </c>
      <c r="Z91" s="298" t="s">
        <v>290</v>
      </c>
      <c r="AA91" s="298" t="s">
        <v>290</v>
      </c>
    </row>
    <row r="92" spans="1:27" s="294" customFormat="1" ht="31.5" x14ac:dyDescent="0.25">
      <c r="A92" s="333" t="s">
        <v>761</v>
      </c>
      <c r="B92" s="297" t="s">
        <v>825</v>
      </c>
      <c r="C92" s="311" t="s">
        <v>755</v>
      </c>
      <c r="D92" s="298" t="s">
        <v>290</v>
      </c>
      <c r="E92" s="298" t="s">
        <v>290</v>
      </c>
      <c r="F92" s="298">
        <f t="shared" ref="F92" si="59">F93+F94</f>
        <v>0</v>
      </c>
      <c r="G92" s="298" t="s">
        <v>290</v>
      </c>
      <c r="H92" s="298">
        <f t="shared" ref="H92" si="60">H93+H94</f>
        <v>0</v>
      </c>
      <c r="I92" s="298" t="s">
        <v>290</v>
      </c>
      <c r="J92" s="298">
        <f t="shared" ref="J92" si="61">J93+J94</f>
        <v>0</v>
      </c>
      <c r="K92" s="298" t="s">
        <v>290</v>
      </c>
      <c r="L92" s="298">
        <f>L93+L94</f>
        <v>0</v>
      </c>
      <c r="M92" s="298" t="s">
        <v>290</v>
      </c>
      <c r="N92" s="298">
        <f>N93+N94</f>
        <v>0</v>
      </c>
      <c r="O92" s="298" t="s">
        <v>290</v>
      </c>
      <c r="P92" s="298">
        <f>P93+P94</f>
        <v>0</v>
      </c>
      <c r="Q92" s="298" t="s">
        <v>290</v>
      </c>
      <c r="R92" s="298">
        <f>R93+R94</f>
        <v>0</v>
      </c>
      <c r="S92" s="298" t="s">
        <v>290</v>
      </c>
      <c r="T92" s="298">
        <f>T93+T94</f>
        <v>0</v>
      </c>
      <c r="U92" s="298" t="s">
        <v>290</v>
      </c>
      <c r="V92" s="298">
        <f>V93+V94</f>
        <v>0</v>
      </c>
      <c r="W92" s="298" t="s">
        <v>290</v>
      </c>
      <c r="X92" s="298">
        <f>X93+X94</f>
        <v>0</v>
      </c>
      <c r="Y92" s="298" t="s">
        <v>290</v>
      </c>
      <c r="Z92" s="298" t="s">
        <v>290</v>
      </c>
      <c r="AA92" s="298" t="s">
        <v>290</v>
      </c>
    </row>
    <row r="93" spans="1:27" s="294" customFormat="1" x14ac:dyDescent="0.25">
      <c r="A93" s="333" t="s">
        <v>998</v>
      </c>
      <c r="B93" s="301" t="s">
        <v>649</v>
      </c>
      <c r="C93" s="311" t="s">
        <v>755</v>
      </c>
      <c r="D93" s="298" t="s">
        <v>290</v>
      </c>
      <c r="E93" s="298" t="s">
        <v>290</v>
      </c>
      <c r="F93" s="282">
        <f t="shared" ref="F93:F95" si="62">F35-F50</f>
        <v>0</v>
      </c>
      <c r="G93" s="298" t="s">
        <v>290</v>
      </c>
      <c r="H93" s="282">
        <f t="shared" ref="H93:H95" si="63">H35-H50</f>
        <v>0</v>
      </c>
      <c r="I93" s="298" t="s">
        <v>290</v>
      </c>
      <c r="J93" s="282">
        <f t="shared" si="50"/>
        <v>0</v>
      </c>
      <c r="K93" s="298" t="s">
        <v>290</v>
      </c>
      <c r="L93" s="282">
        <f t="shared" ref="L93:L95" si="64">L35-L50</f>
        <v>0</v>
      </c>
      <c r="M93" s="298" t="s">
        <v>290</v>
      </c>
      <c r="N93" s="282">
        <f t="shared" ref="N93:N95" si="65">N35-N50</f>
        <v>0</v>
      </c>
      <c r="O93" s="298" t="s">
        <v>290</v>
      </c>
      <c r="P93" s="282">
        <f t="shared" ref="P93:P95" si="66">P35-P50</f>
        <v>0</v>
      </c>
      <c r="Q93" s="298" t="s">
        <v>290</v>
      </c>
      <c r="R93" s="282">
        <f t="shared" ref="R93:R95" si="67">R35-R50</f>
        <v>0</v>
      </c>
      <c r="S93" s="298" t="s">
        <v>290</v>
      </c>
      <c r="T93" s="282">
        <f t="shared" ref="T93:T95" si="68">T35-T50</f>
        <v>0</v>
      </c>
      <c r="U93" s="298" t="s">
        <v>290</v>
      </c>
      <c r="V93" s="282">
        <f t="shared" ref="V93:V95" si="69">V35-V50</f>
        <v>0</v>
      </c>
      <c r="W93" s="298" t="s">
        <v>290</v>
      </c>
      <c r="X93" s="282">
        <f t="shared" ref="X93:X95" si="70">X35-X50</f>
        <v>0</v>
      </c>
      <c r="Y93" s="298" t="s">
        <v>290</v>
      </c>
      <c r="Z93" s="298" t="s">
        <v>290</v>
      </c>
      <c r="AA93" s="298" t="s">
        <v>290</v>
      </c>
    </row>
    <row r="94" spans="1:27" s="294" customFormat="1" x14ac:dyDescent="0.25">
      <c r="A94" s="333" t="s">
        <v>999</v>
      </c>
      <c r="B94" s="300" t="s">
        <v>637</v>
      </c>
      <c r="C94" s="311" t="s">
        <v>755</v>
      </c>
      <c r="D94" s="298" t="s">
        <v>290</v>
      </c>
      <c r="E94" s="298" t="s">
        <v>290</v>
      </c>
      <c r="F94" s="282">
        <f t="shared" si="62"/>
        <v>0</v>
      </c>
      <c r="G94" s="298" t="s">
        <v>290</v>
      </c>
      <c r="H94" s="282">
        <f t="shared" si="63"/>
        <v>0</v>
      </c>
      <c r="I94" s="298" t="s">
        <v>290</v>
      </c>
      <c r="J94" s="282">
        <f t="shared" si="50"/>
        <v>0</v>
      </c>
      <c r="K94" s="298" t="s">
        <v>290</v>
      </c>
      <c r="L94" s="282">
        <f t="shared" si="64"/>
        <v>0</v>
      </c>
      <c r="M94" s="298" t="s">
        <v>290</v>
      </c>
      <c r="N94" s="282">
        <f t="shared" si="65"/>
        <v>0</v>
      </c>
      <c r="O94" s="298" t="s">
        <v>290</v>
      </c>
      <c r="P94" s="282">
        <f t="shared" si="66"/>
        <v>0</v>
      </c>
      <c r="Q94" s="298" t="s">
        <v>290</v>
      </c>
      <c r="R94" s="282">
        <f t="shared" si="67"/>
        <v>0</v>
      </c>
      <c r="S94" s="298" t="s">
        <v>290</v>
      </c>
      <c r="T94" s="282">
        <f t="shared" si="68"/>
        <v>0</v>
      </c>
      <c r="U94" s="298" t="s">
        <v>290</v>
      </c>
      <c r="V94" s="282">
        <f t="shared" si="69"/>
        <v>0</v>
      </c>
      <c r="W94" s="298" t="s">
        <v>290</v>
      </c>
      <c r="X94" s="282">
        <f t="shared" si="70"/>
        <v>0</v>
      </c>
      <c r="Y94" s="298" t="s">
        <v>290</v>
      </c>
      <c r="Z94" s="298" t="s">
        <v>290</v>
      </c>
      <c r="AA94" s="298" t="s">
        <v>290</v>
      </c>
    </row>
    <row r="95" spans="1:27" s="294" customFormat="1" x14ac:dyDescent="0.25">
      <c r="A95" s="333" t="s">
        <v>762</v>
      </c>
      <c r="B95" s="296" t="s">
        <v>957</v>
      </c>
      <c r="C95" s="311" t="s">
        <v>755</v>
      </c>
      <c r="D95" s="298">
        <v>25.233682105114042</v>
      </c>
      <c r="E95" s="298">
        <v>18.366540012483988</v>
      </c>
      <c r="F95" s="282">
        <f t="shared" si="62"/>
        <v>31.126273910611566</v>
      </c>
      <c r="G95" s="298">
        <v>37.761802003626904</v>
      </c>
      <c r="H95" s="282">
        <f t="shared" si="63"/>
        <v>32.639351512133295</v>
      </c>
      <c r="I95" s="298">
        <f>I37-I52</f>
        <v>52.68272438258586</v>
      </c>
      <c r="J95" s="282">
        <f t="shared" si="50"/>
        <v>33.668937179844526</v>
      </c>
      <c r="K95" s="298">
        <f>K37-K52</f>
        <v>41.620615229924574</v>
      </c>
      <c r="L95" s="282">
        <f t="shared" si="64"/>
        <v>34.704863401253832</v>
      </c>
      <c r="M95" s="298">
        <f>M37-M52</f>
        <v>33.47650445028389</v>
      </c>
      <c r="N95" s="282">
        <f t="shared" si="65"/>
        <v>35.775781129740096</v>
      </c>
      <c r="O95" s="298">
        <f>O37-O52</f>
        <v>34.245765550809871</v>
      </c>
      <c r="P95" s="282">
        <f t="shared" si="66"/>
        <v>37.314139718318913</v>
      </c>
      <c r="Q95" s="298">
        <f>Q37-Q52</f>
        <v>34.530633556506899</v>
      </c>
      <c r="R95" s="282">
        <f t="shared" si="67"/>
        <v>0</v>
      </c>
      <c r="S95" s="298">
        <f>S37-S52</f>
        <v>35.268815912608204</v>
      </c>
      <c r="T95" s="282">
        <f t="shared" si="68"/>
        <v>0</v>
      </c>
      <c r="U95" s="298">
        <f>U37-U52</f>
        <v>36.313186138583717</v>
      </c>
      <c r="V95" s="282">
        <f t="shared" si="69"/>
        <v>0</v>
      </c>
      <c r="W95" s="298">
        <f>W37-W52</f>
        <v>37.388095431641823</v>
      </c>
      <c r="X95" s="282">
        <f t="shared" si="70"/>
        <v>0</v>
      </c>
      <c r="Y95" s="298">
        <f>Y37-Y52</f>
        <v>38.494423396814327</v>
      </c>
      <c r="Z95" s="282">
        <f t="shared" ref="Z95:Z109" si="71">F95+H95+J95+L95+N95+P95</f>
        <v>205.22934685190222</v>
      </c>
      <c r="AA95" s="282">
        <f t="shared" ref="AA95:AA109" si="72">I95+K95+M95+O95+Q95+S95+U95+W95+Y95+G95</f>
        <v>381.78256605338606</v>
      </c>
    </row>
    <row r="96" spans="1:27" s="294" customFormat="1" x14ac:dyDescent="0.25">
      <c r="A96" s="333" t="s">
        <v>27</v>
      </c>
      <c r="B96" s="310" t="s">
        <v>1088</v>
      </c>
      <c r="C96" s="311" t="s">
        <v>755</v>
      </c>
      <c r="D96" s="303">
        <v>-339.19276287174597</v>
      </c>
      <c r="E96" s="303">
        <v>-248.43954025873529</v>
      </c>
      <c r="F96" s="303">
        <f t="shared" ref="F96" si="73">F97-F103</f>
        <v>-253.96111268394279</v>
      </c>
      <c r="G96" s="303">
        <v>-180.38552586562201</v>
      </c>
      <c r="H96" s="303">
        <f t="shared" ref="H96" si="74">H97-H103</f>
        <v>-265.82253908812612</v>
      </c>
      <c r="I96" s="303">
        <f>I97-I103</f>
        <v>-239.49964870615202</v>
      </c>
      <c r="J96" s="303">
        <f t="shared" ref="J96" si="75">J97-J103</f>
        <v>-238.1334247717395</v>
      </c>
      <c r="K96" s="303">
        <f t="shared" ref="K96:Y96" si="76">K97-K103</f>
        <v>-195.45505356329633</v>
      </c>
      <c r="L96" s="303">
        <f t="shared" si="76"/>
        <v>-297.74619206878907</v>
      </c>
      <c r="M96" s="303">
        <f t="shared" si="76"/>
        <v>-200.96741409729862</v>
      </c>
      <c r="N96" s="303">
        <f t="shared" si="76"/>
        <v>-282.10173898097185</v>
      </c>
      <c r="O96" s="303">
        <f t="shared" si="76"/>
        <v>-198.44740282919153</v>
      </c>
      <c r="P96" s="303">
        <f t="shared" si="76"/>
        <v>-280.69849976754415</v>
      </c>
      <c r="Q96" s="303">
        <f t="shared" si="76"/>
        <v>-188.02825969864534</v>
      </c>
      <c r="R96" s="303">
        <f t="shared" si="76"/>
        <v>0</v>
      </c>
      <c r="S96" s="303">
        <f t="shared" si="76"/>
        <v>-155.21506223752775</v>
      </c>
      <c r="T96" s="303">
        <f t="shared" si="76"/>
        <v>0</v>
      </c>
      <c r="U96" s="303">
        <f t="shared" si="76"/>
        <v>-157.92085403469807</v>
      </c>
      <c r="V96" s="303">
        <f t="shared" si="76"/>
        <v>0</v>
      </c>
      <c r="W96" s="303">
        <f t="shared" si="76"/>
        <v>-160.66880638438437</v>
      </c>
      <c r="X96" s="303">
        <f t="shared" si="76"/>
        <v>0</v>
      </c>
      <c r="Y96" s="303">
        <f t="shared" si="76"/>
        <v>-163.45940383913418</v>
      </c>
      <c r="Z96" s="309">
        <f t="shared" si="71"/>
        <v>-1618.4635073611134</v>
      </c>
      <c r="AA96" s="309">
        <f t="shared" si="72"/>
        <v>-1840.0474312559504</v>
      </c>
    </row>
    <row r="97" spans="1:27" s="294" customFormat="1" x14ac:dyDescent="0.25">
      <c r="A97" s="333" t="s">
        <v>54</v>
      </c>
      <c r="B97" s="297" t="s">
        <v>1037</v>
      </c>
      <c r="C97" s="311" t="s">
        <v>755</v>
      </c>
      <c r="D97" s="298">
        <v>118.42320746507137</v>
      </c>
      <c r="E97" s="298">
        <v>51.802519054438179</v>
      </c>
      <c r="F97" s="298">
        <f t="shared" ref="F97" si="77">F98+F99+F100+F102</f>
        <v>36.728283963584971</v>
      </c>
      <c r="G97" s="298">
        <v>97.330432909796798</v>
      </c>
      <c r="H97" s="298">
        <f t="shared" ref="H97" si="78">H98+H99+H100+H102</f>
        <v>31.576389625743882</v>
      </c>
      <c r="I97" s="298">
        <v>72.584389437046013</v>
      </c>
      <c r="J97" s="298">
        <f t="shared" ref="J97" si="79">J98+J99+J100+J102</f>
        <v>38.822561276537513</v>
      </c>
      <c r="K97" s="298">
        <v>57.945307359257804</v>
      </c>
      <c r="L97" s="298">
        <f>L98+L99+L100+L102</f>
        <v>32.312065667334473</v>
      </c>
      <c r="M97" s="298">
        <v>27.65615295802597</v>
      </c>
      <c r="N97" s="298">
        <f>N98+N99+N100+N102</f>
        <v>32.633470079713881</v>
      </c>
      <c r="O97" s="298">
        <v>27.503739214266492</v>
      </c>
      <c r="P97" s="298">
        <f>P98+P99+P100+P102</f>
        <v>34.036709293141577</v>
      </c>
      <c r="Q97" s="298">
        <v>33.881241758025979</v>
      </c>
      <c r="R97" s="298">
        <f>R98+R99+R100+R102</f>
        <v>0</v>
      </c>
      <c r="S97" s="298">
        <v>39.850944758025975</v>
      </c>
      <c r="T97" s="298">
        <f>T98+T99+T100+T102</f>
        <v>0</v>
      </c>
      <c r="U97" s="298">
        <v>41.046473100766754</v>
      </c>
      <c r="V97" s="298">
        <f>V98+V99+V100+V102</f>
        <v>0</v>
      </c>
      <c r="W97" s="298">
        <v>42.277867293789747</v>
      </c>
      <c r="X97" s="298">
        <f>X98+X99+X100+X102</f>
        <v>0</v>
      </c>
      <c r="Y97" s="298">
        <v>43.546203312603446</v>
      </c>
      <c r="Z97" s="282">
        <f t="shared" si="71"/>
        <v>206.10947990605629</v>
      </c>
      <c r="AA97" s="282">
        <f t="shared" si="72"/>
        <v>483.62275210160504</v>
      </c>
    </row>
    <row r="98" spans="1:27" s="294" customFormat="1" x14ac:dyDescent="0.25">
      <c r="A98" s="333" t="s">
        <v>55</v>
      </c>
      <c r="B98" s="301" t="s">
        <v>948</v>
      </c>
      <c r="C98" s="311" t="s">
        <v>755</v>
      </c>
      <c r="D98" s="298">
        <v>1.1625466799999999</v>
      </c>
      <c r="E98" s="298">
        <v>1.2620950516319209</v>
      </c>
      <c r="F98" s="298">
        <v>3.1104941635849799</v>
      </c>
      <c r="G98" s="298">
        <v>6.2536387500000004</v>
      </c>
      <c r="H98" s="298">
        <v>0</v>
      </c>
      <c r="I98" s="298">
        <v>4.9030008699999996</v>
      </c>
      <c r="J98" s="298">
        <v>0</v>
      </c>
      <c r="K98" s="298">
        <v>6.9320000000000004</v>
      </c>
      <c r="L98" s="298">
        <v>0</v>
      </c>
      <c r="M98" s="298">
        <v>12.731</v>
      </c>
      <c r="N98" s="298">
        <v>0</v>
      </c>
      <c r="O98" s="298">
        <v>15.878</v>
      </c>
      <c r="P98" s="298">
        <v>0</v>
      </c>
      <c r="Q98" s="298">
        <v>21.994</v>
      </c>
      <c r="R98" s="298">
        <v>0</v>
      </c>
      <c r="S98" s="298">
        <v>27.670999999999999</v>
      </c>
      <c r="T98" s="298">
        <v>0</v>
      </c>
      <c r="U98" s="298">
        <f>S98</f>
        <v>27.670999999999999</v>
      </c>
      <c r="V98" s="298">
        <v>0</v>
      </c>
      <c r="W98" s="298">
        <f>U98</f>
        <v>27.670999999999999</v>
      </c>
      <c r="X98" s="298">
        <v>0</v>
      </c>
      <c r="Y98" s="298">
        <f>W98</f>
        <v>27.670999999999999</v>
      </c>
      <c r="Z98" s="282">
        <f t="shared" si="71"/>
        <v>3.1104941635849799</v>
      </c>
      <c r="AA98" s="282">
        <f t="shared" si="72"/>
        <v>179.37563961999996</v>
      </c>
    </row>
    <row r="99" spans="1:27" s="294" customFormat="1" x14ac:dyDescent="0.25">
      <c r="A99" s="333" t="s">
        <v>56</v>
      </c>
      <c r="B99" s="301" t="s">
        <v>949</v>
      </c>
      <c r="C99" s="311" t="s">
        <v>755</v>
      </c>
      <c r="D99" s="298">
        <v>31.211427265071382</v>
      </c>
      <c r="E99" s="298">
        <v>23.85</v>
      </c>
      <c r="F99" s="298">
        <v>3.8398499999999998</v>
      </c>
      <c r="G99" s="298">
        <v>5.6572758046564271</v>
      </c>
      <c r="H99" s="298">
        <v>4.2051691457438807</v>
      </c>
      <c r="I99" s="298">
        <v>4.4193135580460261</v>
      </c>
      <c r="J99" s="298">
        <v>7.3695247965375117</v>
      </c>
      <c r="K99" s="298">
        <v>4.3567553799999992</v>
      </c>
      <c r="L99" s="298">
        <v>4.4793487573344724</v>
      </c>
      <c r="M99" s="298">
        <v>4.3672014280259726</v>
      </c>
      <c r="N99" s="298">
        <v>4.2347304197138866</v>
      </c>
      <c r="O99" s="298">
        <v>4.367201428025969</v>
      </c>
      <c r="P99" s="298">
        <v>4.2347304197138866</v>
      </c>
      <c r="Q99" s="298">
        <v>4.3672014280259761</v>
      </c>
      <c r="R99" s="298">
        <v>0</v>
      </c>
      <c r="S99" s="298">
        <v>4.3672014280259761</v>
      </c>
      <c r="T99" s="298">
        <v>0</v>
      </c>
      <c r="U99" s="298">
        <v>4.3672014280259761</v>
      </c>
      <c r="V99" s="298">
        <v>0</v>
      </c>
      <c r="W99" s="298">
        <v>4.3672014280259761</v>
      </c>
      <c r="X99" s="298">
        <v>0</v>
      </c>
      <c r="Y99" s="298">
        <v>4.3672014280259761</v>
      </c>
      <c r="Z99" s="282">
        <f t="shared" si="71"/>
        <v>28.36335353904364</v>
      </c>
      <c r="AA99" s="282">
        <f t="shared" si="72"/>
        <v>45.003754738884275</v>
      </c>
    </row>
    <row r="100" spans="1:27" s="294" customFormat="1" x14ac:dyDescent="0.25">
      <c r="A100" s="333" t="s">
        <v>72</v>
      </c>
      <c r="B100" s="301" t="s">
        <v>1038</v>
      </c>
      <c r="C100" s="311" t="s">
        <v>755</v>
      </c>
      <c r="D100" s="298">
        <v>0.39405503000000003</v>
      </c>
      <c r="E100" s="298">
        <v>0.29490945000000002</v>
      </c>
      <c r="F100" s="298">
        <v>0.37388099999999996</v>
      </c>
      <c r="G100" s="298">
        <v>0.43866588999999995</v>
      </c>
      <c r="H100" s="298">
        <v>0</v>
      </c>
      <c r="I100" s="298">
        <f>I101</f>
        <v>0.20333118999999999</v>
      </c>
      <c r="J100" s="298">
        <v>0</v>
      </c>
      <c r="K100" s="298">
        <f>K101</f>
        <v>0</v>
      </c>
      <c r="L100" s="298">
        <v>0</v>
      </c>
      <c r="M100" s="298">
        <f>M101</f>
        <v>0</v>
      </c>
      <c r="N100" s="298">
        <v>0</v>
      </c>
      <c r="O100" s="298">
        <f>O101</f>
        <v>0</v>
      </c>
      <c r="P100" s="298">
        <v>0</v>
      </c>
      <c r="Q100" s="298">
        <f t="shared" ref="Q100:Y100" si="80">Q101</f>
        <v>0</v>
      </c>
      <c r="R100" s="298">
        <f t="shared" si="80"/>
        <v>0</v>
      </c>
      <c r="S100" s="298">
        <f t="shared" si="80"/>
        <v>0</v>
      </c>
      <c r="T100" s="298">
        <f t="shared" si="80"/>
        <v>0</v>
      </c>
      <c r="U100" s="298">
        <f t="shared" si="80"/>
        <v>0</v>
      </c>
      <c r="V100" s="298">
        <f t="shared" si="80"/>
        <v>0</v>
      </c>
      <c r="W100" s="298">
        <f t="shared" si="80"/>
        <v>0</v>
      </c>
      <c r="X100" s="298">
        <f t="shared" si="80"/>
        <v>0</v>
      </c>
      <c r="Y100" s="298">
        <f t="shared" si="80"/>
        <v>0</v>
      </c>
      <c r="Z100" s="282">
        <f t="shared" si="71"/>
        <v>0.37388099999999996</v>
      </c>
      <c r="AA100" s="282">
        <f t="shared" si="72"/>
        <v>0.64199707999999989</v>
      </c>
    </row>
    <row r="101" spans="1:27" s="294" customFormat="1" x14ac:dyDescent="0.25">
      <c r="A101" s="333" t="s">
        <v>531</v>
      </c>
      <c r="B101" s="305" t="s">
        <v>652</v>
      </c>
      <c r="C101" s="311" t="s">
        <v>755</v>
      </c>
      <c r="D101" s="298">
        <v>0.37439999999999996</v>
      </c>
      <c r="E101" s="298">
        <v>0.29490945000000002</v>
      </c>
      <c r="F101" s="298">
        <v>0</v>
      </c>
      <c r="G101" s="298">
        <v>3.6726639999999998E-2</v>
      </c>
      <c r="H101" s="298">
        <v>0</v>
      </c>
      <c r="I101" s="298">
        <v>0.20333118999999999</v>
      </c>
      <c r="J101" s="298">
        <v>0</v>
      </c>
      <c r="K101" s="298">
        <v>0</v>
      </c>
      <c r="L101" s="298">
        <v>0</v>
      </c>
      <c r="M101" s="298">
        <v>0</v>
      </c>
      <c r="N101" s="298">
        <v>0</v>
      </c>
      <c r="O101" s="298">
        <v>0</v>
      </c>
      <c r="P101" s="298">
        <v>0</v>
      </c>
      <c r="Q101" s="298">
        <v>0</v>
      </c>
      <c r="R101" s="298">
        <v>0</v>
      </c>
      <c r="S101" s="298">
        <v>0</v>
      </c>
      <c r="T101" s="298">
        <v>0</v>
      </c>
      <c r="U101" s="298">
        <v>0</v>
      </c>
      <c r="V101" s="298">
        <v>0</v>
      </c>
      <c r="W101" s="298">
        <v>0</v>
      </c>
      <c r="X101" s="298">
        <v>0</v>
      </c>
      <c r="Y101" s="298">
        <v>0</v>
      </c>
      <c r="Z101" s="282">
        <f t="shared" si="71"/>
        <v>0</v>
      </c>
      <c r="AA101" s="282">
        <f t="shared" si="72"/>
        <v>0.24005783</v>
      </c>
    </row>
    <row r="102" spans="1:27" s="294" customFormat="1" x14ac:dyDescent="0.25">
      <c r="A102" s="333" t="s">
        <v>73</v>
      </c>
      <c r="B102" s="300" t="s">
        <v>950</v>
      </c>
      <c r="C102" s="311" t="s">
        <v>755</v>
      </c>
      <c r="D102" s="298">
        <v>85.655178489999983</v>
      </c>
      <c r="E102" s="298">
        <v>26.394411509800886</v>
      </c>
      <c r="F102" s="298">
        <v>29.404058799999991</v>
      </c>
      <c r="G102" s="298">
        <v>84.980852465140387</v>
      </c>
      <c r="H102" s="298">
        <v>27.371220480000002</v>
      </c>
      <c r="I102" s="298">
        <f>I97-I98-I99-I100</f>
        <v>63.058743818999986</v>
      </c>
      <c r="J102" s="298">
        <v>31.453036480000002</v>
      </c>
      <c r="K102" s="298">
        <f>K97-K98-K99-K100</f>
        <v>46.656551979257799</v>
      </c>
      <c r="L102" s="298">
        <v>27.832716910000002</v>
      </c>
      <c r="M102" s="298">
        <f>M97-M98-M99-M100</f>
        <v>10.557951529999997</v>
      </c>
      <c r="N102" s="298">
        <v>28.398739659999993</v>
      </c>
      <c r="O102" s="298">
        <f>O97-O98-O99-O100</f>
        <v>7.2585377862405229</v>
      </c>
      <c r="P102" s="298">
        <v>29.801978873427689</v>
      </c>
      <c r="Q102" s="298">
        <f>Q97-Q98-Q99-Q100</f>
        <v>7.5200403300000032</v>
      </c>
      <c r="R102" s="298">
        <v>0</v>
      </c>
      <c r="S102" s="298">
        <f>S97-S98-S99-S100</f>
        <v>7.8127433299999991</v>
      </c>
      <c r="T102" s="298">
        <v>0</v>
      </c>
      <c r="U102" s="298">
        <f>U97-U98-U99-U100</f>
        <v>9.0082716727407792</v>
      </c>
      <c r="V102" s="298">
        <v>0</v>
      </c>
      <c r="W102" s="298">
        <f>W97-W98-W99-W100</f>
        <v>10.239665865763772</v>
      </c>
      <c r="X102" s="298">
        <v>0</v>
      </c>
      <c r="Y102" s="298">
        <f>Y97-Y98-Y99-Y100</f>
        <v>11.508001884577471</v>
      </c>
      <c r="Z102" s="282">
        <f t="shared" si="71"/>
        <v>174.26175120342768</v>
      </c>
      <c r="AA102" s="282">
        <f t="shared" si="72"/>
        <v>258.60136066272077</v>
      </c>
    </row>
    <row r="103" spans="1:27" s="294" customFormat="1" x14ac:dyDescent="0.25">
      <c r="A103" s="333" t="s">
        <v>57</v>
      </c>
      <c r="B103" s="307" t="s">
        <v>1036</v>
      </c>
      <c r="C103" s="311" t="s">
        <v>755</v>
      </c>
      <c r="D103" s="298">
        <v>457.61597033681733</v>
      </c>
      <c r="E103" s="298">
        <v>300.24205931317346</v>
      </c>
      <c r="F103" s="298">
        <f t="shared" ref="F103" si="81">F104+F105+F106+F108</f>
        <v>290.68939664752776</v>
      </c>
      <c r="G103" s="298">
        <v>277.71595877541881</v>
      </c>
      <c r="H103" s="298">
        <f t="shared" ref="H103" si="82">H104+H105+H106+H108</f>
        <v>297.39892871387002</v>
      </c>
      <c r="I103" s="298">
        <v>312.08403814319803</v>
      </c>
      <c r="J103" s="298">
        <f t="shared" ref="J103" si="83">J104+J105+J106+J108</f>
        <v>276.955986048277</v>
      </c>
      <c r="K103" s="298">
        <v>253.40036092255414</v>
      </c>
      <c r="L103" s="298">
        <f>L104+L105+L106+L108</f>
        <v>330.05825773612355</v>
      </c>
      <c r="M103" s="298">
        <v>228.6235670553246</v>
      </c>
      <c r="N103" s="298">
        <f>N104+N105+N106+N108</f>
        <v>314.73520906068575</v>
      </c>
      <c r="O103" s="298">
        <v>225.95114204345802</v>
      </c>
      <c r="P103" s="298">
        <f>P104+P105+P106+P108</f>
        <v>314.73520906068575</v>
      </c>
      <c r="Q103" s="298">
        <v>221.90950145667131</v>
      </c>
      <c r="R103" s="298">
        <f>R104+R105+R106+R108</f>
        <v>0</v>
      </c>
      <c r="S103" s="298">
        <v>195.06600699555372</v>
      </c>
      <c r="T103" s="298">
        <f>T104+T105+T106+T108</f>
        <v>0</v>
      </c>
      <c r="U103" s="298">
        <v>198.96732713546481</v>
      </c>
      <c r="V103" s="298">
        <f>V104+V105+V106+V108</f>
        <v>0</v>
      </c>
      <c r="W103" s="298">
        <v>202.94667367817411</v>
      </c>
      <c r="X103" s="298">
        <f>X104+X105+X106+X108</f>
        <v>0</v>
      </c>
      <c r="Y103" s="298">
        <v>207.00560715173762</v>
      </c>
      <c r="Z103" s="282">
        <f t="shared" si="71"/>
        <v>1824.5729872671698</v>
      </c>
      <c r="AA103" s="282">
        <f t="shared" si="72"/>
        <v>2323.6701833575553</v>
      </c>
    </row>
    <row r="104" spans="1:27" s="294" customFormat="1" x14ac:dyDescent="0.25">
      <c r="A104" s="333" t="s">
        <v>532</v>
      </c>
      <c r="B104" s="300" t="s">
        <v>951</v>
      </c>
      <c r="C104" s="311" t="s">
        <v>755</v>
      </c>
      <c r="D104" s="298">
        <v>46.41646567229833</v>
      </c>
      <c r="E104" s="298">
        <v>50.330488897407342</v>
      </c>
      <c r="F104" s="298">
        <v>56.579363999999998</v>
      </c>
      <c r="G104" s="298">
        <v>56.637523560000034</v>
      </c>
      <c r="H104" s="298">
        <v>59.861393099999987</v>
      </c>
      <c r="I104" s="298">
        <v>57.550269299999997</v>
      </c>
      <c r="J104" s="298">
        <v>62.135669570000005</v>
      </c>
      <c r="K104" s="298">
        <v>62.8290754724556</v>
      </c>
      <c r="L104" s="298">
        <v>64.434681609999984</v>
      </c>
      <c r="M104" s="298">
        <v>65.342210210000005</v>
      </c>
      <c r="N104" s="298">
        <v>66.818775619999997</v>
      </c>
      <c r="O104" s="298">
        <v>67.955879409999994</v>
      </c>
      <c r="P104" s="298">
        <v>66.818775619999997</v>
      </c>
      <c r="Q104" s="298">
        <v>70.674152989999996</v>
      </c>
      <c r="R104" s="298">
        <v>0</v>
      </c>
      <c r="S104" s="298">
        <v>73.501115099999993</v>
      </c>
      <c r="T104" s="298">
        <v>0</v>
      </c>
      <c r="U104" s="298">
        <f>S104</f>
        <v>73.501115099999993</v>
      </c>
      <c r="V104" s="298">
        <v>0</v>
      </c>
      <c r="W104" s="298">
        <f>U104</f>
        <v>73.501115099999993</v>
      </c>
      <c r="X104" s="298">
        <v>0</v>
      </c>
      <c r="Y104" s="298">
        <f>W104</f>
        <v>73.501115099999993</v>
      </c>
      <c r="Z104" s="282">
        <f t="shared" si="71"/>
        <v>376.64865951999997</v>
      </c>
      <c r="AA104" s="282">
        <f t="shared" si="72"/>
        <v>674.99357134245565</v>
      </c>
    </row>
    <row r="105" spans="1:27" s="294" customFormat="1" x14ac:dyDescent="0.25">
      <c r="A105" s="333" t="s">
        <v>533</v>
      </c>
      <c r="B105" s="300" t="s">
        <v>952</v>
      </c>
      <c r="C105" s="311" t="s">
        <v>755</v>
      </c>
      <c r="D105" s="298">
        <v>133.81306000000001</v>
      </c>
      <c r="E105" s="298">
        <v>217.91559499999951</v>
      </c>
      <c r="F105" s="298">
        <v>205.72494156270776</v>
      </c>
      <c r="G105" s="298">
        <v>147.61045999999999</v>
      </c>
      <c r="H105" s="298">
        <v>202.63253599492998</v>
      </c>
      <c r="I105" s="298">
        <v>172.3715</v>
      </c>
      <c r="J105" s="298">
        <v>178.49568844859999</v>
      </c>
      <c r="K105" s="298">
        <v>156.31270000000001</v>
      </c>
      <c r="L105" s="298">
        <v>228.17500000000001</v>
      </c>
      <c r="M105" s="298">
        <v>141.00999999999959</v>
      </c>
      <c r="N105" s="298">
        <v>209.23079923974703</v>
      </c>
      <c r="O105" s="298">
        <v>135.04300000000012</v>
      </c>
      <c r="P105" s="298">
        <v>209.23079923974703</v>
      </c>
      <c r="Q105" s="298">
        <v>127.44399999999975</v>
      </c>
      <c r="R105" s="298">
        <v>0</v>
      </c>
      <c r="S105" s="298">
        <v>96.925000000000352</v>
      </c>
      <c r="T105" s="298">
        <v>0</v>
      </c>
      <c r="U105" s="298">
        <v>96.925000000000352</v>
      </c>
      <c r="V105" s="298">
        <v>0</v>
      </c>
      <c r="W105" s="298">
        <v>96.925000000000352</v>
      </c>
      <c r="X105" s="298">
        <v>0</v>
      </c>
      <c r="Y105" s="298">
        <v>96.925000000000352</v>
      </c>
      <c r="Z105" s="282">
        <f t="shared" si="71"/>
        <v>1233.4897644857317</v>
      </c>
      <c r="AA105" s="282">
        <f t="shared" si="72"/>
        <v>1267.491660000001</v>
      </c>
    </row>
    <row r="106" spans="1:27" s="294" customFormat="1" x14ac:dyDescent="0.25">
      <c r="A106" s="333" t="s">
        <v>534</v>
      </c>
      <c r="B106" s="300" t="s">
        <v>1039</v>
      </c>
      <c r="C106" s="311" t="s">
        <v>755</v>
      </c>
      <c r="D106" s="298">
        <v>0.40614334000000007</v>
      </c>
      <c r="E106" s="298">
        <v>0.77360499000000005</v>
      </c>
      <c r="F106" s="298">
        <v>0.37388099999999996</v>
      </c>
      <c r="G106" s="298">
        <v>5.0419595000000026</v>
      </c>
      <c r="H106" s="298">
        <v>-4.3390000000000003E-4</v>
      </c>
      <c r="I106" s="298">
        <f>I107</f>
        <v>22.906584547999998</v>
      </c>
      <c r="J106" s="298">
        <v>0</v>
      </c>
      <c r="K106" s="298">
        <f>K107</f>
        <v>0</v>
      </c>
      <c r="L106" s="298">
        <v>0</v>
      </c>
      <c r="M106" s="298">
        <f>M107</f>
        <v>0</v>
      </c>
      <c r="N106" s="298">
        <v>0</v>
      </c>
      <c r="O106" s="298">
        <f>O107</f>
        <v>0</v>
      </c>
      <c r="P106" s="298">
        <v>0</v>
      </c>
      <c r="Q106" s="298">
        <f t="shared" ref="Q106:Y106" si="84">Q107</f>
        <v>0</v>
      </c>
      <c r="R106" s="298">
        <f t="shared" si="84"/>
        <v>0</v>
      </c>
      <c r="S106" s="298">
        <f t="shared" si="84"/>
        <v>0</v>
      </c>
      <c r="T106" s="298">
        <f t="shared" si="84"/>
        <v>0</v>
      </c>
      <c r="U106" s="298">
        <f t="shared" si="84"/>
        <v>0</v>
      </c>
      <c r="V106" s="298">
        <f t="shared" si="84"/>
        <v>0</v>
      </c>
      <c r="W106" s="298">
        <f t="shared" si="84"/>
        <v>0</v>
      </c>
      <c r="X106" s="298">
        <f t="shared" si="84"/>
        <v>0</v>
      </c>
      <c r="Y106" s="298">
        <f t="shared" si="84"/>
        <v>0</v>
      </c>
      <c r="Z106" s="282">
        <f t="shared" si="71"/>
        <v>0.37344709999999998</v>
      </c>
      <c r="AA106" s="282">
        <f t="shared" si="72"/>
        <v>27.948544048000002</v>
      </c>
    </row>
    <row r="107" spans="1:27" s="294" customFormat="1" x14ac:dyDescent="0.25">
      <c r="A107" s="333" t="s">
        <v>535</v>
      </c>
      <c r="B107" s="305" t="s">
        <v>653</v>
      </c>
      <c r="C107" s="311" t="s">
        <v>755</v>
      </c>
      <c r="D107" s="298">
        <v>0.40614</v>
      </c>
      <c r="E107" s="298">
        <v>0.77360499000000005</v>
      </c>
      <c r="F107" s="298">
        <v>0.37388099999999996</v>
      </c>
      <c r="G107" s="298">
        <v>5.0419600000000004</v>
      </c>
      <c r="H107" s="298">
        <v>-4.3389999999999418E-4</v>
      </c>
      <c r="I107" s="298">
        <v>22.906584547999998</v>
      </c>
      <c r="J107" s="298">
        <v>0</v>
      </c>
      <c r="K107" s="298">
        <v>0</v>
      </c>
      <c r="L107" s="298">
        <v>0</v>
      </c>
      <c r="M107" s="298">
        <v>0</v>
      </c>
      <c r="N107" s="298">
        <v>0</v>
      </c>
      <c r="O107" s="298">
        <v>0</v>
      </c>
      <c r="P107" s="298">
        <v>0</v>
      </c>
      <c r="Q107" s="298">
        <v>0</v>
      </c>
      <c r="R107" s="298">
        <v>0</v>
      </c>
      <c r="S107" s="298">
        <v>0</v>
      </c>
      <c r="T107" s="298">
        <v>0</v>
      </c>
      <c r="U107" s="298">
        <v>0</v>
      </c>
      <c r="V107" s="298">
        <v>0</v>
      </c>
      <c r="W107" s="298">
        <v>0</v>
      </c>
      <c r="X107" s="298">
        <v>0</v>
      </c>
      <c r="Y107" s="298">
        <v>0</v>
      </c>
      <c r="Z107" s="282">
        <f t="shared" si="71"/>
        <v>0.37344709999999998</v>
      </c>
      <c r="AA107" s="282">
        <f t="shared" si="72"/>
        <v>27.948544547999997</v>
      </c>
    </row>
    <row r="108" spans="1:27" s="294" customFormat="1" x14ac:dyDescent="0.25">
      <c r="A108" s="333" t="s">
        <v>536</v>
      </c>
      <c r="B108" s="300" t="s">
        <v>953</v>
      </c>
      <c r="C108" s="311" t="s">
        <v>755</v>
      </c>
      <c r="D108" s="298">
        <v>379.58193405944758</v>
      </c>
      <c r="E108" s="298">
        <v>225.28686238276075</v>
      </c>
      <c r="F108" s="298">
        <v>28.011210084820004</v>
      </c>
      <c r="G108" s="298">
        <v>68.426015715418785</v>
      </c>
      <c r="H108" s="298">
        <v>34.90543351894005</v>
      </c>
      <c r="I108" s="298">
        <f>I103-I104-I105-I106</f>
        <v>59.255684295198037</v>
      </c>
      <c r="J108" s="298">
        <v>36.324628029677001</v>
      </c>
      <c r="K108" s="298">
        <f>K103-K104-K105-K106</f>
        <v>34.258585450098536</v>
      </c>
      <c r="L108" s="298">
        <v>37.448576126123555</v>
      </c>
      <c r="M108" s="298">
        <f>M103-M104-M105-M106</f>
        <v>22.271356845324988</v>
      </c>
      <c r="N108" s="298">
        <v>38.685634200938665</v>
      </c>
      <c r="O108" s="298">
        <f>O103-O104-O105-O106</f>
        <v>22.952262633457906</v>
      </c>
      <c r="P108" s="298">
        <v>38.685634200938665</v>
      </c>
      <c r="Q108" s="298">
        <f>Q103-Q104-Q105-Q106</f>
        <v>23.791348466671579</v>
      </c>
      <c r="R108" s="298">
        <v>0</v>
      </c>
      <c r="S108" s="298">
        <f>S103-S104-S105-S106</f>
        <v>24.639891895553376</v>
      </c>
      <c r="T108" s="298">
        <v>0</v>
      </c>
      <c r="U108" s="298">
        <f>U103-U104-U105-U106</f>
        <v>28.541212035464468</v>
      </c>
      <c r="V108" s="298">
        <v>0</v>
      </c>
      <c r="W108" s="298">
        <f>W103-W104-W105-W106</f>
        <v>32.520558578173762</v>
      </c>
      <c r="X108" s="298">
        <v>0</v>
      </c>
      <c r="Y108" s="298">
        <f>Y103-Y104-Y105-Y106</f>
        <v>36.579492051737276</v>
      </c>
      <c r="Z108" s="282">
        <f t="shared" si="71"/>
        <v>214.06111616143795</v>
      </c>
      <c r="AA108" s="282">
        <f t="shared" si="72"/>
        <v>353.23640796709873</v>
      </c>
    </row>
    <row r="109" spans="1:27" s="294" customFormat="1" x14ac:dyDescent="0.25">
      <c r="A109" s="333" t="s">
        <v>28</v>
      </c>
      <c r="B109" s="310" t="s">
        <v>1094</v>
      </c>
      <c r="C109" s="311" t="s">
        <v>755</v>
      </c>
      <c r="D109" s="303">
        <f>D81+D96</f>
        <v>-341.82850413305658</v>
      </c>
      <c r="E109" s="303">
        <f t="shared" ref="E109:U109" si="85">E81+E96</f>
        <v>92.626406852411833</v>
      </c>
      <c r="F109" s="303">
        <f t="shared" ref="F109" si="86">F110+F114+F115+F116+F117+F118+F119+F120+F123</f>
        <v>156.33275295975682</v>
      </c>
      <c r="G109" s="303">
        <f t="shared" si="85"/>
        <v>257.66700070575615</v>
      </c>
      <c r="H109" s="303">
        <f t="shared" ref="H109" si="87">H110+H114+H115+H116+H117+H118+H119+H120+H123</f>
        <v>359.65816161770709</v>
      </c>
      <c r="I109" s="303">
        <f t="shared" ref="I109" si="88">I81+I96</f>
        <v>157.55694479515535</v>
      </c>
      <c r="J109" s="303">
        <f t="shared" ref="J109" si="89">J110+J114+J115+J116+J117+J118+J119+J120+J123</f>
        <v>203.07346319626365</v>
      </c>
      <c r="K109" s="303">
        <f t="shared" ref="K109" si="90">K81+K96</f>
        <v>229.25937717248124</v>
      </c>
      <c r="L109" s="303">
        <f>L110+L114+L115+L116+L117+L118+L119+L120+L123</f>
        <v>276.0152716968293</v>
      </c>
      <c r="M109" s="303">
        <f t="shared" ref="M109" si="91">M81+M96</f>
        <v>451.19579407261585</v>
      </c>
      <c r="N109" s="303">
        <f>N110+N114+N115+N116+N117+N118+N119+N120+N123</f>
        <v>404.73510550216434</v>
      </c>
      <c r="O109" s="303">
        <f t="shared" ref="O109" si="92">O81+O96</f>
        <v>274.44897142049831</v>
      </c>
      <c r="P109" s="303">
        <f>P110+P114+P115+P116+P117+P118+P119+P120+P123</f>
        <v>507.94798220092906</v>
      </c>
      <c r="Q109" s="303">
        <f t="shared" ref="Q109" si="93">Q81+Q96</f>
        <v>276.28625586745966</v>
      </c>
      <c r="R109" s="303">
        <f>R110+R114+R115+R116+R117+R118+R119+R120+R123</f>
        <v>0</v>
      </c>
      <c r="S109" s="303">
        <f t="shared" ref="S109" si="94">S81+S96</f>
        <v>407.88088994756686</v>
      </c>
      <c r="T109" s="303">
        <f>T110+T114+T115+T116+T117+T118+T119+T120+T123</f>
        <v>0</v>
      </c>
      <c r="U109" s="303">
        <f t="shared" si="85"/>
        <v>410.88171787973079</v>
      </c>
      <c r="V109" s="303">
        <f>V110+V114+V115+V116+V117+V118+V119+V120+V123</f>
        <v>0</v>
      </c>
      <c r="W109" s="303">
        <f t="shared" ref="W109" si="95">W81+W96</f>
        <v>413.36459988733947</v>
      </c>
      <c r="X109" s="303">
        <f>X110+X114+X115+X116+X117+X118+X119+X120+X123</f>
        <v>0</v>
      </c>
      <c r="Y109" s="303">
        <f t="shared" ref="Y109" si="96">Y81+Y96</f>
        <v>415.28490782591507</v>
      </c>
      <c r="Z109" s="309">
        <f t="shared" si="71"/>
        <v>1907.7627371736503</v>
      </c>
      <c r="AA109" s="309">
        <f t="shared" si="72"/>
        <v>3293.8264595745186</v>
      </c>
    </row>
    <row r="110" spans="1:27" s="294" customFormat="1" ht="31.5" x14ac:dyDescent="0.25">
      <c r="A110" s="333" t="s">
        <v>60</v>
      </c>
      <c r="B110" s="297" t="s">
        <v>958</v>
      </c>
      <c r="C110" s="311" t="s">
        <v>755</v>
      </c>
      <c r="D110" s="298" t="s">
        <v>290</v>
      </c>
      <c r="E110" s="298" t="s">
        <v>290</v>
      </c>
      <c r="F110" s="298">
        <f t="shared" ref="F110" si="97">F111+F112+F113</f>
        <v>0</v>
      </c>
      <c r="G110" s="298" t="s">
        <v>290</v>
      </c>
      <c r="H110" s="298">
        <f t="shared" ref="H110" si="98">H111+H112+H113</f>
        <v>0</v>
      </c>
      <c r="I110" s="298" t="s">
        <v>290</v>
      </c>
      <c r="J110" s="298">
        <f t="shared" ref="J110" si="99">J111+J112+J113</f>
        <v>0</v>
      </c>
      <c r="K110" s="298" t="s">
        <v>290</v>
      </c>
      <c r="L110" s="298">
        <f>L111+L112+L113</f>
        <v>0</v>
      </c>
      <c r="M110" s="298" t="s">
        <v>290</v>
      </c>
      <c r="N110" s="298">
        <f>N111+N112+N113</f>
        <v>0</v>
      </c>
      <c r="O110" s="298" t="s">
        <v>290</v>
      </c>
      <c r="P110" s="298">
        <f>P111+P112+P113</f>
        <v>0</v>
      </c>
      <c r="Q110" s="298" t="s">
        <v>290</v>
      </c>
      <c r="R110" s="298">
        <f>R111+R112+R113</f>
        <v>0</v>
      </c>
      <c r="S110" s="298" t="s">
        <v>290</v>
      </c>
      <c r="T110" s="298">
        <f>T111+T112+T113</f>
        <v>0</v>
      </c>
      <c r="U110" s="298" t="s">
        <v>290</v>
      </c>
      <c r="V110" s="298">
        <f>V111+V112+V113</f>
        <v>0</v>
      </c>
      <c r="W110" s="298" t="s">
        <v>290</v>
      </c>
      <c r="X110" s="298">
        <f>X111+X112+X113</f>
        <v>0</v>
      </c>
      <c r="Y110" s="298" t="s">
        <v>290</v>
      </c>
      <c r="Z110" s="298" t="s">
        <v>290</v>
      </c>
      <c r="AA110" s="298" t="s">
        <v>290</v>
      </c>
    </row>
    <row r="111" spans="1:27" s="294" customFormat="1" ht="31.5" x14ac:dyDescent="0.25">
      <c r="A111" s="333" t="s">
        <v>895</v>
      </c>
      <c r="B111" s="301" t="s">
        <v>908</v>
      </c>
      <c r="C111" s="311" t="s">
        <v>755</v>
      </c>
      <c r="D111" s="298" t="s">
        <v>290</v>
      </c>
      <c r="E111" s="298" t="s">
        <v>290</v>
      </c>
      <c r="F111" s="298"/>
      <c r="G111" s="298" t="s">
        <v>290</v>
      </c>
      <c r="H111" s="298"/>
      <c r="I111" s="298" t="s">
        <v>290</v>
      </c>
      <c r="J111" s="298"/>
      <c r="K111" s="298" t="s">
        <v>290</v>
      </c>
      <c r="L111" s="298"/>
      <c r="M111" s="298" t="s">
        <v>290</v>
      </c>
      <c r="N111" s="298"/>
      <c r="O111" s="298" t="s">
        <v>290</v>
      </c>
      <c r="P111" s="298"/>
      <c r="Q111" s="298" t="s">
        <v>290</v>
      </c>
      <c r="R111" s="298"/>
      <c r="S111" s="298" t="s">
        <v>290</v>
      </c>
      <c r="T111" s="298"/>
      <c r="U111" s="298" t="s">
        <v>290</v>
      </c>
      <c r="V111" s="298"/>
      <c r="W111" s="298" t="s">
        <v>290</v>
      </c>
      <c r="X111" s="298"/>
      <c r="Y111" s="298" t="s">
        <v>290</v>
      </c>
      <c r="Z111" s="298" t="s">
        <v>290</v>
      </c>
      <c r="AA111" s="298" t="s">
        <v>290</v>
      </c>
    </row>
    <row r="112" spans="1:27" s="294" customFormat="1" ht="31.5" x14ac:dyDescent="0.25">
      <c r="A112" s="333" t="s">
        <v>896</v>
      </c>
      <c r="B112" s="301" t="s">
        <v>909</v>
      </c>
      <c r="C112" s="311" t="s">
        <v>755</v>
      </c>
      <c r="D112" s="298" t="s">
        <v>290</v>
      </c>
      <c r="E112" s="298" t="s">
        <v>290</v>
      </c>
      <c r="F112" s="298"/>
      <c r="G112" s="298" t="s">
        <v>290</v>
      </c>
      <c r="H112" s="298"/>
      <c r="I112" s="298" t="s">
        <v>290</v>
      </c>
      <c r="J112" s="298"/>
      <c r="K112" s="298" t="s">
        <v>290</v>
      </c>
      <c r="L112" s="298"/>
      <c r="M112" s="298" t="s">
        <v>290</v>
      </c>
      <c r="N112" s="298"/>
      <c r="O112" s="298" t="s">
        <v>290</v>
      </c>
      <c r="P112" s="298"/>
      <c r="Q112" s="298" t="s">
        <v>290</v>
      </c>
      <c r="R112" s="298"/>
      <c r="S112" s="298" t="s">
        <v>290</v>
      </c>
      <c r="T112" s="298"/>
      <c r="U112" s="298" t="s">
        <v>290</v>
      </c>
      <c r="V112" s="298"/>
      <c r="W112" s="298" t="s">
        <v>290</v>
      </c>
      <c r="X112" s="298"/>
      <c r="Y112" s="298" t="s">
        <v>290</v>
      </c>
      <c r="Z112" s="298" t="s">
        <v>290</v>
      </c>
      <c r="AA112" s="298" t="s">
        <v>290</v>
      </c>
    </row>
    <row r="113" spans="1:27" s="294" customFormat="1" ht="31.5" x14ac:dyDescent="0.25">
      <c r="A113" s="333" t="s">
        <v>1000</v>
      </c>
      <c r="B113" s="301" t="s">
        <v>894</v>
      </c>
      <c r="C113" s="311" t="s">
        <v>755</v>
      </c>
      <c r="D113" s="298" t="s">
        <v>290</v>
      </c>
      <c r="E113" s="298" t="s">
        <v>290</v>
      </c>
      <c r="F113" s="298"/>
      <c r="G113" s="298" t="s">
        <v>290</v>
      </c>
      <c r="H113" s="298"/>
      <c r="I113" s="298" t="s">
        <v>290</v>
      </c>
      <c r="J113" s="298"/>
      <c r="K113" s="298" t="s">
        <v>290</v>
      </c>
      <c r="L113" s="298"/>
      <c r="M113" s="298" t="s">
        <v>290</v>
      </c>
      <c r="N113" s="298"/>
      <c r="O113" s="298" t="s">
        <v>290</v>
      </c>
      <c r="P113" s="298"/>
      <c r="Q113" s="298" t="s">
        <v>290</v>
      </c>
      <c r="R113" s="298"/>
      <c r="S113" s="298" t="s">
        <v>290</v>
      </c>
      <c r="T113" s="298"/>
      <c r="U113" s="298" t="s">
        <v>290</v>
      </c>
      <c r="V113" s="298"/>
      <c r="W113" s="298" t="s">
        <v>290</v>
      </c>
      <c r="X113" s="298"/>
      <c r="Y113" s="298" t="s">
        <v>290</v>
      </c>
      <c r="Z113" s="298" t="s">
        <v>290</v>
      </c>
      <c r="AA113" s="298" t="s">
        <v>290</v>
      </c>
    </row>
    <row r="114" spans="1:27" s="294" customFormat="1" x14ac:dyDescent="0.25">
      <c r="A114" s="333" t="s">
        <v>61</v>
      </c>
      <c r="B114" s="296" t="s">
        <v>1070</v>
      </c>
      <c r="C114" s="311" t="s">
        <v>755</v>
      </c>
      <c r="D114" s="298" t="s">
        <v>290</v>
      </c>
      <c r="E114" s="298" t="s">
        <v>290</v>
      </c>
      <c r="F114" s="298"/>
      <c r="G114" s="298" t="s">
        <v>290</v>
      </c>
      <c r="H114" s="298"/>
      <c r="I114" s="298" t="s">
        <v>290</v>
      </c>
      <c r="J114" s="298"/>
      <c r="K114" s="298" t="s">
        <v>290</v>
      </c>
      <c r="L114" s="298"/>
      <c r="M114" s="298" t="s">
        <v>290</v>
      </c>
      <c r="N114" s="298"/>
      <c r="O114" s="298" t="s">
        <v>290</v>
      </c>
      <c r="P114" s="298"/>
      <c r="Q114" s="298" t="s">
        <v>290</v>
      </c>
      <c r="R114" s="298"/>
      <c r="S114" s="298" t="s">
        <v>290</v>
      </c>
      <c r="T114" s="298"/>
      <c r="U114" s="298" t="s">
        <v>290</v>
      </c>
      <c r="V114" s="298"/>
      <c r="W114" s="298" t="s">
        <v>290</v>
      </c>
      <c r="X114" s="298"/>
      <c r="Y114" s="298" t="s">
        <v>290</v>
      </c>
      <c r="Z114" s="298" t="s">
        <v>290</v>
      </c>
      <c r="AA114" s="298" t="s">
        <v>290</v>
      </c>
    </row>
    <row r="115" spans="1:27" s="294" customFormat="1" x14ac:dyDescent="0.25">
      <c r="A115" s="333" t="s">
        <v>763</v>
      </c>
      <c r="B115" s="296" t="s">
        <v>954</v>
      </c>
      <c r="C115" s="311" t="s">
        <v>755</v>
      </c>
      <c r="D115" s="298">
        <v>-185.05633461506855</v>
      </c>
      <c r="E115" s="298">
        <v>-87.402559648460965</v>
      </c>
      <c r="F115" s="298">
        <v>58.035710309007499</v>
      </c>
      <c r="G115" s="298">
        <v>143.77687287462822</v>
      </c>
      <c r="H115" s="298">
        <v>133.4129703108789</v>
      </c>
      <c r="I115" s="298">
        <v>68.982152816944875</v>
      </c>
      <c r="J115" s="298">
        <v>193.38637287262668</v>
      </c>
      <c r="K115" s="298">
        <v>192.0597403617021</v>
      </c>
      <c r="L115" s="298">
        <v>266.13710724295674</v>
      </c>
      <c r="M115" s="298">
        <v>276.75865546960358</v>
      </c>
      <c r="N115" s="298">
        <v>394.66043955147745</v>
      </c>
      <c r="O115" s="298">
        <v>249.47436626016645</v>
      </c>
      <c r="P115" s="298">
        <v>497.87331625024217</v>
      </c>
      <c r="Q115" s="298">
        <v>251.46380546266622</v>
      </c>
      <c r="R115" s="298">
        <v>0</v>
      </c>
      <c r="S115" s="298">
        <v>382.70048982009052</v>
      </c>
      <c r="T115" s="298">
        <v>0</v>
      </c>
      <c r="U115" s="298">
        <v>387.71969999104073</v>
      </c>
      <c r="V115" s="298">
        <v>0</v>
      </c>
      <c r="W115" s="298">
        <v>389.51364438175966</v>
      </c>
      <c r="X115" s="298">
        <v>0</v>
      </c>
      <c r="Y115" s="298">
        <v>390.72601762474187</v>
      </c>
      <c r="Z115" s="282">
        <f>F115+H115+J115+L115+N115+P115</f>
        <v>1543.5059165371895</v>
      </c>
      <c r="AA115" s="282">
        <f>I115+K115+M115+O115+Q115+S115+U115+W115+Y115+G115</f>
        <v>2733.1754450633443</v>
      </c>
    </row>
    <row r="116" spans="1:27" s="294" customFormat="1" x14ac:dyDescent="0.25">
      <c r="A116" s="333" t="s">
        <v>764</v>
      </c>
      <c r="B116" s="296" t="s">
        <v>1071</v>
      </c>
      <c r="C116" s="311" t="s">
        <v>755</v>
      </c>
      <c r="D116" s="298" t="s">
        <v>290</v>
      </c>
      <c r="E116" s="298" t="s">
        <v>290</v>
      </c>
      <c r="F116" s="298"/>
      <c r="G116" s="298" t="s">
        <v>290</v>
      </c>
      <c r="H116" s="298"/>
      <c r="I116" s="298" t="s">
        <v>290</v>
      </c>
      <c r="J116" s="298"/>
      <c r="K116" s="298" t="s">
        <v>290</v>
      </c>
      <c r="L116" s="298"/>
      <c r="M116" s="298" t="s">
        <v>290</v>
      </c>
      <c r="N116" s="298"/>
      <c r="O116" s="298" t="s">
        <v>290</v>
      </c>
      <c r="P116" s="298"/>
      <c r="Q116" s="298" t="s">
        <v>290</v>
      </c>
      <c r="R116" s="298"/>
      <c r="S116" s="298" t="s">
        <v>290</v>
      </c>
      <c r="T116" s="298"/>
      <c r="U116" s="298" t="s">
        <v>290</v>
      </c>
      <c r="V116" s="298"/>
      <c r="W116" s="298" t="s">
        <v>290</v>
      </c>
      <c r="X116" s="298"/>
      <c r="Y116" s="298" t="s">
        <v>290</v>
      </c>
      <c r="Z116" s="298" t="s">
        <v>290</v>
      </c>
      <c r="AA116" s="298" t="s">
        <v>290</v>
      </c>
    </row>
    <row r="117" spans="1:27" s="294" customFormat="1" x14ac:dyDescent="0.25">
      <c r="A117" s="333" t="s">
        <v>765</v>
      </c>
      <c r="B117" s="296" t="s">
        <v>955</v>
      </c>
      <c r="C117" s="311" t="s">
        <v>755</v>
      </c>
      <c r="D117" s="298">
        <v>32.895184545933674</v>
      </c>
      <c r="E117" s="298">
        <v>165.69591441712478</v>
      </c>
      <c r="F117" s="298">
        <v>68.024281607568085</v>
      </c>
      <c r="G117" s="298">
        <v>75.548931067903624</v>
      </c>
      <c r="H117" s="298">
        <v>194.52725790469489</v>
      </c>
      <c r="I117" s="298">
        <v>31.545801176238292</v>
      </c>
      <c r="J117" s="298">
        <v>-22.973666016207563</v>
      </c>
      <c r="K117" s="298">
        <v>-4.0439256731581406</v>
      </c>
      <c r="L117" s="298">
        <v>-23.832803267381269</v>
      </c>
      <c r="M117" s="298">
        <v>141.21371449292175</v>
      </c>
      <c r="N117" s="298">
        <v>-24.758169849053221</v>
      </c>
      <c r="O117" s="298">
        <v>-9.024914986044374</v>
      </c>
      <c r="P117" s="298">
        <v>-24.758169849053221</v>
      </c>
      <c r="Q117" s="298">
        <v>-9.4383888295485754</v>
      </c>
      <c r="R117" s="298">
        <v>0</v>
      </c>
      <c r="S117" s="298">
        <v>-9.8845468813071271</v>
      </c>
      <c r="T117" s="298">
        <v>0</v>
      </c>
      <c r="U117" s="298">
        <v>-10.659216020070648</v>
      </c>
      <c r="V117" s="298">
        <v>0</v>
      </c>
      <c r="W117" s="298">
        <v>-11.000274228414785</v>
      </c>
      <c r="X117" s="298">
        <v>0</v>
      </c>
      <c r="Y117" s="298">
        <v>-11.353003528116451</v>
      </c>
      <c r="Z117" s="282">
        <f>F117+H117+J117+L117+N117+P117</f>
        <v>166.2287305305677</v>
      </c>
      <c r="AA117" s="282">
        <f t="shared" ref="AA117:AA118" si="100">I117+K117+M117+O117+Q117+S117+U117+W117+Y117+G117</f>
        <v>182.90417659040355</v>
      </c>
    </row>
    <row r="118" spans="1:27" s="294" customFormat="1" x14ac:dyDescent="0.25">
      <c r="A118" s="333" t="s">
        <v>766</v>
      </c>
      <c r="B118" s="296" t="s">
        <v>956</v>
      </c>
      <c r="C118" s="311" t="s">
        <v>755</v>
      </c>
      <c r="D118" s="298">
        <v>0</v>
      </c>
      <c r="E118" s="298">
        <v>0</v>
      </c>
      <c r="F118" s="298">
        <v>0</v>
      </c>
      <c r="G118" s="298">
        <v>0</v>
      </c>
      <c r="H118" s="298">
        <v>0</v>
      </c>
      <c r="I118" s="298">
        <v>0</v>
      </c>
      <c r="J118" s="298">
        <v>0</v>
      </c>
      <c r="K118" s="298">
        <v>0</v>
      </c>
      <c r="L118" s="298">
        <v>0</v>
      </c>
      <c r="M118" s="298">
        <v>0</v>
      </c>
      <c r="N118" s="298">
        <v>0</v>
      </c>
      <c r="O118" s="298">
        <v>0</v>
      </c>
      <c r="P118" s="298">
        <v>0</v>
      </c>
      <c r="Q118" s="298">
        <v>0</v>
      </c>
      <c r="R118" s="298">
        <v>0</v>
      </c>
      <c r="S118" s="298">
        <v>0</v>
      </c>
      <c r="T118" s="298">
        <v>0</v>
      </c>
      <c r="U118" s="298">
        <v>0</v>
      </c>
      <c r="V118" s="298">
        <v>0</v>
      </c>
      <c r="W118" s="298">
        <v>0</v>
      </c>
      <c r="X118" s="298">
        <v>0</v>
      </c>
      <c r="Y118" s="298">
        <v>0</v>
      </c>
      <c r="Z118" s="309">
        <f>F118+H118+J118+L118+N118+P118</f>
        <v>0</v>
      </c>
      <c r="AA118" s="309">
        <f t="shared" si="100"/>
        <v>0</v>
      </c>
    </row>
    <row r="119" spans="1:27" s="294" customFormat="1" x14ac:dyDescent="0.25">
      <c r="A119" s="333" t="s">
        <v>767</v>
      </c>
      <c r="B119" s="296" t="s">
        <v>1078</v>
      </c>
      <c r="C119" s="311" t="s">
        <v>755</v>
      </c>
      <c r="D119" s="298" t="s">
        <v>290</v>
      </c>
      <c r="E119" s="298" t="s">
        <v>290</v>
      </c>
      <c r="F119" s="298"/>
      <c r="G119" s="298" t="s">
        <v>290</v>
      </c>
      <c r="H119" s="298"/>
      <c r="I119" s="298" t="s">
        <v>290</v>
      </c>
      <c r="J119" s="298"/>
      <c r="K119" s="298" t="s">
        <v>290</v>
      </c>
      <c r="L119" s="298"/>
      <c r="M119" s="298" t="s">
        <v>290</v>
      </c>
      <c r="N119" s="298"/>
      <c r="O119" s="298" t="s">
        <v>290</v>
      </c>
      <c r="P119" s="298"/>
      <c r="Q119" s="298" t="s">
        <v>290</v>
      </c>
      <c r="R119" s="298"/>
      <c r="S119" s="298" t="s">
        <v>290</v>
      </c>
      <c r="T119" s="298"/>
      <c r="U119" s="298" t="s">
        <v>290</v>
      </c>
      <c r="V119" s="298"/>
      <c r="W119" s="298" t="s">
        <v>290</v>
      </c>
      <c r="X119" s="298"/>
      <c r="Y119" s="298" t="s">
        <v>290</v>
      </c>
      <c r="Z119" s="298" t="s">
        <v>290</v>
      </c>
      <c r="AA119" s="298" t="s">
        <v>290</v>
      </c>
    </row>
    <row r="120" spans="1:27" s="294" customFormat="1" ht="31.5" x14ac:dyDescent="0.25">
      <c r="A120" s="333" t="s">
        <v>768</v>
      </c>
      <c r="B120" s="297" t="s">
        <v>825</v>
      </c>
      <c r="C120" s="311" t="s">
        <v>755</v>
      </c>
      <c r="D120" s="298" t="s">
        <v>290</v>
      </c>
      <c r="E120" s="298" t="s">
        <v>290</v>
      </c>
      <c r="F120" s="298">
        <f t="shared" ref="F120" si="101">F121+F122</f>
        <v>0</v>
      </c>
      <c r="G120" s="298" t="s">
        <v>290</v>
      </c>
      <c r="H120" s="298">
        <f t="shared" ref="H120" si="102">H121+H122</f>
        <v>0</v>
      </c>
      <c r="I120" s="298" t="s">
        <v>290</v>
      </c>
      <c r="J120" s="298">
        <f t="shared" ref="J120" si="103">J121+J122</f>
        <v>0</v>
      </c>
      <c r="K120" s="298" t="s">
        <v>290</v>
      </c>
      <c r="L120" s="298">
        <f>L121+L122</f>
        <v>0</v>
      </c>
      <c r="M120" s="298" t="s">
        <v>290</v>
      </c>
      <c r="N120" s="298">
        <f>N121+N122</f>
        <v>0</v>
      </c>
      <c r="O120" s="298" t="s">
        <v>290</v>
      </c>
      <c r="P120" s="298">
        <f>P121+P122</f>
        <v>0</v>
      </c>
      <c r="Q120" s="298" t="s">
        <v>290</v>
      </c>
      <c r="R120" s="298">
        <f>R121+R122</f>
        <v>0</v>
      </c>
      <c r="S120" s="298" t="s">
        <v>290</v>
      </c>
      <c r="T120" s="298">
        <f>T121+T122</f>
        <v>0</v>
      </c>
      <c r="U120" s="298" t="s">
        <v>290</v>
      </c>
      <c r="V120" s="298">
        <f>V121+V122</f>
        <v>0</v>
      </c>
      <c r="W120" s="298" t="s">
        <v>290</v>
      </c>
      <c r="X120" s="298">
        <f>X121+X122</f>
        <v>0</v>
      </c>
      <c r="Y120" s="298" t="s">
        <v>290</v>
      </c>
      <c r="Z120" s="298" t="s">
        <v>290</v>
      </c>
      <c r="AA120" s="298" t="s">
        <v>290</v>
      </c>
    </row>
    <row r="121" spans="1:27" s="294" customFormat="1" x14ac:dyDescent="0.25">
      <c r="A121" s="333" t="s">
        <v>1001</v>
      </c>
      <c r="B121" s="300" t="s">
        <v>649</v>
      </c>
      <c r="C121" s="311" t="s">
        <v>755</v>
      </c>
      <c r="D121" s="298" t="s">
        <v>290</v>
      </c>
      <c r="E121" s="298" t="s">
        <v>290</v>
      </c>
      <c r="F121" s="298"/>
      <c r="G121" s="298" t="s">
        <v>290</v>
      </c>
      <c r="H121" s="298"/>
      <c r="I121" s="298" t="s">
        <v>290</v>
      </c>
      <c r="J121" s="298"/>
      <c r="K121" s="298" t="s">
        <v>290</v>
      </c>
      <c r="L121" s="298"/>
      <c r="M121" s="298" t="s">
        <v>290</v>
      </c>
      <c r="N121" s="298"/>
      <c r="O121" s="298" t="s">
        <v>290</v>
      </c>
      <c r="P121" s="298"/>
      <c r="Q121" s="298" t="s">
        <v>290</v>
      </c>
      <c r="R121" s="298"/>
      <c r="S121" s="298" t="s">
        <v>290</v>
      </c>
      <c r="T121" s="298"/>
      <c r="U121" s="298" t="s">
        <v>290</v>
      </c>
      <c r="V121" s="298"/>
      <c r="W121" s="298" t="s">
        <v>290</v>
      </c>
      <c r="X121" s="298"/>
      <c r="Y121" s="298" t="s">
        <v>290</v>
      </c>
      <c r="Z121" s="298" t="s">
        <v>290</v>
      </c>
      <c r="AA121" s="298" t="s">
        <v>290</v>
      </c>
    </row>
    <row r="122" spans="1:27" s="294" customFormat="1" x14ac:dyDescent="0.25">
      <c r="A122" s="333" t="s">
        <v>1002</v>
      </c>
      <c r="B122" s="300" t="s">
        <v>637</v>
      </c>
      <c r="C122" s="311" t="s">
        <v>755</v>
      </c>
      <c r="D122" s="298" t="s">
        <v>290</v>
      </c>
      <c r="E122" s="298" t="s">
        <v>290</v>
      </c>
      <c r="F122" s="298"/>
      <c r="G122" s="298" t="s">
        <v>290</v>
      </c>
      <c r="H122" s="298"/>
      <c r="I122" s="298" t="s">
        <v>290</v>
      </c>
      <c r="J122" s="298"/>
      <c r="K122" s="298" t="s">
        <v>290</v>
      </c>
      <c r="L122" s="298"/>
      <c r="M122" s="298" t="s">
        <v>290</v>
      </c>
      <c r="N122" s="298"/>
      <c r="O122" s="298" t="s">
        <v>290</v>
      </c>
      <c r="P122" s="298"/>
      <c r="Q122" s="298" t="s">
        <v>290</v>
      </c>
      <c r="R122" s="298"/>
      <c r="S122" s="298" t="s">
        <v>290</v>
      </c>
      <c r="T122" s="298"/>
      <c r="U122" s="298" t="s">
        <v>290</v>
      </c>
      <c r="V122" s="298"/>
      <c r="W122" s="298" t="s">
        <v>290</v>
      </c>
      <c r="X122" s="298"/>
      <c r="Y122" s="298" t="s">
        <v>290</v>
      </c>
      <c r="Z122" s="298" t="s">
        <v>290</v>
      </c>
      <c r="AA122" s="298" t="s">
        <v>290</v>
      </c>
    </row>
    <row r="123" spans="1:27" s="294" customFormat="1" x14ac:dyDescent="0.25">
      <c r="A123" s="333" t="s">
        <v>769</v>
      </c>
      <c r="B123" s="296" t="s">
        <v>957</v>
      </c>
      <c r="C123" s="311" t="s">
        <v>755</v>
      </c>
      <c r="D123" s="298">
        <v>-189.6673352258727</v>
      </c>
      <c r="E123" s="298">
        <v>14.333054002483994</v>
      </c>
      <c r="F123" s="298">
        <v>30.272761043181248</v>
      </c>
      <c r="G123" s="298">
        <v>38.341196763224737</v>
      </c>
      <c r="H123" s="298">
        <v>31.717933402133291</v>
      </c>
      <c r="I123" s="298">
        <v>57.028960801972119</v>
      </c>
      <c r="J123" s="298">
        <v>32.660756339844532</v>
      </c>
      <c r="K123" s="298">
        <v>41.243562483936216</v>
      </c>
      <c r="L123" s="298">
        <v>33.710967721253837</v>
      </c>
      <c r="M123" s="298">
        <v>33.223424110091834</v>
      </c>
      <c r="N123" s="298">
        <v>34.832835799740096</v>
      </c>
      <c r="O123" s="298">
        <v>33.999520146374792</v>
      </c>
      <c r="P123" s="298">
        <v>34.832835799740096</v>
      </c>
      <c r="Q123" s="298">
        <v>34.260839234344907</v>
      </c>
      <c r="R123" s="298">
        <v>0</v>
      </c>
      <c r="S123" s="298">
        <v>35.064947008786277</v>
      </c>
      <c r="T123" s="298">
        <v>0</v>
      </c>
      <c r="U123" s="298">
        <v>33.821233908760945</v>
      </c>
      <c r="V123" s="298">
        <v>0</v>
      </c>
      <c r="W123" s="298">
        <v>34.851229733994685</v>
      </c>
      <c r="X123" s="298">
        <v>0</v>
      </c>
      <c r="Y123" s="298">
        <v>35.911893729289496</v>
      </c>
      <c r="Z123" s="282">
        <f>F123+H123+J123+L123+N123+P123</f>
        <v>198.02809010589311</v>
      </c>
      <c r="AA123" s="282">
        <f t="shared" ref="AA123:AA124" si="104">I123+K123+M123+O123+Q123+S123+U123+W123+Y123+G123</f>
        <v>377.74680792077595</v>
      </c>
    </row>
    <row r="124" spans="1:27" s="294" customFormat="1" x14ac:dyDescent="0.25">
      <c r="A124" s="333" t="s">
        <v>29</v>
      </c>
      <c r="B124" s="310" t="s">
        <v>1040</v>
      </c>
      <c r="C124" s="311" t="s">
        <v>755</v>
      </c>
      <c r="D124" s="303">
        <f>D109-D139</f>
        <v>13.224603888798526</v>
      </c>
      <c r="E124" s="303">
        <f t="shared" ref="E124:G124" si="105">E109-E139</f>
        <v>33.318054341263995</v>
      </c>
      <c r="F124" s="303">
        <f t="shared" ref="F124" si="106">F125+F129+F130+F131+F132+F133+F134+F135+F138</f>
        <v>43.910931924846054</v>
      </c>
      <c r="G124" s="303">
        <f t="shared" si="105"/>
        <v>40.469461296032563</v>
      </c>
      <c r="H124" s="303">
        <f t="shared" ref="H124" si="107">H125+H129+H130+H131+H132+H133+H134+H135+H138</f>
        <v>125.07986095388259</v>
      </c>
      <c r="I124" s="303">
        <v>-53.888557578229637</v>
      </c>
      <c r="J124" s="303">
        <f t="shared" ref="J124" si="108">J125+J129+J130+J131+J132+J133+J134+J135+J138</f>
        <v>69.977374698073362</v>
      </c>
      <c r="K124" s="303">
        <v>110.09961131105894</v>
      </c>
      <c r="L124" s="303">
        <f>L125+L129+L130+L131+L132+L133+L134+L135+L138</f>
        <v>84.370703970436608</v>
      </c>
      <c r="M124" s="303">
        <v>114.13149025480989</v>
      </c>
      <c r="N124" s="303">
        <f>N125+N129+N130+N131+N132+N133+N134+N135+N138</f>
        <v>132.52049848736178</v>
      </c>
      <c r="O124" s="303">
        <v>46.860906810554653</v>
      </c>
      <c r="P124" s="303">
        <f>P125+P129+P130+P131+P132+P133+P134+P135+P138</f>
        <v>158.32371766205293</v>
      </c>
      <c r="Q124" s="303">
        <v>45.718239160674415</v>
      </c>
      <c r="R124" s="303">
        <f>R125+R129+R130+R131+R132+R133+R134+R135+R138</f>
        <v>0</v>
      </c>
      <c r="S124" s="303">
        <v>64.078401390748823</v>
      </c>
      <c r="T124" s="303">
        <f>T125+T129+T130+T131+T132+T133+T134+T135+T138</f>
        <v>0</v>
      </c>
      <c r="U124" s="303">
        <v>64.678566977181333</v>
      </c>
      <c r="V124" s="303">
        <f>V125+V129+V130+V131+V132+V133+V134+V135+V138</f>
        <v>0</v>
      </c>
      <c r="W124" s="303">
        <v>65.175143378703041</v>
      </c>
      <c r="X124" s="303">
        <f>X125+X129+X130+X131+X132+X133+X134+X135+X138</f>
        <v>0</v>
      </c>
      <c r="Y124" s="303">
        <v>65.559204966418122</v>
      </c>
      <c r="Z124" s="309">
        <f>F124+H124+J124+L124+N124+P124</f>
        <v>614.18308769665327</v>
      </c>
      <c r="AA124" s="309">
        <f t="shared" si="104"/>
        <v>562.88246796795204</v>
      </c>
    </row>
    <row r="125" spans="1:27" s="294" customFormat="1" x14ac:dyDescent="0.25">
      <c r="A125" s="333" t="s">
        <v>25</v>
      </c>
      <c r="B125" s="296" t="s">
        <v>1031</v>
      </c>
      <c r="C125" s="311" t="s">
        <v>755</v>
      </c>
      <c r="D125" s="298" t="s">
        <v>290</v>
      </c>
      <c r="E125" s="298" t="s">
        <v>290</v>
      </c>
      <c r="F125" s="298">
        <f t="shared" ref="F125" si="109">F126+F127+F128</f>
        <v>0</v>
      </c>
      <c r="G125" s="298" t="s">
        <v>290</v>
      </c>
      <c r="H125" s="298">
        <f t="shared" ref="H125" si="110">H126+H127+H128</f>
        <v>0</v>
      </c>
      <c r="I125" s="298" t="s">
        <v>290</v>
      </c>
      <c r="J125" s="298">
        <f t="shared" ref="J125" si="111">J126+J127+J128</f>
        <v>0</v>
      </c>
      <c r="K125" s="298" t="s">
        <v>290</v>
      </c>
      <c r="L125" s="298">
        <f>L126+L127+L128</f>
        <v>0</v>
      </c>
      <c r="M125" s="298" t="s">
        <v>290</v>
      </c>
      <c r="N125" s="298">
        <f>N126+N127+N128</f>
        <v>0</v>
      </c>
      <c r="O125" s="298" t="s">
        <v>290</v>
      </c>
      <c r="P125" s="298">
        <f>P126+P127+P128</f>
        <v>0</v>
      </c>
      <c r="Q125" s="298" t="s">
        <v>290</v>
      </c>
      <c r="R125" s="298">
        <f>R126+R127+R128</f>
        <v>0</v>
      </c>
      <c r="S125" s="298" t="s">
        <v>290</v>
      </c>
      <c r="T125" s="298">
        <f>T126+T127+T128</f>
        <v>0</v>
      </c>
      <c r="U125" s="298" t="s">
        <v>290</v>
      </c>
      <c r="V125" s="298">
        <f>V126+V127+V128</f>
        <v>0</v>
      </c>
      <c r="W125" s="298" t="s">
        <v>290</v>
      </c>
      <c r="X125" s="298">
        <f>X126+X127+X128</f>
        <v>0</v>
      </c>
      <c r="Y125" s="298" t="s">
        <v>290</v>
      </c>
      <c r="Z125" s="298" t="s">
        <v>290</v>
      </c>
      <c r="AA125" s="298" t="s">
        <v>290</v>
      </c>
    </row>
    <row r="126" spans="1:27" s="294" customFormat="1" ht="31.5" x14ac:dyDescent="0.25">
      <c r="A126" s="333" t="s">
        <v>1027</v>
      </c>
      <c r="B126" s="301" t="s">
        <v>908</v>
      </c>
      <c r="C126" s="311" t="s">
        <v>755</v>
      </c>
      <c r="D126" s="298" t="s">
        <v>290</v>
      </c>
      <c r="E126" s="298" t="s">
        <v>290</v>
      </c>
      <c r="F126" s="298"/>
      <c r="G126" s="298" t="s">
        <v>290</v>
      </c>
      <c r="H126" s="298"/>
      <c r="I126" s="298" t="s">
        <v>290</v>
      </c>
      <c r="J126" s="298"/>
      <c r="K126" s="298" t="s">
        <v>290</v>
      </c>
      <c r="L126" s="298"/>
      <c r="M126" s="298" t="s">
        <v>290</v>
      </c>
      <c r="N126" s="298"/>
      <c r="O126" s="298" t="s">
        <v>290</v>
      </c>
      <c r="P126" s="298"/>
      <c r="Q126" s="298" t="s">
        <v>290</v>
      </c>
      <c r="R126" s="298"/>
      <c r="S126" s="298" t="s">
        <v>290</v>
      </c>
      <c r="T126" s="298"/>
      <c r="U126" s="298" t="s">
        <v>290</v>
      </c>
      <c r="V126" s="298"/>
      <c r="W126" s="298" t="s">
        <v>290</v>
      </c>
      <c r="X126" s="298"/>
      <c r="Y126" s="298" t="s">
        <v>290</v>
      </c>
      <c r="Z126" s="298" t="s">
        <v>290</v>
      </c>
      <c r="AA126" s="298" t="s">
        <v>290</v>
      </c>
    </row>
    <row r="127" spans="1:27" s="294" customFormat="1" ht="31.5" x14ac:dyDescent="0.25">
      <c r="A127" s="333" t="s">
        <v>1028</v>
      </c>
      <c r="B127" s="301" t="s">
        <v>909</v>
      </c>
      <c r="C127" s="311" t="s">
        <v>755</v>
      </c>
      <c r="D127" s="298" t="s">
        <v>290</v>
      </c>
      <c r="E127" s="298" t="s">
        <v>290</v>
      </c>
      <c r="F127" s="298"/>
      <c r="G127" s="298" t="s">
        <v>290</v>
      </c>
      <c r="H127" s="298"/>
      <c r="I127" s="298" t="s">
        <v>290</v>
      </c>
      <c r="J127" s="298"/>
      <c r="K127" s="298" t="s">
        <v>290</v>
      </c>
      <c r="L127" s="298"/>
      <c r="M127" s="298" t="s">
        <v>290</v>
      </c>
      <c r="N127" s="298"/>
      <c r="O127" s="298" t="s">
        <v>290</v>
      </c>
      <c r="P127" s="298"/>
      <c r="Q127" s="298" t="s">
        <v>290</v>
      </c>
      <c r="R127" s="298"/>
      <c r="S127" s="298" t="s">
        <v>290</v>
      </c>
      <c r="T127" s="298"/>
      <c r="U127" s="298" t="s">
        <v>290</v>
      </c>
      <c r="V127" s="298"/>
      <c r="W127" s="298" t="s">
        <v>290</v>
      </c>
      <c r="X127" s="298"/>
      <c r="Y127" s="298" t="s">
        <v>290</v>
      </c>
      <c r="Z127" s="298" t="s">
        <v>290</v>
      </c>
      <c r="AA127" s="298" t="s">
        <v>290</v>
      </c>
    </row>
    <row r="128" spans="1:27" s="294" customFormat="1" ht="31.5" x14ac:dyDescent="0.25">
      <c r="A128" s="333" t="s">
        <v>1029</v>
      </c>
      <c r="B128" s="301" t="s">
        <v>894</v>
      </c>
      <c r="C128" s="311" t="s">
        <v>755</v>
      </c>
      <c r="D128" s="298" t="s">
        <v>290</v>
      </c>
      <c r="E128" s="298" t="s">
        <v>290</v>
      </c>
      <c r="F128" s="298"/>
      <c r="G128" s="298" t="s">
        <v>290</v>
      </c>
      <c r="H128" s="298"/>
      <c r="I128" s="298" t="s">
        <v>290</v>
      </c>
      <c r="J128" s="298"/>
      <c r="K128" s="298" t="s">
        <v>290</v>
      </c>
      <c r="L128" s="298"/>
      <c r="M128" s="298" t="s">
        <v>290</v>
      </c>
      <c r="N128" s="298"/>
      <c r="O128" s="298" t="s">
        <v>290</v>
      </c>
      <c r="P128" s="298"/>
      <c r="Q128" s="298" t="s">
        <v>290</v>
      </c>
      <c r="R128" s="298"/>
      <c r="S128" s="298" t="s">
        <v>290</v>
      </c>
      <c r="T128" s="298"/>
      <c r="U128" s="298" t="s">
        <v>290</v>
      </c>
      <c r="V128" s="298"/>
      <c r="W128" s="298" t="s">
        <v>290</v>
      </c>
      <c r="X128" s="298"/>
      <c r="Y128" s="298" t="s">
        <v>290</v>
      </c>
      <c r="Z128" s="298" t="s">
        <v>290</v>
      </c>
      <c r="AA128" s="298" t="s">
        <v>290</v>
      </c>
    </row>
    <row r="129" spans="1:27" s="294" customFormat="1" x14ac:dyDescent="0.25">
      <c r="A129" s="333" t="s">
        <v>814</v>
      </c>
      <c r="B129" s="307" t="s">
        <v>1079</v>
      </c>
      <c r="C129" s="311" t="s">
        <v>755</v>
      </c>
      <c r="D129" s="298" t="s">
        <v>290</v>
      </c>
      <c r="E129" s="298" t="s">
        <v>290</v>
      </c>
      <c r="F129" s="298"/>
      <c r="G129" s="298" t="s">
        <v>290</v>
      </c>
      <c r="H129" s="298"/>
      <c r="I129" s="298" t="s">
        <v>290</v>
      </c>
      <c r="J129" s="298"/>
      <c r="K129" s="298" t="s">
        <v>290</v>
      </c>
      <c r="L129" s="298"/>
      <c r="M129" s="298" t="s">
        <v>290</v>
      </c>
      <c r="N129" s="298"/>
      <c r="O129" s="298" t="s">
        <v>290</v>
      </c>
      <c r="P129" s="298"/>
      <c r="Q129" s="298" t="s">
        <v>290</v>
      </c>
      <c r="R129" s="298"/>
      <c r="S129" s="298" t="s">
        <v>290</v>
      </c>
      <c r="T129" s="298"/>
      <c r="U129" s="298" t="s">
        <v>290</v>
      </c>
      <c r="V129" s="298"/>
      <c r="W129" s="298" t="s">
        <v>290</v>
      </c>
      <c r="X129" s="298"/>
      <c r="Y129" s="298" t="s">
        <v>290</v>
      </c>
      <c r="Z129" s="298" t="s">
        <v>290</v>
      </c>
      <c r="AA129" s="298" t="s">
        <v>290</v>
      </c>
    </row>
    <row r="130" spans="1:27" s="294" customFormat="1" x14ac:dyDescent="0.25">
      <c r="A130" s="333" t="s">
        <v>815</v>
      </c>
      <c r="B130" s="307" t="s">
        <v>822</v>
      </c>
      <c r="C130" s="311" t="s">
        <v>755</v>
      </c>
      <c r="D130" s="298">
        <f>D115-D145</f>
        <v>6.6455852960069421</v>
      </c>
      <c r="E130" s="298">
        <f t="shared" ref="E130:G130" si="112">E115-E145</f>
        <v>9.9999937219763524E-9</v>
      </c>
      <c r="F130" s="298">
        <f>F115-F145</f>
        <v>7.4527632720162202</v>
      </c>
      <c r="G130" s="298">
        <f t="shared" si="112"/>
        <v>15.069283394826584</v>
      </c>
      <c r="H130" s="298">
        <f t="shared" ref="H130:Y130" si="113">H115-H145</f>
        <v>34.536836715100108</v>
      </c>
      <c r="I130" s="298">
        <f t="shared" si="113"/>
        <v>-80.177154470376649</v>
      </c>
      <c r="J130" s="298">
        <f t="shared" si="113"/>
        <v>59.92656583879338</v>
      </c>
      <c r="K130" s="298">
        <f t="shared" si="113"/>
        <v>47.767979731676718</v>
      </c>
      <c r="L130" s="298">
        <f t="shared" si="113"/>
        <v>73.970485760698125</v>
      </c>
      <c r="M130" s="298">
        <f t="shared" si="113"/>
        <v>66.861638084207073</v>
      </c>
      <c r="N130" s="298">
        <f t="shared" si="113"/>
        <v>121.72389247933717</v>
      </c>
      <c r="O130" s="298">
        <f t="shared" si="113"/>
        <v>37.541937673700829</v>
      </c>
      <c r="P130" s="298">
        <f t="shared" si="113"/>
        <v>147.52711165402832</v>
      </c>
      <c r="Q130" s="298">
        <f t="shared" si="113"/>
        <v>34.792475834857981</v>
      </c>
      <c r="R130" s="298">
        <f t="shared" si="113"/>
        <v>0</v>
      </c>
      <c r="S130" s="298">
        <f t="shared" si="113"/>
        <v>53.003066922193341</v>
      </c>
      <c r="T130" s="298">
        <f t="shared" si="113"/>
        <v>0</v>
      </c>
      <c r="U130" s="298">
        <f t="shared" si="113"/>
        <v>51.742853581745067</v>
      </c>
      <c r="V130" s="298">
        <f t="shared" si="113"/>
        <v>0</v>
      </c>
      <c r="W130" s="298">
        <f t="shared" si="113"/>
        <v>52.140114702962364</v>
      </c>
      <c r="X130" s="298">
        <f t="shared" si="113"/>
        <v>0</v>
      </c>
      <c r="Y130" s="298">
        <f t="shared" si="113"/>
        <v>52.447363973134486</v>
      </c>
      <c r="Z130" s="282">
        <f>F130+H130+J130+L130+N130+P130</f>
        <v>445.13765571997328</v>
      </c>
      <c r="AA130" s="282">
        <f>I130+K130+M130+O130+Q130+S130+U130+W130+Y130+G130</f>
        <v>331.18955942892779</v>
      </c>
    </row>
    <row r="131" spans="1:27" s="294" customFormat="1" ht="15" customHeight="1" x14ac:dyDescent="0.25">
      <c r="A131" s="333" t="s">
        <v>816</v>
      </c>
      <c r="B131" s="307" t="s">
        <v>1073</v>
      </c>
      <c r="C131" s="311" t="s">
        <v>755</v>
      </c>
      <c r="D131" s="298" t="s">
        <v>290</v>
      </c>
      <c r="E131" s="298" t="s">
        <v>290</v>
      </c>
      <c r="F131" s="298"/>
      <c r="G131" s="298" t="s">
        <v>290</v>
      </c>
      <c r="H131" s="298"/>
      <c r="I131" s="298" t="s">
        <v>290</v>
      </c>
      <c r="J131" s="298"/>
      <c r="K131" s="298" t="s">
        <v>290</v>
      </c>
      <c r="L131" s="298"/>
      <c r="M131" s="298" t="s">
        <v>290</v>
      </c>
      <c r="N131" s="298"/>
      <c r="O131" s="298" t="s">
        <v>290</v>
      </c>
      <c r="P131" s="298"/>
      <c r="Q131" s="298" t="s">
        <v>290</v>
      </c>
      <c r="R131" s="298"/>
      <c r="S131" s="298" t="s">
        <v>290</v>
      </c>
      <c r="T131" s="298"/>
      <c r="U131" s="298" t="s">
        <v>290</v>
      </c>
      <c r="V131" s="298"/>
      <c r="W131" s="298" t="s">
        <v>290</v>
      </c>
      <c r="X131" s="298"/>
      <c r="Y131" s="298" t="s">
        <v>290</v>
      </c>
      <c r="Z131" s="298" t="s">
        <v>290</v>
      </c>
      <c r="AA131" s="298" t="s">
        <v>290</v>
      </c>
    </row>
    <row r="132" spans="1:27" s="294" customFormat="1" x14ac:dyDescent="0.25">
      <c r="A132" s="333" t="s">
        <v>817</v>
      </c>
      <c r="B132" s="307" t="s">
        <v>823</v>
      </c>
      <c r="C132" s="311" t="s">
        <v>755</v>
      </c>
      <c r="D132" s="298">
        <f>D117-D147</f>
        <v>6.5790374308406072</v>
      </c>
      <c r="E132" s="298">
        <f t="shared" ref="E132:G132" si="114">E117-E147</f>
        <v>33.139442789999976</v>
      </c>
      <c r="F132" s="298">
        <f>F117-F147</f>
        <v>28.28713371887963</v>
      </c>
      <c r="G132" s="298">
        <f t="shared" si="114"/>
        <v>18.696531390278537</v>
      </c>
      <c r="H132" s="298">
        <f t="shared" ref="H132:Y132" si="115">H117-H147</f>
        <v>84.41673946328882</v>
      </c>
      <c r="I132" s="298">
        <f t="shared" si="115"/>
        <v>11.683584713560297</v>
      </c>
      <c r="J132" s="298">
        <f t="shared" si="115"/>
        <v>0</v>
      </c>
      <c r="K132" s="298">
        <f t="shared" si="115"/>
        <v>49.039509737725282</v>
      </c>
      <c r="L132" s="298">
        <f t="shared" si="115"/>
        <v>0</v>
      </c>
      <c r="M132" s="298">
        <f t="shared" si="115"/>
        <v>37.828742898584352</v>
      </c>
      <c r="N132" s="298">
        <f t="shared" si="115"/>
        <v>0</v>
      </c>
      <c r="O132" s="298">
        <f t="shared" si="115"/>
        <v>0</v>
      </c>
      <c r="P132" s="298">
        <f t="shared" si="115"/>
        <v>0</v>
      </c>
      <c r="Q132" s="298">
        <f t="shared" si="115"/>
        <v>0</v>
      </c>
      <c r="R132" s="298">
        <f t="shared" si="115"/>
        <v>0</v>
      </c>
      <c r="S132" s="298">
        <f t="shared" si="115"/>
        <v>0</v>
      </c>
      <c r="T132" s="298">
        <f t="shared" si="115"/>
        <v>0</v>
      </c>
      <c r="U132" s="298">
        <f t="shared" si="115"/>
        <v>0</v>
      </c>
      <c r="V132" s="298">
        <f t="shared" si="115"/>
        <v>0</v>
      </c>
      <c r="W132" s="298">
        <f t="shared" si="115"/>
        <v>0</v>
      </c>
      <c r="X132" s="298">
        <f t="shared" si="115"/>
        <v>0</v>
      </c>
      <c r="Y132" s="298">
        <f t="shared" si="115"/>
        <v>0</v>
      </c>
      <c r="Z132" s="282">
        <f>F132+H132+J132+L132+N132+P132</f>
        <v>112.70387318216845</v>
      </c>
      <c r="AA132" s="282">
        <f t="shared" ref="AA132:AA133" si="116">I132+K132+M132+O132+Q132+S132+U132+W132+Y132+G132</f>
        <v>117.24836874014846</v>
      </c>
    </row>
    <row r="133" spans="1:27" s="294" customFormat="1" x14ac:dyDescent="0.25">
      <c r="A133" s="333" t="s">
        <v>818</v>
      </c>
      <c r="B133" s="307" t="s">
        <v>824</v>
      </c>
      <c r="C133" s="311" t="s">
        <v>755</v>
      </c>
      <c r="D133" s="298">
        <f>D118-D148</f>
        <v>0</v>
      </c>
      <c r="E133" s="298">
        <f t="shared" ref="E133:U133" si="117">E118-E148</f>
        <v>0</v>
      </c>
      <c r="F133" s="298">
        <f>F118-F148</f>
        <v>0</v>
      </c>
      <c r="G133" s="298">
        <f t="shared" si="117"/>
        <v>0</v>
      </c>
      <c r="H133" s="298">
        <f>H118-H148</f>
        <v>0</v>
      </c>
      <c r="I133" s="298">
        <f t="shared" ref="I133" si="118">I118-I148</f>
        <v>0</v>
      </c>
      <c r="J133" s="298">
        <f>J118-J148</f>
        <v>0</v>
      </c>
      <c r="K133" s="298">
        <f t="shared" ref="K133" si="119">K118-K148</f>
        <v>0</v>
      </c>
      <c r="L133" s="298">
        <f>L118-L148</f>
        <v>0</v>
      </c>
      <c r="M133" s="298">
        <f t="shared" ref="M133" si="120">M118-M148</f>
        <v>0</v>
      </c>
      <c r="N133" s="298">
        <f>N118-N148</f>
        <v>0</v>
      </c>
      <c r="O133" s="298">
        <f t="shared" ref="O133" si="121">O118-O148</f>
        <v>0</v>
      </c>
      <c r="P133" s="298">
        <f>P118-P148</f>
        <v>0</v>
      </c>
      <c r="Q133" s="298">
        <f t="shared" ref="Q133" si="122">Q118-Q148</f>
        <v>0</v>
      </c>
      <c r="R133" s="298">
        <f>R118-R148</f>
        <v>0</v>
      </c>
      <c r="S133" s="298">
        <f t="shared" ref="S133" si="123">S118-S148</f>
        <v>0</v>
      </c>
      <c r="T133" s="298">
        <f>T118-T148</f>
        <v>0</v>
      </c>
      <c r="U133" s="298">
        <f t="shared" si="117"/>
        <v>0</v>
      </c>
      <c r="V133" s="298">
        <f>V118-V148</f>
        <v>0</v>
      </c>
      <c r="W133" s="298">
        <f t="shared" ref="W133" si="124">W118-W148</f>
        <v>0</v>
      </c>
      <c r="X133" s="298">
        <f>X118-X148</f>
        <v>0</v>
      </c>
      <c r="Y133" s="298">
        <f t="shared" ref="Y133" si="125">Y118-Y148</f>
        <v>0</v>
      </c>
      <c r="Z133" s="282">
        <f>F133+H133+J133+L133+N133+P133</f>
        <v>0</v>
      </c>
      <c r="AA133" s="282">
        <f t="shared" si="116"/>
        <v>0</v>
      </c>
    </row>
    <row r="134" spans="1:27" s="294" customFormat="1" x14ac:dyDescent="0.25">
      <c r="A134" s="333" t="s">
        <v>819</v>
      </c>
      <c r="B134" s="307" t="s">
        <v>1080</v>
      </c>
      <c r="C134" s="311" t="s">
        <v>755</v>
      </c>
      <c r="D134" s="298" t="s">
        <v>290</v>
      </c>
      <c r="E134" s="298" t="s">
        <v>290</v>
      </c>
      <c r="F134" s="298"/>
      <c r="G134" s="298" t="s">
        <v>290</v>
      </c>
      <c r="H134" s="298"/>
      <c r="I134" s="298" t="s">
        <v>290</v>
      </c>
      <c r="J134" s="298"/>
      <c r="K134" s="298" t="s">
        <v>290</v>
      </c>
      <c r="L134" s="298"/>
      <c r="M134" s="298" t="s">
        <v>290</v>
      </c>
      <c r="N134" s="298"/>
      <c r="O134" s="298" t="s">
        <v>290</v>
      </c>
      <c r="P134" s="298"/>
      <c r="Q134" s="298" t="s">
        <v>290</v>
      </c>
      <c r="R134" s="298"/>
      <c r="S134" s="298" t="s">
        <v>290</v>
      </c>
      <c r="T134" s="298"/>
      <c r="U134" s="298" t="s">
        <v>290</v>
      </c>
      <c r="V134" s="298"/>
      <c r="W134" s="298" t="s">
        <v>290</v>
      </c>
      <c r="X134" s="298"/>
      <c r="Y134" s="298" t="s">
        <v>290</v>
      </c>
      <c r="Z134" s="298" t="s">
        <v>290</v>
      </c>
      <c r="AA134" s="298" t="s">
        <v>290</v>
      </c>
    </row>
    <row r="135" spans="1:27" s="294" customFormat="1" ht="31.5" x14ac:dyDescent="0.25">
      <c r="A135" s="333" t="s">
        <v>820</v>
      </c>
      <c r="B135" s="307" t="s">
        <v>825</v>
      </c>
      <c r="C135" s="311" t="s">
        <v>755</v>
      </c>
      <c r="D135" s="298" t="s">
        <v>290</v>
      </c>
      <c r="E135" s="298" t="s">
        <v>290</v>
      </c>
      <c r="F135" s="298">
        <f t="shared" ref="F135" si="126">F136+F137</f>
        <v>0</v>
      </c>
      <c r="G135" s="298" t="s">
        <v>290</v>
      </c>
      <c r="H135" s="298">
        <f t="shared" ref="H135" si="127">H136+H137</f>
        <v>0</v>
      </c>
      <c r="I135" s="298" t="s">
        <v>290</v>
      </c>
      <c r="J135" s="298">
        <f t="shared" ref="J135" si="128">J136+J137</f>
        <v>0</v>
      </c>
      <c r="K135" s="298" t="s">
        <v>290</v>
      </c>
      <c r="L135" s="298">
        <f>L136+L137</f>
        <v>0</v>
      </c>
      <c r="M135" s="298" t="s">
        <v>290</v>
      </c>
      <c r="N135" s="298">
        <f>N136+N137</f>
        <v>0</v>
      </c>
      <c r="O135" s="298" t="s">
        <v>290</v>
      </c>
      <c r="P135" s="298">
        <f>P136+P137</f>
        <v>0</v>
      </c>
      <c r="Q135" s="298" t="s">
        <v>290</v>
      </c>
      <c r="R135" s="298">
        <f>R136+R137</f>
        <v>0</v>
      </c>
      <c r="S135" s="298" t="s">
        <v>290</v>
      </c>
      <c r="T135" s="298">
        <f>T136+T137</f>
        <v>0</v>
      </c>
      <c r="U135" s="298" t="s">
        <v>290</v>
      </c>
      <c r="V135" s="298">
        <f>V136+V137</f>
        <v>0</v>
      </c>
      <c r="W135" s="298" t="s">
        <v>290</v>
      </c>
      <c r="X135" s="298">
        <f>X136+X137</f>
        <v>0</v>
      </c>
      <c r="Y135" s="298" t="s">
        <v>290</v>
      </c>
      <c r="Z135" s="298" t="s">
        <v>290</v>
      </c>
      <c r="AA135" s="298" t="s">
        <v>290</v>
      </c>
    </row>
    <row r="136" spans="1:27" s="294" customFormat="1" x14ac:dyDescent="0.25">
      <c r="A136" s="333" t="s">
        <v>1003</v>
      </c>
      <c r="B136" s="300" t="s">
        <v>826</v>
      </c>
      <c r="C136" s="311" t="s">
        <v>755</v>
      </c>
      <c r="D136" s="298" t="s">
        <v>290</v>
      </c>
      <c r="E136" s="298" t="s">
        <v>290</v>
      </c>
      <c r="F136" s="298"/>
      <c r="G136" s="298" t="s">
        <v>290</v>
      </c>
      <c r="H136" s="298"/>
      <c r="I136" s="298" t="s">
        <v>290</v>
      </c>
      <c r="J136" s="298"/>
      <c r="K136" s="298" t="s">
        <v>290</v>
      </c>
      <c r="L136" s="298"/>
      <c r="M136" s="298" t="s">
        <v>290</v>
      </c>
      <c r="N136" s="298"/>
      <c r="O136" s="298" t="s">
        <v>290</v>
      </c>
      <c r="P136" s="298"/>
      <c r="Q136" s="298" t="s">
        <v>290</v>
      </c>
      <c r="R136" s="298"/>
      <c r="S136" s="298" t="s">
        <v>290</v>
      </c>
      <c r="T136" s="298"/>
      <c r="U136" s="298" t="s">
        <v>290</v>
      </c>
      <c r="V136" s="298"/>
      <c r="W136" s="298" t="s">
        <v>290</v>
      </c>
      <c r="X136" s="298"/>
      <c r="Y136" s="298" t="s">
        <v>290</v>
      </c>
      <c r="Z136" s="298" t="s">
        <v>290</v>
      </c>
      <c r="AA136" s="298" t="s">
        <v>290</v>
      </c>
    </row>
    <row r="137" spans="1:27" s="294" customFormat="1" x14ac:dyDescent="0.25">
      <c r="A137" s="333" t="s">
        <v>1004</v>
      </c>
      <c r="B137" s="300" t="s">
        <v>637</v>
      </c>
      <c r="C137" s="311" t="s">
        <v>755</v>
      </c>
      <c r="D137" s="298" t="s">
        <v>290</v>
      </c>
      <c r="E137" s="298" t="s">
        <v>290</v>
      </c>
      <c r="F137" s="298"/>
      <c r="G137" s="298" t="s">
        <v>290</v>
      </c>
      <c r="H137" s="298"/>
      <c r="I137" s="298" t="s">
        <v>290</v>
      </c>
      <c r="J137" s="298"/>
      <c r="K137" s="298" t="s">
        <v>290</v>
      </c>
      <c r="L137" s="298"/>
      <c r="M137" s="298" t="s">
        <v>290</v>
      </c>
      <c r="N137" s="298"/>
      <c r="O137" s="298" t="s">
        <v>290</v>
      </c>
      <c r="P137" s="298"/>
      <c r="Q137" s="298" t="s">
        <v>290</v>
      </c>
      <c r="R137" s="298"/>
      <c r="S137" s="298" t="s">
        <v>290</v>
      </c>
      <c r="T137" s="298"/>
      <c r="U137" s="298" t="s">
        <v>290</v>
      </c>
      <c r="V137" s="298"/>
      <c r="W137" s="298" t="s">
        <v>290</v>
      </c>
      <c r="X137" s="298"/>
      <c r="Y137" s="298" t="s">
        <v>290</v>
      </c>
      <c r="Z137" s="298" t="s">
        <v>290</v>
      </c>
      <c r="AA137" s="298" t="s">
        <v>290</v>
      </c>
    </row>
    <row r="138" spans="1:27" s="294" customFormat="1" x14ac:dyDescent="0.25">
      <c r="A138" s="333" t="s">
        <v>821</v>
      </c>
      <c r="B138" s="307" t="s">
        <v>827</v>
      </c>
      <c r="C138" s="311" t="s">
        <v>755</v>
      </c>
      <c r="D138" s="298">
        <f>D123-D153</f>
        <v>0</v>
      </c>
      <c r="E138" s="298">
        <f t="shared" ref="E138:G138" si="129">E123-E153</f>
        <v>0.17861346000000289</v>
      </c>
      <c r="F138" s="298">
        <f>F123-F153</f>
        <v>8.1710349339502031</v>
      </c>
      <c r="G138" s="298">
        <f t="shared" si="129"/>
        <v>6.7036465109278858</v>
      </c>
      <c r="H138" s="298">
        <f t="shared" ref="H138:Y138" si="130">H123-H153</f>
        <v>6.1262847754936516</v>
      </c>
      <c r="I138" s="298">
        <f t="shared" si="130"/>
        <v>14.604880621356514</v>
      </c>
      <c r="J138" s="298">
        <f t="shared" si="130"/>
        <v>10.050808859279982</v>
      </c>
      <c r="K138" s="298">
        <f t="shared" si="130"/>
        <v>13.291754687432096</v>
      </c>
      <c r="L138" s="298">
        <f t="shared" si="130"/>
        <v>10.400218209738487</v>
      </c>
      <c r="M138" s="298">
        <f t="shared" si="130"/>
        <v>9.4411092720183625</v>
      </c>
      <c r="N138" s="298">
        <f t="shared" si="130"/>
        <v>10.796606008024618</v>
      </c>
      <c r="O138" s="298">
        <f t="shared" si="130"/>
        <v>9.318969136853827</v>
      </c>
      <c r="P138" s="298">
        <f t="shared" si="130"/>
        <v>10.796606008024618</v>
      </c>
      <c r="Q138" s="298">
        <f t="shared" si="130"/>
        <v>10.925763325816423</v>
      </c>
      <c r="R138" s="298">
        <f t="shared" si="130"/>
        <v>0</v>
      </c>
      <c r="S138" s="298">
        <f t="shared" si="130"/>
        <v>11.075334468555472</v>
      </c>
      <c r="T138" s="298">
        <f t="shared" si="130"/>
        <v>0</v>
      </c>
      <c r="U138" s="298">
        <f t="shared" si="130"/>
        <v>12.935713395436267</v>
      </c>
      <c r="V138" s="298">
        <f t="shared" si="130"/>
        <v>0</v>
      </c>
      <c r="W138" s="298">
        <f t="shared" si="130"/>
        <v>13.035028675740605</v>
      </c>
      <c r="X138" s="298">
        <f t="shared" si="130"/>
        <v>0</v>
      </c>
      <c r="Y138" s="298">
        <f t="shared" si="130"/>
        <v>13.111840993283618</v>
      </c>
      <c r="Z138" s="282">
        <f>F138+H138+J138+L138+N138+P138</f>
        <v>56.341558794511556</v>
      </c>
      <c r="AA138" s="282">
        <f t="shared" ref="AA138:AA139" si="131">I138+K138+M138+O138+Q138+S138+U138+W138+Y138+G138</f>
        <v>114.44404108742106</v>
      </c>
    </row>
    <row r="139" spans="1:27" s="294" customFormat="1" x14ac:dyDescent="0.25">
      <c r="A139" s="333" t="s">
        <v>31</v>
      </c>
      <c r="B139" s="310" t="s">
        <v>1095</v>
      </c>
      <c r="C139" s="311" t="s">
        <v>755</v>
      </c>
      <c r="D139" s="303">
        <v>-355.05310802185511</v>
      </c>
      <c r="E139" s="303">
        <v>59.308352511147838</v>
      </c>
      <c r="F139" s="303">
        <f t="shared" ref="F139" si="132">F140+F144+F145+F146+F147+F148+F149+F150+F153</f>
        <v>112.42182103491078</v>
      </c>
      <c r="G139" s="303">
        <v>217.19753940972359</v>
      </c>
      <c r="H139" s="303">
        <f t="shared" ref="H139" si="133">H140+H144+H145+H146+H147+H148+H149+H150+H153</f>
        <v>234.57830066382451</v>
      </c>
      <c r="I139" s="303">
        <f>I145+I147+I153+I148</f>
        <v>211.44560393061511</v>
      </c>
      <c r="J139" s="303">
        <f t="shared" ref="J139" si="134">J140+J144+J145+J146+J147+J148+J149+J150+J153</f>
        <v>133.09608849819028</v>
      </c>
      <c r="K139" s="303">
        <f>K145+K147+K153+K148</f>
        <v>119.16013301564607</v>
      </c>
      <c r="L139" s="303">
        <f>L140+L144+L145+L146+L147+L148+L149+L150+L153</f>
        <v>191.64456772639269</v>
      </c>
      <c r="M139" s="303">
        <f>M145+M147+M153+M148</f>
        <v>337.0643038178074</v>
      </c>
      <c r="N139" s="303">
        <f>N140+N144+N145+N146+N147+N148+N149+N150+N153</f>
        <v>272.21460701480254</v>
      </c>
      <c r="O139" s="303">
        <f>O145+O147+O153+O148</f>
        <v>227.58806460994222</v>
      </c>
      <c r="P139" s="303">
        <f>P140+P144+P145+P146+P147+P148+P149+P150+P153</f>
        <v>349.6242645388761</v>
      </c>
      <c r="Q139" s="303">
        <f>Q145+Q147+Q153+Q148</f>
        <v>230.56801670678814</v>
      </c>
      <c r="R139" s="303">
        <f>R140+R144+R145+R146+R147+R148+R149+R150+R153</f>
        <v>0</v>
      </c>
      <c r="S139" s="303">
        <f>S145+S147+S153+S148</f>
        <v>343.80248855682083</v>
      </c>
      <c r="T139" s="303">
        <f>T140+T144+T145+T146+T147+T148+T149+T150+T153</f>
        <v>0</v>
      </c>
      <c r="U139" s="303">
        <f>U145+U147+U153+U148</f>
        <v>346.20315090254974</v>
      </c>
      <c r="V139" s="303">
        <f>V140+V144+V145+V146+V147+V148+V149+V150+V153</f>
        <v>0</v>
      </c>
      <c r="W139" s="303">
        <f>W145+W147+W153+W148</f>
        <v>348.18945650863657</v>
      </c>
      <c r="X139" s="303">
        <f>X140+X144+X145+X146+X147+X148+X149+X150+X153</f>
        <v>0</v>
      </c>
      <c r="Y139" s="303">
        <f>Y145+Y147+Y153+Y148</f>
        <v>349.72570285949678</v>
      </c>
      <c r="Z139" s="309">
        <f>F139+H139+J139+L139+N139+P139</f>
        <v>1293.5796494769968</v>
      </c>
      <c r="AA139" s="309">
        <f t="shared" si="131"/>
        <v>2730.9444603180264</v>
      </c>
    </row>
    <row r="140" spans="1:27" s="294" customFormat="1" x14ac:dyDescent="0.25">
      <c r="A140" s="333" t="s">
        <v>49</v>
      </c>
      <c r="B140" s="296" t="s">
        <v>1031</v>
      </c>
      <c r="C140" s="311" t="s">
        <v>755</v>
      </c>
      <c r="D140" s="298" t="s">
        <v>290</v>
      </c>
      <c r="E140" s="298" t="s">
        <v>290</v>
      </c>
      <c r="F140" s="298">
        <f t="shared" ref="F140" si="135">F141+F142+F143</f>
        <v>0</v>
      </c>
      <c r="G140" s="298" t="s">
        <v>290</v>
      </c>
      <c r="H140" s="298">
        <f t="shared" ref="H140" si="136">H141+H142+H143</f>
        <v>0</v>
      </c>
      <c r="I140" s="298" t="s">
        <v>290</v>
      </c>
      <c r="J140" s="298">
        <f t="shared" ref="J140" si="137">J141+J142+J143</f>
        <v>0</v>
      </c>
      <c r="K140" s="298" t="s">
        <v>290</v>
      </c>
      <c r="L140" s="298">
        <f>L141+L142+L143</f>
        <v>0</v>
      </c>
      <c r="M140" s="298" t="s">
        <v>290</v>
      </c>
      <c r="N140" s="298">
        <f>N141+N142+N143</f>
        <v>0</v>
      </c>
      <c r="O140" s="298" t="s">
        <v>290</v>
      </c>
      <c r="P140" s="298">
        <f>P141+P142+P143</f>
        <v>0</v>
      </c>
      <c r="Q140" s="298" t="s">
        <v>290</v>
      </c>
      <c r="R140" s="298">
        <f>R141+R142+R143</f>
        <v>0</v>
      </c>
      <c r="S140" s="298" t="s">
        <v>290</v>
      </c>
      <c r="T140" s="298">
        <f>T141+T142+T143</f>
        <v>0</v>
      </c>
      <c r="U140" s="298" t="s">
        <v>290</v>
      </c>
      <c r="V140" s="298">
        <f>V141+V142+V143</f>
        <v>0</v>
      </c>
      <c r="W140" s="298" t="s">
        <v>290</v>
      </c>
      <c r="X140" s="298">
        <f>X141+X142+X143</f>
        <v>0</v>
      </c>
      <c r="Y140" s="298" t="s">
        <v>290</v>
      </c>
      <c r="Z140" s="298" t="s">
        <v>290</v>
      </c>
      <c r="AA140" s="298" t="s">
        <v>290</v>
      </c>
    </row>
    <row r="141" spans="1:27" s="294" customFormat="1" ht="31.5" x14ac:dyDescent="0.25">
      <c r="A141" s="333" t="s">
        <v>910</v>
      </c>
      <c r="B141" s="301" t="s">
        <v>908</v>
      </c>
      <c r="C141" s="311" t="s">
        <v>755</v>
      </c>
      <c r="D141" s="298" t="s">
        <v>290</v>
      </c>
      <c r="E141" s="298" t="s">
        <v>290</v>
      </c>
      <c r="F141" s="298"/>
      <c r="G141" s="298" t="s">
        <v>290</v>
      </c>
      <c r="H141" s="298"/>
      <c r="I141" s="298" t="s">
        <v>290</v>
      </c>
      <c r="J141" s="298"/>
      <c r="K141" s="298" t="s">
        <v>290</v>
      </c>
      <c r="L141" s="298"/>
      <c r="M141" s="298" t="s">
        <v>290</v>
      </c>
      <c r="N141" s="298"/>
      <c r="O141" s="298" t="s">
        <v>290</v>
      </c>
      <c r="P141" s="298"/>
      <c r="Q141" s="298" t="s">
        <v>290</v>
      </c>
      <c r="R141" s="298"/>
      <c r="S141" s="298" t="s">
        <v>290</v>
      </c>
      <c r="T141" s="298"/>
      <c r="U141" s="298" t="s">
        <v>290</v>
      </c>
      <c r="V141" s="298"/>
      <c r="W141" s="298" t="s">
        <v>290</v>
      </c>
      <c r="X141" s="298"/>
      <c r="Y141" s="298" t="s">
        <v>290</v>
      </c>
      <c r="Z141" s="298" t="s">
        <v>290</v>
      </c>
      <c r="AA141" s="298" t="s">
        <v>290</v>
      </c>
    </row>
    <row r="142" spans="1:27" s="294" customFormat="1" ht="31.5" x14ac:dyDescent="0.25">
      <c r="A142" s="333" t="s">
        <v>911</v>
      </c>
      <c r="B142" s="301" t="s">
        <v>909</v>
      </c>
      <c r="C142" s="311" t="s">
        <v>755</v>
      </c>
      <c r="D142" s="298" t="s">
        <v>290</v>
      </c>
      <c r="E142" s="298" t="s">
        <v>290</v>
      </c>
      <c r="F142" s="298"/>
      <c r="G142" s="298" t="s">
        <v>290</v>
      </c>
      <c r="H142" s="298"/>
      <c r="I142" s="298" t="s">
        <v>290</v>
      </c>
      <c r="J142" s="298"/>
      <c r="K142" s="298" t="s">
        <v>290</v>
      </c>
      <c r="L142" s="298"/>
      <c r="M142" s="298" t="s">
        <v>290</v>
      </c>
      <c r="N142" s="298"/>
      <c r="O142" s="298" t="s">
        <v>290</v>
      </c>
      <c r="P142" s="298"/>
      <c r="Q142" s="298" t="s">
        <v>290</v>
      </c>
      <c r="R142" s="298"/>
      <c r="S142" s="298" t="s">
        <v>290</v>
      </c>
      <c r="T142" s="298"/>
      <c r="U142" s="298" t="s">
        <v>290</v>
      </c>
      <c r="V142" s="298"/>
      <c r="W142" s="298" t="s">
        <v>290</v>
      </c>
      <c r="X142" s="298"/>
      <c r="Y142" s="298" t="s">
        <v>290</v>
      </c>
      <c r="Z142" s="298" t="s">
        <v>290</v>
      </c>
      <c r="AA142" s="298" t="s">
        <v>290</v>
      </c>
    </row>
    <row r="143" spans="1:27" s="294" customFormat="1" ht="31.5" x14ac:dyDescent="0.25">
      <c r="A143" s="333" t="s">
        <v>1005</v>
      </c>
      <c r="B143" s="301" t="s">
        <v>894</v>
      </c>
      <c r="C143" s="311" t="s">
        <v>755</v>
      </c>
      <c r="D143" s="282" t="s">
        <v>290</v>
      </c>
      <c r="E143" s="282" t="s">
        <v>290</v>
      </c>
      <c r="F143" s="298"/>
      <c r="G143" s="282" t="s">
        <v>290</v>
      </c>
      <c r="H143" s="298"/>
      <c r="I143" s="282" t="s">
        <v>290</v>
      </c>
      <c r="J143" s="298"/>
      <c r="K143" s="282" t="s">
        <v>290</v>
      </c>
      <c r="L143" s="298"/>
      <c r="M143" s="282" t="s">
        <v>290</v>
      </c>
      <c r="N143" s="298"/>
      <c r="O143" s="282" t="s">
        <v>290</v>
      </c>
      <c r="P143" s="298"/>
      <c r="Q143" s="282" t="s">
        <v>290</v>
      </c>
      <c r="R143" s="298"/>
      <c r="S143" s="282" t="s">
        <v>290</v>
      </c>
      <c r="T143" s="298"/>
      <c r="U143" s="282" t="s">
        <v>290</v>
      </c>
      <c r="V143" s="298"/>
      <c r="W143" s="282" t="s">
        <v>290</v>
      </c>
      <c r="X143" s="298"/>
      <c r="Y143" s="282" t="s">
        <v>290</v>
      </c>
      <c r="Z143" s="298" t="s">
        <v>290</v>
      </c>
      <c r="AA143" s="298" t="s">
        <v>290</v>
      </c>
    </row>
    <row r="144" spans="1:27" s="294" customFormat="1" x14ac:dyDescent="0.25">
      <c r="A144" s="333" t="s">
        <v>50</v>
      </c>
      <c r="B144" s="296" t="s">
        <v>1070</v>
      </c>
      <c r="C144" s="311" t="s">
        <v>755</v>
      </c>
      <c r="D144" s="282" t="s">
        <v>290</v>
      </c>
      <c r="E144" s="282" t="s">
        <v>290</v>
      </c>
      <c r="F144" s="298"/>
      <c r="G144" s="282" t="s">
        <v>290</v>
      </c>
      <c r="H144" s="298"/>
      <c r="I144" s="282" t="s">
        <v>290</v>
      </c>
      <c r="J144" s="298"/>
      <c r="K144" s="282" t="s">
        <v>290</v>
      </c>
      <c r="L144" s="298"/>
      <c r="M144" s="282" t="s">
        <v>290</v>
      </c>
      <c r="N144" s="298"/>
      <c r="O144" s="282" t="s">
        <v>290</v>
      </c>
      <c r="P144" s="298"/>
      <c r="Q144" s="282" t="s">
        <v>290</v>
      </c>
      <c r="R144" s="298"/>
      <c r="S144" s="282" t="s">
        <v>290</v>
      </c>
      <c r="T144" s="298"/>
      <c r="U144" s="282" t="s">
        <v>290</v>
      </c>
      <c r="V144" s="298"/>
      <c r="W144" s="282" t="s">
        <v>290</v>
      </c>
      <c r="X144" s="298"/>
      <c r="Y144" s="282" t="s">
        <v>290</v>
      </c>
      <c r="Z144" s="298" t="s">
        <v>290</v>
      </c>
      <c r="AA144" s="298" t="s">
        <v>290</v>
      </c>
    </row>
    <row r="145" spans="1:27" s="294" customFormat="1" x14ac:dyDescent="0.25">
      <c r="A145" s="333" t="s">
        <v>770</v>
      </c>
      <c r="B145" s="296" t="s">
        <v>954</v>
      </c>
      <c r="C145" s="311" t="s">
        <v>755</v>
      </c>
      <c r="D145" s="282">
        <v>-191.70191991107549</v>
      </c>
      <c r="E145" s="282">
        <v>-87.402559658460959</v>
      </c>
      <c r="F145" s="298">
        <v>50.582947036991278</v>
      </c>
      <c r="G145" s="282">
        <v>128.70758947980164</v>
      </c>
      <c r="H145" s="298">
        <v>98.876133595778796</v>
      </c>
      <c r="I145" s="282">
        <v>149.15930728732152</v>
      </c>
      <c r="J145" s="298">
        <v>133.4598070338333</v>
      </c>
      <c r="K145" s="282">
        <v>144.29176063002538</v>
      </c>
      <c r="L145" s="298">
        <v>192.16662148225862</v>
      </c>
      <c r="M145" s="282">
        <v>209.89701738539651</v>
      </c>
      <c r="N145" s="298">
        <v>272.93654707214029</v>
      </c>
      <c r="O145" s="282">
        <v>211.93242858646562</v>
      </c>
      <c r="P145" s="298">
        <v>350.34620459621385</v>
      </c>
      <c r="Q145" s="282">
        <v>216.67132962780823</v>
      </c>
      <c r="R145" s="298">
        <v>0</v>
      </c>
      <c r="S145" s="282">
        <v>329.69742289789718</v>
      </c>
      <c r="T145" s="298">
        <v>0</v>
      </c>
      <c r="U145" s="282">
        <v>335.97684640929566</v>
      </c>
      <c r="V145" s="298">
        <v>0</v>
      </c>
      <c r="W145" s="282">
        <v>337.3735296787973</v>
      </c>
      <c r="X145" s="298">
        <v>0</v>
      </c>
      <c r="Y145" s="282">
        <v>338.27865365160739</v>
      </c>
      <c r="Z145" s="282">
        <f>F145+H145+J145+L145+N145+P145</f>
        <v>1098.3682608172162</v>
      </c>
      <c r="AA145" s="282">
        <f>I145+K145+M145+O145+Q145+S145+U145+W145+Y145+G145</f>
        <v>2401.9858856344167</v>
      </c>
    </row>
    <row r="146" spans="1:27" s="294" customFormat="1" x14ac:dyDescent="0.25">
      <c r="A146" s="333" t="s">
        <v>771</v>
      </c>
      <c r="B146" s="296" t="s">
        <v>1071</v>
      </c>
      <c r="C146" s="311" t="s">
        <v>755</v>
      </c>
      <c r="D146" s="282" t="s">
        <v>290</v>
      </c>
      <c r="E146" s="282" t="s">
        <v>290</v>
      </c>
      <c r="F146" s="298"/>
      <c r="G146" s="282" t="s">
        <v>290</v>
      </c>
      <c r="H146" s="298"/>
      <c r="I146" s="282" t="s">
        <v>290</v>
      </c>
      <c r="J146" s="298"/>
      <c r="K146" s="282" t="s">
        <v>290</v>
      </c>
      <c r="L146" s="298"/>
      <c r="M146" s="282" t="s">
        <v>290</v>
      </c>
      <c r="N146" s="298"/>
      <c r="O146" s="282" t="s">
        <v>290</v>
      </c>
      <c r="P146" s="298"/>
      <c r="Q146" s="282" t="s">
        <v>290</v>
      </c>
      <c r="R146" s="298"/>
      <c r="S146" s="282" t="s">
        <v>290</v>
      </c>
      <c r="T146" s="298"/>
      <c r="U146" s="282" t="s">
        <v>290</v>
      </c>
      <c r="V146" s="298"/>
      <c r="W146" s="282" t="s">
        <v>290</v>
      </c>
      <c r="X146" s="298"/>
      <c r="Y146" s="282" t="s">
        <v>290</v>
      </c>
      <c r="Z146" s="298" t="s">
        <v>290</v>
      </c>
      <c r="AA146" s="298" t="s">
        <v>290</v>
      </c>
    </row>
    <row r="147" spans="1:27" s="294" customFormat="1" x14ac:dyDescent="0.25">
      <c r="A147" s="333" t="s">
        <v>772</v>
      </c>
      <c r="B147" s="297" t="s">
        <v>955</v>
      </c>
      <c r="C147" s="311" t="s">
        <v>755</v>
      </c>
      <c r="D147" s="282">
        <v>26.316147115093067</v>
      </c>
      <c r="E147" s="282">
        <v>132.55647162712481</v>
      </c>
      <c r="F147" s="298">
        <v>39.737147888688455</v>
      </c>
      <c r="G147" s="282">
        <v>56.852399677625087</v>
      </c>
      <c r="H147" s="298">
        <v>110.11051844140607</v>
      </c>
      <c r="I147" s="282">
        <v>19.862216462677996</v>
      </c>
      <c r="J147" s="298">
        <v>-22.973666016207563</v>
      </c>
      <c r="K147" s="282">
        <v>-53.083435410883425</v>
      </c>
      <c r="L147" s="298">
        <v>-23.832803267381269</v>
      </c>
      <c r="M147" s="282">
        <v>103.3849715943374</v>
      </c>
      <c r="N147" s="298">
        <v>-24.758169849053221</v>
      </c>
      <c r="O147" s="282">
        <v>-9.024914986044374</v>
      </c>
      <c r="P147" s="298">
        <v>-24.758169849053221</v>
      </c>
      <c r="Q147" s="282">
        <v>-9.4383888295485754</v>
      </c>
      <c r="R147" s="298">
        <v>0</v>
      </c>
      <c r="S147" s="282">
        <v>-9.8845468813071271</v>
      </c>
      <c r="T147" s="298">
        <v>0</v>
      </c>
      <c r="U147" s="282">
        <v>-10.659216020070648</v>
      </c>
      <c r="V147" s="298">
        <v>0</v>
      </c>
      <c r="W147" s="282">
        <v>-11.000274228414785</v>
      </c>
      <c r="X147" s="298">
        <v>0</v>
      </c>
      <c r="Y147" s="282">
        <v>-11.353003528116451</v>
      </c>
      <c r="Z147" s="282">
        <f>F147+H147+J147+L147+N147+P147</f>
        <v>53.524857348399252</v>
      </c>
      <c r="AA147" s="282">
        <f t="shared" ref="AA147:AA148" si="138">I147+K147+M147+O147+Q147+S147+U147+W147+Y147+G147</f>
        <v>65.655807850255087</v>
      </c>
    </row>
    <row r="148" spans="1:27" s="294" customFormat="1" x14ac:dyDescent="0.25">
      <c r="A148" s="333" t="s">
        <v>773</v>
      </c>
      <c r="B148" s="296" t="s">
        <v>956</v>
      </c>
      <c r="C148" s="311" t="s">
        <v>755</v>
      </c>
      <c r="D148" s="282">
        <v>0</v>
      </c>
      <c r="E148" s="282">
        <v>0</v>
      </c>
      <c r="F148" s="298">
        <v>0</v>
      </c>
      <c r="G148" s="282">
        <v>0</v>
      </c>
      <c r="H148" s="298">
        <v>0</v>
      </c>
      <c r="I148" s="282">
        <v>0</v>
      </c>
      <c r="J148" s="298">
        <v>0</v>
      </c>
      <c r="K148" s="282">
        <v>0</v>
      </c>
      <c r="L148" s="298">
        <v>0</v>
      </c>
      <c r="M148" s="282">
        <v>0</v>
      </c>
      <c r="N148" s="298">
        <v>0</v>
      </c>
      <c r="O148" s="282">
        <v>0</v>
      </c>
      <c r="P148" s="298">
        <v>0</v>
      </c>
      <c r="Q148" s="282">
        <v>0</v>
      </c>
      <c r="R148" s="298">
        <v>0</v>
      </c>
      <c r="S148" s="282">
        <v>0</v>
      </c>
      <c r="T148" s="298">
        <v>0</v>
      </c>
      <c r="U148" s="282">
        <v>0</v>
      </c>
      <c r="V148" s="298">
        <v>0</v>
      </c>
      <c r="W148" s="282">
        <v>0</v>
      </c>
      <c r="X148" s="298">
        <v>0</v>
      </c>
      <c r="Y148" s="282">
        <v>0</v>
      </c>
      <c r="Z148" s="282">
        <f>F148+H148+J148+L148+N148+P148</f>
        <v>0</v>
      </c>
      <c r="AA148" s="282">
        <f t="shared" si="138"/>
        <v>0</v>
      </c>
    </row>
    <row r="149" spans="1:27" s="294" customFormat="1" x14ac:dyDescent="0.25">
      <c r="A149" s="333" t="s">
        <v>774</v>
      </c>
      <c r="B149" s="296" t="s">
        <v>1078</v>
      </c>
      <c r="C149" s="311" t="s">
        <v>755</v>
      </c>
      <c r="D149" s="282" t="s">
        <v>290</v>
      </c>
      <c r="E149" s="282" t="s">
        <v>290</v>
      </c>
      <c r="F149" s="298"/>
      <c r="G149" s="282" t="s">
        <v>290</v>
      </c>
      <c r="H149" s="298"/>
      <c r="I149" s="282" t="s">
        <v>290</v>
      </c>
      <c r="J149" s="298"/>
      <c r="K149" s="282" t="s">
        <v>290</v>
      </c>
      <c r="L149" s="298"/>
      <c r="M149" s="282" t="s">
        <v>290</v>
      </c>
      <c r="N149" s="298"/>
      <c r="O149" s="282" t="s">
        <v>290</v>
      </c>
      <c r="P149" s="298"/>
      <c r="Q149" s="282" t="s">
        <v>290</v>
      </c>
      <c r="R149" s="298"/>
      <c r="S149" s="282" t="s">
        <v>290</v>
      </c>
      <c r="T149" s="298"/>
      <c r="U149" s="282" t="s">
        <v>290</v>
      </c>
      <c r="V149" s="298"/>
      <c r="W149" s="282" t="s">
        <v>290</v>
      </c>
      <c r="X149" s="298"/>
      <c r="Y149" s="282" t="s">
        <v>290</v>
      </c>
      <c r="Z149" s="298" t="s">
        <v>290</v>
      </c>
      <c r="AA149" s="298" t="s">
        <v>290</v>
      </c>
    </row>
    <row r="150" spans="1:27" s="294" customFormat="1" ht="31.5" x14ac:dyDescent="0.25">
      <c r="A150" s="333" t="s">
        <v>775</v>
      </c>
      <c r="B150" s="297" t="s">
        <v>825</v>
      </c>
      <c r="C150" s="311" t="s">
        <v>755</v>
      </c>
      <c r="D150" s="282" t="s">
        <v>290</v>
      </c>
      <c r="E150" s="282" t="s">
        <v>290</v>
      </c>
      <c r="F150" s="282">
        <f t="shared" ref="F150" si="139">F151+F152</f>
        <v>0</v>
      </c>
      <c r="G150" s="282" t="s">
        <v>290</v>
      </c>
      <c r="H150" s="282">
        <f t="shared" ref="H150" si="140">H151+H152</f>
        <v>0</v>
      </c>
      <c r="I150" s="282" t="s">
        <v>290</v>
      </c>
      <c r="J150" s="282">
        <f t="shared" ref="J150" si="141">J151+J152</f>
        <v>0</v>
      </c>
      <c r="K150" s="282" t="s">
        <v>290</v>
      </c>
      <c r="L150" s="282">
        <f>L151+L152</f>
        <v>0</v>
      </c>
      <c r="M150" s="282" t="s">
        <v>290</v>
      </c>
      <c r="N150" s="282">
        <f>N151+N152</f>
        <v>0</v>
      </c>
      <c r="O150" s="282" t="s">
        <v>290</v>
      </c>
      <c r="P150" s="282">
        <f>P151+P152</f>
        <v>0</v>
      </c>
      <c r="Q150" s="282" t="s">
        <v>290</v>
      </c>
      <c r="R150" s="282">
        <f>R151+R152</f>
        <v>0</v>
      </c>
      <c r="S150" s="282" t="s">
        <v>290</v>
      </c>
      <c r="T150" s="282">
        <f>T151+T152</f>
        <v>0</v>
      </c>
      <c r="U150" s="282" t="s">
        <v>290</v>
      </c>
      <c r="V150" s="282">
        <f>V151+V152</f>
        <v>0</v>
      </c>
      <c r="W150" s="282" t="s">
        <v>290</v>
      </c>
      <c r="X150" s="282">
        <f>X151+X152</f>
        <v>0</v>
      </c>
      <c r="Y150" s="282" t="s">
        <v>290</v>
      </c>
      <c r="Z150" s="298" t="s">
        <v>290</v>
      </c>
      <c r="AA150" s="298" t="s">
        <v>290</v>
      </c>
    </row>
    <row r="151" spans="1:27" s="294" customFormat="1" x14ac:dyDescent="0.25">
      <c r="A151" s="333" t="s">
        <v>1006</v>
      </c>
      <c r="B151" s="300" t="s">
        <v>649</v>
      </c>
      <c r="C151" s="311" t="s">
        <v>755</v>
      </c>
      <c r="D151" s="282" t="s">
        <v>290</v>
      </c>
      <c r="E151" s="282" t="s">
        <v>290</v>
      </c>
      <c r="F151" s="298"/>
      <c r="G151" s="282" t="s">
        <v>290</v>
      </c>
      <c r="H151" s="298"/>
      <c r="I151" s="282" t="s">
        <v>290</v>
      </c>
      <c r="J151" s="298"/>
      <c r="K151" s="282" t="s">
        <v>290</v>
      </c>
      <c r="L151" s="298"/>
      <c r="M151" s="282" t="s">
        <v>290</v>
      </c>
      <c r="N151" s="298"/>
      <c r="O151" s="282" t="s">
        <v>290</v>
      </c>
      <c r="P151" s="298"/>
      <c r="Q151" s="282" t="s">
        <v>290</v>
      </c>
      <c r="R151" s="298"/>
      <c r="S151" s="282" t="s">
        <v>290</v>
      </c>
      <c r="T151" s="298"/>
      <c r="U151" s="282" t="s">
        <v>290</v>
      </c>
      <c r="V151" s="298"/>
      <c r="W151" s="282" t="s">
        <v>290</v>
      </c>
      <c r="X151" s="298"/>
      <c r="Y151" s="282" t="s">
        <v>290</v>
      </c>
      <c r="Z151" s="298" t="s">
        <v>290</v>
      </c>
      <c r="AA151" s="298" t="s">
        <v>290</v>
      </c>
    </row>
    <row r="152" spans="1:27" s="294" customFormat="1" x14ac:dyDescent="0.25">
      <c r="A152" s="333" t="s">
        <v>1007</v>
      </c>
      <c r="B152" s="300" t="s">
        <v>637</v>
      </c>
      <c r="C152" s="311" t="s">
        <v>755</v>
      </c>
      <c r="D152" s="282" t="s">
        <v>290</v>
      </c>
      <c r="E152" s="282" t="s">
        <v>290</v>
      </c>
      <c r="F152" s="298"/>
      <c r="G152" s="282" t="s">
        <v>290</v>
      </c>
      <c r="H152" s="298"/>
      <c r="I152" s="282" t="s">
        <v>290</v>
      </c>
      <c r="J152" s="298"/>
      <c r="K152" s="282" t="s">
        <v>290</v>
      </c>
      <c r="L152" s="298"/>
      <c r="M152" s="282" t="s">
        <v>290</v>
      </c>
      <c r="N152" s="298"/>
      <c r="O152" s="282" t="s">
        <v>290</v>
      </c>
      <c r="P152" s="298"/>
      <c r="Q152" s="282" t="s">
        <v>290</v>
      </c>
      <c r="R152" s="298"/>
      <c r="S152" s="282" t="s">
        <v>290</v>
      </c>
      <c r="T152" s="298"/>
      <c r="U152" s="282" t="s">
        <v>290</v>
      </c>
      <c r="V152" s="298"/>
      <c r="W152" s="282" t="s">
        <v>290</v>
      </c>
      <c r="X152" s="298"/>
      <c r="Y152" s="282" t="s">
        <v>290</v>
      </c>
      <c r="Z152" s="298" t="s">
        <v>290</v>
      </c>
      <c r="AA152" s="298" t="s">
        <v>290</v>
      </c>
    </row>
    <row r="153" spans="1:27" s="294" customFormat="1" x14ac:dyDescent="0.25">
      <c r="A153" s="333" t="s">
        <v>776</v>
      </c>
      <c r="B153" s="296" t="s">
        <v>957</v>
      </c>
      <c r="C153" s="311" t="s">
        <v>755</v>
      </c>
      <c r="D153" s="282">
        <v>-189.6673352258727</v>
      </c>
      <c r="E153" s="282">
        <v>14.154440542483991</v>
      </c>
      <c r="F153" s="298">
        <v>22.101726109231045</v>
      </c>
      <c r="G153" s="282">
        <v>31.637550252296851</v>
      </c>
      <c r="H153" s="298">
        <v>25.591648626639639</v>
      </c>
      <c r="I153" s="282">
        <v>42.424080180615604</v>
      </c>
      <c r="J153" s="298">
        <v>22.60994748056455</v>
      </c>
      <c r="K153" s="282">
        <v>27.95180779650412</v>
      </c>
      <c r="L153" s="298">
        <v>23.31074951151535</v>
      </c>
      <c r="M153" s="282">
        <v>23.782314838073471</v>
      </c>
      <c r="N153" s="298">
        <v>24.036229791715478</v>
      </c>
      <c r="O153" s="282">
        <v>24.680551009520965</v>
      </c>
      <c r="P153" s="298">
        <v>24.036229791715478</v>
      </c>
      <c r="Q153" s="282">
        <v>23.335075908528484</v>
      </c>
      <c r="R153" s="298">
        <v>0</v>
      </c>
      <c r="S153" s="282">
        <v>23.989612540230805</v>
      </c>
      <c r="T153" s="298">
        <v>0</v>
      </c>
      <c r="U153" s="282">
        <v>20.885520513324678</v>
      </c>
      <c r="V153" s="298">
        <v>0</v>
      </c>
      <c r="W153" s="282">
        <v>21.81620105825408</v>
      </c>
      <c r="X153" s="298">
        <v>0</v>
      </c>
      <c r="Y153" s="282">
        <v>22.800052736005878</v>
      </c>
      <c r="Z153" s="282">
        <f t="shared" ref="Z153:Z158" si="142">F153+H153+J153+L153+N153+P153</f>
        <v>141.68653131138154</v>
      </c>
      <c r="AA153" s="282">
        <f t="shared" ref="AA153:AA158" si="143">I153+K153+M153+O153+Q153+S153+U153+W153+Y153+G153</f>
        <v>263.30276683335495</v>
      </c>
    </row>
    <row r="154" spans="1:27" s="295" customFormat="1" x14ac:dyDescent="0.25">
      <c r="A154" s="331" t="s">
        <v>32</v>
      </c>
      <c r="B154" s="308" t="s">
        <v>11</v>
      </c>
      <c r="C154" s="332" t="s">
        <v>755</v>
      </c>
      <c r="D154" s="309">
        <f>D155+D156+D157+D158</f>
        <v>-355.05310802185511</v>
      </c>
      <c r="E154" s="309">
        <f t="shared" ref="E154:Y154" si="144">E155+E156+E157+E158</f>
        <v>59.308352511147831</v>
      </c>
      <c r="F154" s="309">
        <f t="shared" si="144"/>
        <v>112.42182103491078</v>
      </c>
      <c r="G154" s="309">
        <f t="shared" si="144"/>
        <v>217.19753940972359</v>
      </c>
      <c r="H154" s="309">
        <f t="shared" si="144"/>
        <v>234.57830066382451</v>
      </c>
      <c r="I154" s="309">
        <f t="shared" si="144"/>
        <v>211.44560393061511</v>
      </c>
      <c r="J154" s="309">
        <f t="shared" si="144"/>
        <v>133.09608849819028</v>
      </c>
      <c r="K154" s="309">
        <f t="shared" si="144"/>
        <v>119.16013301564607</v>
      </c>
      <c r="L154" s="309">
        <f t="shared" si="144"/>
        <v>191.64456772639267</v>
      </c>
      <c r="M154" s="309">
        <f t="shared" si="144"/>
        <v>337.0643038178074</v>
      </c>
      <c r="N154" s="309">
        <f t="shared" si="144"/>
        <v>272.21460701480254</v>
      </c>
      <c r="O154" s="309">
        <f t="shared" si="144"/>
        <v>227.58806460994222</v>
      </c>
      <c r="P154" s="309">
        <f t="shared" si="144"/>
        <v>349.6242645388761</v>
      </c>
      <c r="Q154" s="309">
        <f t="shared" si="144"/>
        <v>230.56801670678814</v>
      </c>
      <c r="R154" s="309">
        <f t="shared" si="144"/>
        <v>0</v>
      </c>
      <c r="S154" s="309">
        <f t="shared" si="144"/>
        <v>343.80248855682083</v>
      </c>
      <c r="T154" s="309">
        <f t="shared" si="144"/>
        <v>0</v>
      </c>
      <c r="U154" s="309">
        <f t="shared" si="144"/>
        <v>346.20315090254974</v>
      </c>
      <c r="V154" s="309">
        <f t="shared" si="144"/>
        <v>0</v>
      </c>
      <c r="W154" s="309">
        <f t="shared" si="144"/>
        <v>348.18945650863657</v>
      </c>
      <c r="X154" s="309">
        <f t="shared" si="144"/>
        <v>0</v>
      </c>
      <c r="Y154" s="309">
        <f t="shared" si="144"/>
        <v>349.72570285949678</v>
      </c>
      <c r="Z154" s="309">
        <f t="shared" si="142"/>
        <v>1293.5796494769968</v>
      </c>
      <c r="AA154" s="309">
        <f t="shared" si="143"/>
        <v>2730.9444603180264</v>
      </c>
    </row>
    <row r="155" spans="1:27" s="294" customFormat="1" x14ac:dyDescent="0.25">
      <c r="A155" s="333" t="s">
        <v>52</v>
      </c>
      <c r="B155" s="307" t="s">
        <v>830</v>
      </c>
      <c r="C155" s="311" t="s">
        <v>755</v>
      </c>
      <c r="D155" s="282">
        <f>D382+D398</f>
        <v>0</v>
      </c>
      <c r="E155" s="282">
        <f t="shared" ref="E155:Y155" si="145">E382+E398</f>
        <v>0</v>
      </c>
      <c r="F155" s="282">
        <f t="shared" si="145"/>
        <v>0</v>
      </c>
      <c r="G155" s="282">
        <f t="shared" si="145"/>
        <v>0</v>
      </c>
      <c r="H155" s="282">
        <f t="shared" si="145"/>
        <v>0</v>
      </c>
      <c r="I155" s="282">
        <f t="shared" si="145"/>
        <v>0</v>
      </c>
      <c r="J155" s="282">
        <f t="shared" si="145"/>
        <v>0</v>
      </c>
      <c r="K155" s="282">
        <f t="shared" si="145"/>
        <v>0</v>
      </c>
      <c r="L155" s="282">
        <f t="shared" si="145"/>
        <v>0</v>
      </c>
      <c r="M155" s="282">
        <f t="shared" si="145"/>
        <v>0</v>
      </c>
      <c r="N155" s="282">
        <f t="shared" si="145"/>
        <v>0</v>
      </c>
      <c r="O155" s="282">
        <f t="shared" si="145"/>
        <v>0</v>
      </c>
      <c r="P155" s="282">
        <f t="shared" si="145"/>
        <v>0</v>
      </c>
      <c r="Q155" s="282">
        <f t="shared" si="145"/>
        <v>0</v>
      </c>
      <c r="R155" s="282">
        <f t="shared" si="145"/>
        <v>0</v>
      </c>
      <c r="S155" s="282">
        <f t="shared" si="145"/>
        <v>0</v>
      </c>
      <c r="T155" s="282">
        <f t="shared" si="145"/>
        <v>0</v>
      </c>
      <c r="U155" s="282">
        <f t="shared" si="145"/>
        <v>0</v>
      </c>
      <c r="V155" s="282">
        <f t="shared" si="145"/>
        <v>0</v>
      </c>
      <c r="W155" s="282">
        <f t="shared" si="145"/>
        <v>0</v>
      </c>
      <c r="X155" s="282">
        <f t="shared" si="145"/>
        <v>0</v>
      </c>
      <c r="Y155" s="282">
        <f t="shared" si="145"/>
        <v>0</v>
      </c>
      <c r="Z155" s="282">
        <f t="shared" si="142"/>
        <v>0</v>
      </c>
      <c r="AA155" s="282">
        <f t="shared" si="143"/>
        <v>0</v>
      </c>
    </row>
    <row r="156" spans="1:27" s="294" customFormat="1" x14ac:dyDescent="0.25">
      <c r="A156" s="333" t="s">
        <v>53</v>
      </c>
      <c r="B156" s="307" t="s">
        <v>13</v>
      </c>
      <c r="C156" s="311" t="s">
        <v>755</v>
      </c>
      <c r="D156" s="282">
        <v>0</v>
      </c>
      <c r="E156" s="282">
        <v>1.8601998393833032</v>
      </c>
      <c r="F156" s="298">
        <v>3.7463579665376865</v>
      </c>
      <c r="G156" s="282">
        <v>3.6716392383310383</v>
      </c>
      <c r="H156" s="298">
        <v>2.4338943652999596</v>
      </c>
      <c r="I156" s="282">
        <v>0</v>
      </c>
      <c r="J156" s="298">
        <v>0</v>
      </c>
      <c r="K156" s="282">
        <v>2.162201266616647</v>
      </c>
      <c r="L156" s="298">
        <v>0</v>
      </c>
      <c r="M156" s="282">
        <v>0</v>
      </c>
      <c r="N156" s="298">
        <v>0</v>
      </c>
      <c r="O156" s="282">
        <v>0</v>
      </c>
      <c r="P156" s="298">
        <v>0</v>
      </c>
      <c r="Q156" s="282">
        <v>0</v>
      </c>
      <c r="R156" s="298">
        <v>0</v>
      </c>
      <c r="S156" s="282">
        <v>0</v>
      </c>
      <c r="T156" s="298">
        <v>0</v>
      </c>
      <c r="U156" s="282">
        <v>0</v>
      </c>
      <c r="V156" s="298">
        <v>0</v>
      </c>
      <c r="W156" s="282">
        <v>0</v>
      </c>
      <c r="X156" s="298">
        <v>0</v>
      </c>
      <c r="Y156" s="282">
        <v>0</v>
      </c>
      <c r="Z156" s="282">
        <f t="shared" si="142"/>
        <v>6.1802523318376466</v>
      </c>
      <c r="AA156" s="282">
        <f t="shared" si="143"/>
        <v>5.8338405049476858</v>
      </c>
    </row>
    <row r="157" spans="1:27" s="294" customFormat="1" x14ac:dyDescent="0.25">
      <c r="A157" s="333" t="s">
        <v>65</v>
      </c>
      <c r="B157" s="307" t="s">
        <v>14</v>
      </c>
      <c r="C157" s="311" t="s">
        <v>755</v>
      </c>
      <c r="D157" s="282">
        <v>0</v>
      </c>
      <c r="E157" s="282">
        <v>23.539203085754735</v>
      </c>
      <c r="F157" s="298">
        <v>35.953631243641205</v>
      </c>
      <c r="G157" s="282">
        <v>17.370989197883492</v>
      </c>
      <c r="H157" s="298">
        <v>112.68722225986001</v>
      </c>
      <c r="I157" s="282">
        <v>0</v>
      </c>
      <c r="J157" s="298">
        <v>65.278921695369249</v>
      </c>
      <c r="K157" s="282">
        <v>38.005305199906608</v>
      </c>
      <c r="L157" s="298">
        <v>61.409389922280994</v>
      </c>
      <c r="M157" s="282">
        <v>80.04027770512036</v>
      </c>
      <c r="N157" s="298">
        <v>99.238891396204536</v>
      </c>
      <c r="O157" s="282">
        <v>108.09390627585444</v>
      </c>
      <c r="P157" s="298">
        <v>143.85707367224424</v>
      </c>
      <c r="Q157" s="282">
        <v>108.13870680876362</v>
      </c>
      <c r="R157" s="298">
        <v>0</v>
      </c>
      <c r="S157" s="282">
        <v>171.9012442784109</v>
      </c>
      <c r="T157" s="298">
        <v>0</v>
      </c>
      <c r="U157" s="282">
        <v>173.10157545127484</v>
      </c>
      <c r="V157" s="298">
        <v>0</v>
      </c>
      <c r="W157" s="282">
        <v>170.76173693393994</v>
      </c>
      <c r="X157" s="298">
        <v>0</v>
      </c>
      <c r="Y157" s="282">
        <v>163.53079735220931</v>
      </c>
      <c r="Z157" s="282">
        <f t="shared" si="142"/>
        <v>518.42513018960028</v>
      </c>
      <c r="AA157" s="282">
        <f t="shared" si="143"/>
        <v>1030.9445392033635</v>
      </c>
    </row>
    <row r="158" spans="1:27" s="294" customFormat="1" ht="18" customHeight="1" x14ac:dyDescent="0.25">
      <c r="A158" s="333" t="s">
        <v>66</v>
      </c>
      <c r="B158" s="307" t="s">
        <v>831</v>
      </c>
      <c r="C158" s="311" t="s">
        <v>755</v>
      </c>
      <c r="D158" s="282">
        <f>D139-D155-D156-D157</f>
        <v>-355.05310802185511</v>
      </c>
      <c r="E158" s="282">
        <f t="shared" ref="E158:Y158" si="146">E139-E155-E156-E157</f>
        <v>33.908949586009797</v>
      </c>
      <c r="F158" s="282">
        <f t="shared" si="146"/>
        <v>72.721831824731879</v>
      </c>
      <c r="G158" s="282">
        <f t="shared" si="146"/>
        <v>196.15491097350906</v>
      </c>
      <c r="H158" s="282">
        <f t="shared" si="146"/>
        <v>119.45718403866455</v>
      </c>
      <c r="I158" s="282">
        <f t="shared" si="146"/>
        <v>211.44560393061511</v>
      </c>
      <c r="J158" s="282">
        <f t="shared" si="146"/>
        <v>67.817166802821035</v>
      </c>
      <c r="K158" s="282">
        <f t="shared" si="146"/>
        <v>78.992626549122804</v>
      </c>
      <c r="L158" s="282">
        <f t="shared" si="146"/>
        <v>130.23517780411169</v>
      </c>
      <c r="M158" s="282">
        <f t="shared" si="146"/>
        <v>257.02402611268701</v>
      </c>
      <c r="N158" s="282">
        <f t="shared" si="146"/>
        <v>172.975715618598</v>
      </c>
      <c r="O158" s="282">
        <f t="shared" si="146"/>
        <v>119.49415833408779</v>
      </c>
      <c r="P158" s="282">
        <f t="shared" si="146"/>
        <v>205.76719086663186</v>
      </c>
      <c r="Q158" s="282">
        <f t="shared" si="146"/>
        <v>122.42930989802453</v>
      </c>
      <c r="R158" s="282">
        <f t="shared" si="146"/>
        <v>0</v>
      </c>
      <c r="S158" s="282">
        <f t="shared" si="146"/>
        <v>171.90124427840993</v>
      </c>
      <c r="T158" s="282">
        <f t="shared" si="146"/>
        <v>0</v>
      </c>
      <c r="U158" s="282">
        <f t="shared" si="146"/>
        <v>173.1015754512749</v>
      </c>
      <c r="V158" s="282">
        <f t="shared" si="146"/>
        <v>0</v>
      </c>
      <c r="W158" s="282">
        <f t="shared" si="146"/>
        <v>177.42771957469662</v>
      </c>
      <c r="X158" s="282">
        <f t="shared" si="146"/>
        <v>0</v>
      </c>
      <c r="Y158" s="282">
        <f t="shared" si="146"/>
        <v>186.19490550728747</v>
      </c>
      <c r="Z158" s="282">
        <f t="shared" si="142"/>
        <v>768.97426695555896</v>
      </c>
      <c r="AA158" s="282">
        <f t="shared" si="143"/>
        <v>1694.166080609715</v>
      </c>
    </row>
    <row r="159" spans="1:27" s="294" customFormat="1" ht="18" customHeight="1" x14ac:dyDescent="0.25">
      <c r="A159" s="333" t="s">
        <v>538</v>
      </c>
      <c r="B159" s="310" t="s">
        <v>874</v>
      </c>
      <c r="C159" s="311" t="s">
        <v>290</v>
      </c>
      <c r="D159" s="282" t="s">
        <v>290</v>
      </c>
      <c r="E159" s="282" t="s">
        <v>290</v>
      </c>
      <c r="F159" s="303"/>
      <c r="G159" s="282" t="s">
        <v>290</v>
      </c>
      <c r="H159" s="303"/>
      <c r="I159" s="282" t="s">
        <v>290</v>
      </c>
      <c r="J159" s="303"/>
      <c r="K159" s="282" t="s">
        <v>290</v>
      </c>
      <c r="L159" s="303"/>
      <c r="M159" s="282" t="s">
        <v>290</v>
      </c>
      <c r="N159" s="303"/>
      <c r="O159" s="282" t="s">
        <v>290</v>
      </c>
      <c r="P159" s="303"/>
      <c r="Q159" s="282" t="s">
        <v>290</v>
      </c>
      <c r="R159" s="303"/>
      <c r="S159" s="282" t="s">
        <v>290</v>
      </c>
      <c r="T159" s="303"/>
      <c r="U159" s="282" t="s">
        <v>290</v>
      </c>
      <c r="V159" s="303"/>
      <c r="W159" s="282" t="s">
        <v>290</v>
      </c>
      <c r="X159" s="303"/>
      <c r="Y159" s="282" t="s">
        <v>290</v>
      </c>
      <c r="Z159" s="282" t="s">
        <v>290</v>
      </c>
      <c r="AA159" s="282" t="s">
        <v>290</v>
      </c>
    </row>
    <row r="160" spans="1:27" s="294" customFormat="1" ht="37.5" customHeight="1" x14ac:dyDescent="0.25">
      <c r="A160" s="333" t="s">
        <v>539</v>
      </c>
      <c r="B160" s="307" t="s">
        <v>1089</v>
      </c>
      <c r="C160" s="311" t="s">
        <v>755</v>
      </c>
      <c r="D160" s="282">
        <f>D109+D105+D69</f>
        <v>194.90415937988695</v>
      </c>
      <c r="E160" s="282">
        <f t="shared" ref="E160:H160" si="147">E109+E105+E69</f>
        <v>735.62937687683825</v>
      </c>
      <c r="F160" s="282">
        <f t="shared" si="147"/>
        <v>798.00657273246452</v>
      </c>
      <c r="G160" s="282">
        <f t="shared" si="147"/>
        <v>838.6602248890091</v>
      </c>
      <c r="H160" s="282">
        <f t="shared" si="147"/>
        <v>1004.5862295826371</v>
      </c>
      <c r="I160" s="282">
        <f>I109+I105+I69</f>
        <v>781.66131002915529</v>
      </c>
      <c r="J160" s="282">
        <f t="shared" ref="J160" si="148">J109+J105+J69</f>
        <v>831.0084173948635</v>
      </c>
      <c r="K160" s="282">
        <f t="shared" ref="K160:Y160" si="149">K109+K105+K69</f>
        <v>843.79207011248127</v>
      </c>
      <c r="L160" s="282">
        <f t="shared" si="149"/>
        <v>952.70244305682934</v>
      </c>
      <c r="M160" s="282">
        <f t="shared" si="149"/>
        <v>1050.4285897026152</v>
      </c>
      <c r="N160" s="282">
        <f t="shared" si="149"/>
        <v>1067.7176234519113</v>
      </c>
      <c r="O160" s="282">
        <f t="shared" si="149"/>
        <v>873.43461575049855</v>
      </c>
      <c r="P160" s="282">
        <f t="shared" si="149"/>
        <v>1170.9305001506762</v>
      </c>
      <c r="Q160" s="282">
        <f t="shared" si="149"/>
        <v>879.56818108745938</v>
      </c>
      <c r="R160" s="282">
        <f t="shared" si="149"/>
        <v>0</v>
      </c>
      <c r="S160" s="282">
        <f t="shared" si="149"/>
        <v>987.52098323756718</v>
      </c>
      <c r="T160" s="282">
        <f t="shared" si="149"/>
        <v>0</v>
      </c>
      <c r="U160" s="282">
        <f t="shared" si="149"/>
        <v>1009.8304149013311</v>
      </c>
      <c r="V160" s="282">
        <f t="shared" si="149"/>
        <v>0</v>
      </c>
      <c r="W160" s="282">
        <f t="shared" si="149"/>
        <v>1032.3942447898037</v>
      </c>
      <c r="X160" s="282">
        <f t="shared" si="149"/>
        <v>0</v>
      </c>
      <c r="Y160" s="282">
        <f t="shared" si="149"/>
        <v>1055.1987385244779</v>
      </c>
      <c r="Z160" s="282">
        <f>F160+H160+J160+L160+N160+P160</f>
        <v>5824.9517863693827</v>
      </c>
      <c r="AA160" s="282">
        <f t="shared" ref="AA160:AA165" si="150">I160+K160+M160+O160+Q160+S160+U160+W160+Y160+G160</f>
        <v>9352.4893730243984</v>
      </c>
    </row>
    <row r="161" spans="1:27" s="294" customFormat="1" ht="18" customHeight="1" x14ac:dyDescent="0.25">
      <c r="A161" s="333" t="s">
        <v>540</v>
      </c>
      <c r="B161" s="307" t="s">
        <v>1041</v>
      </c>
      <c r="C161" s="311" t="s">
        <v>755</v>
      </c>
      <c r="D161" s="282">
        <v>1548.289</v>
      </c>
      <c r="E161" s="282">
        <v>2058.163466</v>
      </c>
      <c r="F161" s="298">
        <v>1721.9297759999999</v>
      </c>
      <c r="G161" s="282">
        <v>1721.9297759999995</v>
      </c>
      <c r="H161" s="298">
        <v>1556.7397759999997</v>
      </c>
      <c r="I161" s="282">
        <v>1703.5328861689873</v>
      </c>
      <c r="J161" s="298">
        <v>1686.1897759999997</v>
      </c>
      <c r="K161" s="282">
        <v>1521.2307253678146</v>
      </c>
      <c r="L161" s="298">
        <v>1686.1897759999997</v>
      </c>
      <c r="M161" s="282">
        <f>K163</f>
        <v>973.64215337241569</v>
      </c>
      <c r="N161" s="298">
        <v>1686.1897759999997</v>
      </c>
      <c r="O161" s="282">
        <f>M163</f>
        <v>738.64215337241569</v>
      </c>
      <c r="P161" s="298">
        <v>1686.1897759999997</v>
      </c>
      <c r="Q161" s="282">
        <f>O163</f>
        <v>569.42315337241553</v>
      </c>
      <c r="R161" s="298">
        <v>0</v>
      </c>
      <c r="S161" s="282">
        <f>Q163</f>
        <v>424.42315337241558</v>
      </c>
      <c r="T161" s="298">
        <v>0</v>
      </c>
      <c r="U161" s="282">
        <f>S163</f>
        <v>184.38715337241558</v>
      </c>
      <c r="V161" s="298">
        <v>0</v>
      </c>
      <c r="W161" s="282">
        <f>U163</f>
        <v>184.38715337241564</v>
      </c>
      <c r="X161" s="298">
        <v>0</v>
      </c>
      <c r="Y161" s="282">
        <f>W163</f>
        <v>184.38715337241564</v>
      </c>
      <c r="Z161" s="282">
        <f>F161+H161+J161+L161+N161+P161</f>
        <v>10023.428655999996</v>
      </c>
      <c r="AA161" s="282">
        <f t="shared" si="150"/>
        <v>8205.9854611437113</v>
      </c>
    </row>
    <row r="162" spans="1:27" s="294" customFormat="1" ht="18" customHeight="1" x14ac:dyDescent="0.25">
      <c r="A162" s="333" t="s">
        <v>939</v>
      </c>
      <c r="B162" s="301" t="s">
        <v>962</v>
      </c>
      <c r="C162" s="311" t="s">
        <v>755</v>
      </c>
      <c r="D162" s="282">
        <v>109.304</v>
      </c>
      <c r="E162" s="282">
        <v>226.86856399999999</v>
      </c>
      <c r="F162" s="298">
        <v>-62.018126000000009</v>
      </c>
      <c r="G162" s="282"/>
      <c r="H162" s="298">
        <f>F164</f>
        <v>5.1133870860922981</v>
      </c>
      <c r="I162" s="282"/>
      <c r="J162" s="298">
        <f>H164</f>
        <v>1303.1128870860923</v>
      </c>
      <c r="K162" s="282"/>
      <c r="L162" s="298">
        <f>J164</f>
        <v>575.28537908609223</v>
      </c>
      <c r="M162" s="282">
        <f>K164</f>
        <v>0</v>
      </c>
      <c r="N162" s="298">
        <f>L164</f>
        <v>5.1133790860922312</v>
      </c>
      <c r="O162" s="282">
        <f>M164</f>
        <v>0</v>
      </c>
      <c r="P162" s="298">
        <f>N164</f>
        <v>5.1133790860922312</v>
      </c>
      <c r="Q162" s="282">
        <f>O164</f>
        <v>0</v>
      </c>
      <c r="R162" s="298"/>
      <c r="S162" s="282">
        <f>Q164</f>
        <v>0</v>
      </c>
      <c r="T162" s="298"/>
      <c r="U162" s="282">
        <f>S164</f>
        <v>0</v>
      </c>
      <c r="V162" s="298"/>
      <c r="W162" s="282">
        <f>U164</f>
        <v>0</v>
      </c>
      <c r="X162" s="298"/>
      <c r="Y162" s="282">
        <f>W164</f>
        <v>0</v>
      </c>
      <c r="Z162" s="282">
        <f>F162+H162+J162+L162+N162+P162</f>
        <v>1831.7202854304612</v>
      </c>
      <c r="AA162" s="282">
        <f t="shared" si="150"/>
        <v>0</v>
      </c>
    </row>
    <row r="163" spans="1:27" s="294" customFormat="1" ht="18" customHeight="1" x14ac:dyDescent="0.25">
      <c r="A163" s="333" t="s">
        <v>642</v>
      </c>
      <c r="B163" s="307" t="s">
        <v>1096</v>
      </c>
      <c r="C163" s="311" t="s">
        <v>755</v>
      </c>
      <c r="D163" s="282">
        <v>2058.163466</v>
      </c>
      <c r="E163" s="282">
        <v>1721.9297759999999</v>
      </c>
      <c r="F163" s="298">
        <v>1556.7397759999997</v>
      </c>
      <c r="G163" s="282">
        <v>1703.5328861689873</v>
      </c>
      <c r="H163" s="298">
        <v>1686.1897759999997</v>
      </c>
      <c r="I163" s="282">
        <v>1521.2307253678146</v>
      </c>
      <c r="J163" s="298">
        <v>1686.1897759999997</v>
      </c>
      <c r="K163" s="282">
        <v>973.64215337241569</v>
      </c>
      <c r="L163" s="298">
        <v>1686.1897759999997</v>
      </c>
      <c r="M163" s="282">
        <v>738.64215337241569</v>
      </c>
      <c r="N163" s="298">
        <v>1686.1897759999997</v>
      </c>
      <c r="O163" s="282">
        <v>569.42315337241553</v>
      </c>
      <c r="P163" s="298">
        <v>1686.1897759999997</v>
      </c>
      <c r="Q163" s="282">
        <v>424.42315337241558</v>
      </c>
      <c r="R163" s="298">
        <v>0</v>
      </c>
      <c r="S163" s="282">
        <v>184.38715337241558</v>
      </c>
      <c r="T163" s="298">
        <v>0</v>
      </c>
      <c r="U163" s="282">
        <v>184.38715337241564</v>
      </c>
      <c r="V163" s="298">
        <v>0</v>
      </c>
      <c r="W163" s="282">
        <v>184.38715337241564</v>
      </c>
      <c r="X163" s="298">
        <v>0</v>
      </c>
      <c r="Y163" s="282">
        <v>184.38715337241564</v>
      </c>
      <c r="Z163" s="282">
        <f>F163+H163+J163+L163+N163+P163</f>
        <v>9987.6886559999966</v>
      </c>
      <c r="AA163" s="282">
        <f t="shared" si="150"/>
        <v>6668.4428385161282</v>
      </c>
    </row>
    <row r="164" spans="1:27" s="294" customFormat="1" ht="18" customHeight="1" x14ac:dyDescent="0.25">
      <c r="A164" s="333" t="s">
        <v>940</v>
      </c>
      <c r="B164" s="301" t="s">
        <v>963</v>
      </c>
      <c r="C164" s="311" t="s">
        <v>755</v>
      </c>
      <c r="D164" s="282">
        <v>226.86856399999999</v>
      </c>
      <c r="E164" s="282">
        <v>-62.018126000000009</v>
      </c>
      <c r="F164" s="298">
        <v>5.1133870860922981</v>
      </c>
      <c r="G164" s="282"/>
      <c r="H164" s="298">
        <v>1303.1128870860923</v>
      </c>
      <c r="I164" s="282"/>
      <c r="J164" s="298">
        <v>575.28537908609223</v>
      </c>
      <c r="K164" s="282"/>
      <c r="L164" s="298">
        <v>5.1133790860922312</v>
      </c>
      <c r="M164" s="282"/>
      <c r="N164" s="298">
        <v>5.1133790860922312</v>
      </c>
      <c r="O164" s="282"/>
      <c r="P164" s="298">
        <v>5.1133790860922312</v>
      </c>
      <c r="Q164" s="282"/>
      <c r="R164" s="298"/>
      <c r="S164" s="282"/>
      <c r="T164" s="298"/>
      <c r="U164" s="282"/>
      <c r="V164" s="298"/>
      <c r="W164" s="282"/>
      <c r="X164" s="298"/>
      <c r="Y164" s="282"/>
      <c r="Z164" s="282">
        <f>F164+H164+J164+L164+N164+P164</f>
        <v>1898.8517905165534</v>
      </c>
      <c r="AA164" s="282">
        <f t="shared" si="150"/>
        <v>0</v>
      </c>
    </row>
    <row r="165" spans="1:27" s="294" customFormat="1" ht="31.5" x14ac:dyDescent="0.25">
      <c r="A165" s="333" t="s">
        <v>643</v>
      </c>
      <c r="B165" s="307" t="s">
        <v>1097</v>
      </c>
      <c r="C165" s="311" t="s">
        <v>290</v>
      </c>
      <c r="D165" s="282">
        <f t="shared" ref="D165:E165" si="151">IFERROR(D163/D160,0)</f>
        <v>10.559874517549117</v>
      </c>
      <c r="E165" s="282">
        <f t="shared" si="151"/>
        <v>2.3407572211302425</v>
      </c>
      <c r="F165" s="282">
        <f t="shared" ref="F165" si="152">F163/F160</f>
        <v>1.9507856566513571</v>
      </c>
      <c r="G165" s="282">
        <f t="shared" ref="G165" si="153">IFERROR(G163/G160,0)</f>
        <v>2.0312551324279604</v>
      </c>
      <c r="H165" s="282">
        <f t="shared" ref="H165" si="154">H163/H160</f>
        <v>1.6784918271282097</v>
      </c>
      <c r="I165" s="282">
        <f t="shared" ref="I165:K165" si="155">IFERROR(I163/I160,0)</f>
        <v>1.9461507251920578</v>
      </c>
      <c r="J165" s="282">
        <f t="shared" ref="J165" si="156">J163/J160</f>
        <v>2.0290886839462501</v>
      </c>
      <c r="K165" s="282">
        <f t="shared" si="155"/>
        <v>1.1538887219485541</v>
      </c>
      <c r="L165" s="282">
        <f>L163/L160</f>
        <v>1.7699018075252457</v>
      </c>
      <c r="M165" s="282">
        <f t="shared" ref="M165" si="157">IFERROR(M163/M160,0)</f>
        <v>0.70318169232382677</v>
      </c>
      <c r="N165" s="282">
        <f>N163/N160</f>
        <v>1.5792469272433467</v>
      </c>
      <c r="O165" s="282">
        <f t="shared" ref="O165" si="158">IFERROR(O163/O160,0)</f>
        <v>0.651935637887604</v>
      </c>
      <c r="P165" s="282">
        <f>P163/P160</f>
        <v>1.4400425779181767</v>
      </c>
      <c r="Q165" s="282">
        <f t="shared" ref="Q165" si="159">IFERROR(Q163/Q160,0)</f>
        <v>0.4825358198470498</v>
      </c>
      <c r="R165" s="282"/>
      <c r="S165" s="282">
        <f t="shared" ref="S165" si="160">IFERROR(S163/S160,0)</f>
        <v>0.18671720044662352</v>
      </c>
      <c r="T165" s="282"/>
      <c r="U165" s="282">
        <f t="shared" ref="U165" si="161">IFERROR(U163/U160,0)</f>
        <v>0.18259219632479759</v>
      </c>
      <c r="V165" s="282"/>
      <c r="W165" s="282">
        <f t="shared" ref="W165" si="162">IFERROR(W163/W160,0)</f>
        <v>0.17860149289185259</v>
      </c>
      <c r="X165" s="282"/>
      <c r="Y165" s="282">
        <f t="shared" ref="Y165" si="163">IFERROR(Y163/Y160,0)</f>
        <v>0.1747416355237979</v>
      </c>
      <c r="Z165" s="282" t="s">
        <v>290</v>
      </c>
      <c r="AA165" s="282">
        <f t="shared" si="150"/>
        <v>7.6916002548141247</v>
      </c>
    </row>
    <row r="166" spans="1:27" s="294" customFormat="1" ht="18.75" x14ac:dyDescent="0.25">
      <c r="A166" s="334" t="s">
        <v>1127</v>
      </c>
      <c r="B166" s="334"/>
      <c r="C166" s="334"/>
      <c r="D166" s="335"/>
      <c r="E166" s="335"/>
      <c r="F166" s="335"/>
      <c r="G166" s="335"/>
      <c r="H166" s="335"/>
      <c r="I166" s="335"/>
      <c r="J166" s="335"/>
      <c r="K166" s="335"/>
      <c r="L166" s="335"/>
      <c r="M166" s="335"/>
      <c r="N166" s="335"/>
      <c r="O166" s="335"/>
      <c r="P166" s="335"/>
      <c r="Q166" s="335"/>
      <c r="R166" s="298"/>
      <c r="S166" s="335"/>
      <c r="T166" s="335"/>
      <c r="U166" s="335"/>
      <c r="V166" s="335"/>
      <c r="W166" s="335"/>
      <c r="X166" s="335"/>
      <c r="Y166" s="335"/>
      <c r="Z166" s="335"/>
      <c r="AA166" s="335"/>
    </row>
    <row r="167" spans="1:27" s="295" customFormat="1" ht="31.5" customHeight="1" x14ac:dyDescent="0.25">
      <c r="A167" s="331" t="s">
        <v>541</v>
      </c>
      <c r="B167" s="308" t="s">
        <v>1042</v>
      </c>
      <c r="C167" s="332" t="s">
        <v>755</v>
      </c>
      <c r="D167" s="309">
        <v>3666.5866920199996</v>
      </c>
      <c r="E167" s="309">
        <v>4296.4449156299997</v>
      </c>
      <c r="F167" s="309">
        <f t="shared" ref="F167" si="164">F168+F172+F173+F174+F175+F176+F177+F178+F181+F184</f>
        <v>4768.0133047896752</v>
      </c>
      <c r="G167" s="312">
        <f>G168+G172+G173+G174+G175+G176+G177+G178+G181+G184</f>
        <v>4895.2663575408023</v>
      </c>
      <c r="H167" s="309">
        <f t="shared" ref="H167:I167" si="165">H168+H172+H173+H174+H175+H176+H177+H178+H181+H184</f>
        <v>5113.1906456763945</v>
      </c>
      <c r="I167" s="312">
        <f t="shared" si="165"/>
        <v>5394.3161151396371</v>
      </c>
      <c r="J167" s="309">
        <f t="shared" ref="J167" si="166">J168+J172+J173+J174+J175+J176+J177+J178+J181+J184</f>
        <v>5056.8705281662733</v>
      </c>
      <c r="K167" s="312">
        <f t="shared" ref="K167:Y167" si="167">K168+K172+K173+K174+K175+K176+K177+K178+K181+K184</f>
        <v>5545.1064797563622</v>
      </c>
      <c r="L167" s="309">
        <f t="shared" si="167"/>
        <v>5123.0753124353168</v>
      </c>
      <c r="M167" s="312">
        <f t="shared" si="167"/>
        <v>5809.9742518902285</v>
      </c>
      <c r="N167" s="309">
        <f t="shared" si="167"/>
        <v>5326.7737359835846</v>
      </c>
      <c r="O167" s="312">
        <f t="shared" si="167"/>
        <v>5907.2890014349823</v>
      </c>
      <c r="P167" s="309">
        <f t="shared" si="167"/>
        <v>5542.0465782873553</v>
      </c>
      <c r="Q167" s="312">
        <f t="shared" si="167"/>
        <v>6132.977877318177</v>
      </c>
      <c r="R167" s="309">
        <f t="shared" si="167"/>
        <v>0</v>
      </c>
      <c r="S167" s="312">
        <f t="shared" si="167"/>
        <v>6342.091787959419</v>
      </c>
      <c r="T167" s="309">
        <f t="shared" si="167"/>
        <v>0</v>
      </c>
      <c r="U167" s="312">
        <f t="shared" si="167"/>
        <v>6533.3337382152122</v>
      </c>
      <c r="V167" s="309">
        <f t="shared" si="167"/>
        <v>0</v>
      </c>
      <c r="W167" s="312">
        <f t="shared" si="167"/>
        <v>6730.3129469757969</v>
      </c>
      <c r="X167" s="309">
        <f t="shared" si="167"/>
        <v>0</v>
      </c>
      <c r="Y167" s="312">
        <f t="shared" si="167"/>
        <v>6933.2015319991997</v>
      </c>
      <c r="Z167" s="309">
        <f>F167+H167+J167+L167+N167+P167</f>
        <v>30929.970105338598</v>
      </c>
      <c r="AA167" s="309">
        <f>I167+K167+M167+O167+Q167+S167+U167+W167+Y167+G167</f>
        <v>60223.870088229814</v>
      </c>
    </row>
    <row r="168" spans="1:27" s="294" customFormat="1" x14ac:dyDescent="0.25">
      <c r="A168" s="333" t="s">
        <v>542</v>
      </c>
      <c r="B168" s="296" t="s">
        <v>1031</v>
      </c>
      <c r="C168" s="311" t="s">
        <v>755</v>
      </c>
      <c r="D168" s="282" t="s">
        <v>290</v>
      </c>
      <c r="E168" s="282" t="s">
        <v>290</v>
      </c>
      <c r="F168" s="282">
        <f t="shared" ref="F168" si="168">F169+F170+F171</f>
        <v>0</v>
      </c>
      <c r="G168" s="282">
        <f>G169+G170+G171</f>
        <v>0</v>
      </c>
      <c r="H168" s="282">
        <f t="shared" ref="H168:I168" si="169">H169+H170+H171</f>
        <v>0</v>
      </c>
      <c r="I168" s="282">
        <f t="shared" si="169"/>
        <v>0</v>
      </c>
      <c r="J168" s="282">
        <f t="shared" ref="J168" si="170">J169+J170+J171</f>
        <v>0</v>
      </c>
      <c r="K168" s="282">
        <f t="shared" ref="K168:Y168" si="171">K169+K170+K171</f>
        <v>0</v>
      </c>
      <c r="L168" s="282">
        <f t="shared" si="171"/>
        <v>0</v>
      </c>
      <c r="M168" s="282">
        <f t="shared" si="171"/>
        <v>0</v>
      </c>
      <c r="N168" s="282">
        <f t="shared" si="171"/>
        <v>0</v>
      </c>
      <c r="O168" s="282">
        <f t="shared" si="171"/>
        <v>0</v>
      </c>
      <c r="P168" s="282">
        <f t="shared" si="171"/>
        <v>0</v>
      </c>
      <c r="Q168" s="282">
        <f t="shared" si="171"/>
        <v>0</v>
      </c>
      <c r="R168" s="282">
        <f t="shared" si="171"/>
        <v>0</v>
      </c>
      <c r="S168" s="282">
        <f t="shared" si="171"/>
        <v>0</v>
      </c>
      <c r="T168" s="282">
        <f t="shared" si="171"/>
        <v>0</v>
      </c>
      <c r="U168" s="282">
        <f t="shared" si="171"/>
        <v>0</v>
      </c>
      <c r="V168" s="282">
        <f t="shared" si="171"/>
        <v>0</v>
      </c>
      <c r="W168" s="282">
        <f t="shared" si="171"/>
        <v>0</v>
      </c>
      <c r="X168" s="282">
        <f t="shared" si="171"/>
        <v>0</v>
      </c>
      <c r="Y168" s="282">
        <f t="shared" si="171"/>
        <v>0</v>
      </c>
      <c r="Z168" s="298" t="s">
        <v>290</v>
      </c>
      <c r="AA168" s="298" t="s">
        <v>290</v>
      </c>
    </row>
    <row r="169" spans="1:27" s="294" customFormat="1" ht="31.5" x14ac:dyDescent="0.25">
      <c r="A169" s="333" t="s">
        <v>897</v>
      </c>
      <c r="B169" s="301" t="s">
        <v>908</v>
      </c>
      <c r="C169" s="311" t="s">
        <v>755</v>
      </c>
      <c r="D169" s="282" t="s">
        <v>290</v>
      </c>
      <c r="E169" s="282" t="s">
        <v>290</v>
      </c>
      <c r="F169" s="298"/>
      <c r="G169" s="282"/>
      <c r="H169" s="298"/>
      <c r="I169" s="282"/>
      <c r="J169" s="298"/>
      <c r="K169" s="282"/>
      <c r="L169" s="298"/>
      <c r="M169" s="282"/>
      <c r="N169" s="298"/>
      <c r="O169" s="282"/>
      <c r="P169" s="298"/>
      <c r="Q169" s="282"/>
      <c r="R169" s="298"/>
      <c r="S169" s="282"/>
      <c r="T169" s="298"/>
      <c r="U169" s="282"/>
      <c r="V169" s="298"/>
      <c r="W169" s="282"/>
      <c r="X169" s="298"/>
      <c r="Y169" s="282"/>
      <c r="Z169" s="298" t="s">
        <v>290</v>
      </c>
      <c r="AA169" s="298" t="s">
        <v>290</v>
      </c>
    </row>
    <row r="170" spans="1:27" s="294" customFormat="1" ht="31.5" x14ac:dyDescent="0.25">
      <c r="A170" s="333" t="s">
        <v>898</v>
      </c>
      <c r="B170" s="301" t="s">
        <v>909</v>
      </c>
      <c r="C170" s="311" t="s">
        <v>755</v>
      </c>
      <c r="D170" s="282" t="s">
        <v>290</v>
      </c>
      <c r="E170" s="282" t="s">
        <v>290</v>
      </c>
      <c r="F170" s="298"/>
      <c r="G170" s="282"/>
      <c r="H170" s="298"/>
      <c r="I170" s="282"/>
      <c r="J170" s="298"/>
      <c r="K170" s="282"/>
      <c r="L170" s="298"/>
      <c r="M170" s="282"/>
      <c r="N170" s="298"/>
      <c r="O170" s="282"/>
      <c r="P170" s="298"/>
      <c r="Q170" s="282"/>
      <c r="R170" s="298"/>
      <c r="S170" s="282"/>
      <c r="T170" s="298"/>
      <c r="U170" s="282"/>
      <c r="V170" s="298"/>
      <c r="W170" s="282"/>
      <c r="X170" s="298"/>
      <c r="Y170" s="282"/>
      <c r="Z170" s="298" t="s">
        <v>290</v>
      </c>
      <c r="AA170" s="298" t="s">
        <v>290</v>
      </c>
    </row>
    <row r="171" spans="1:27" s="294" customFormat="1" ht="31.5" x14ac:dyDescent="0.25">
      <c r="A171" s="333" t="s">
        <v>1008</v>
      </c>
      <c r="B171" s="301" t="s">
        <v>894</v>
      </c>
      <c r="C171" s="311" t="s">
        <v>755</v>
      </c>
      <c r="D171" s="282" t="s">
        <v>290</v>
      </c>
      <c r="E171" s="282" t="s">
        <v>290</v>
      </c>
      <c r="F171" s="298"/>
      <c r="G171" s="282"/>
      <c r="H171" s="298"/>
      <c r="I171" s="282"/>
      <c r="J171" s="298"/>
      <c r="K171" s="282"/>
      <c r="L171" s="298"/>
      <c r="M171" s="282"/>
      <c r="N171" s="298"/>
      <c r="O171" s="282"/>
      <c r="P171" s="298"/>
      <c r="Q171" s="282"/>
      <c r="R171" s="298"/>
      <c r="S171" s="282"/>
      <c r="T171" s="298"/>
      <c r="U171" s="282"/>
      <c r="V171" s="298"/>
      <c r="W171" s="282"/>
      <c r="X171" s="298"/>
      <c r="Y171" s="282"/>
      <c r="Z171" s="298" t="s">
        <v>290</v>
      </c>
      <c r="AA171" s="298" t="s">
        <v>290</v>
      </c>
    </row>
    <row r="172" spans="1:27" s="294" customFormat="1" x14ac:dyDescent="0.25">
      <c r="A172" s="333" t="s">
        <v>543</v>
      </c>
      <c r="B172" s="296" t="s">
        <v>1070</v>
      </c>
      <c r="C172" s="311" t="s">
        <v>755</v>
      </c>
      <c r="D172" s="282" t="s">
        <v>290</v>
      </c>
      <c r="E172" s="282" t="s">
        <v>290</v>
      </c>
      <c r="F172" s="298"/>
      <c r="G172" s="282"/>
      <c r="H172" s="298"/>
      <c r="I172" s="282"/>
      <c r="J172" s="298"/>
      <c r="K172" s="282"/>
      <c r="L172" s="298"/>
      <c r="M172" s="282"/>
      <c r="N172" s="298"/>
      <c r="O172" s="282"/>
      <c r="P172" s="298"/>
      <c r="Q172" s="282"/>
      <c r="R172" s="298"/>
      <c r="S172" s="282"/>
      <c r="T172" s="298"/>
      <c r="U172" s="282"/>
      <c r="V172" s="298"/>
      <c r="W172" s="282"/>
      <c r="X172" s="298"/>
      <c r="Y172" s="282"/>
      <c r="Z172" s="298" t="s">
        <v>290</v>
      </c>
      <c r="AA172" s="298" t="s">
        <v>290</v>
      </c>
    </row>
    <row r="173" spans="1:27" s="294" customFormat="1" x14ac:dyDescent="0.25">
      <c r="A173" s="333" t="s">
        <v>654</v>
      </c>
      <c r="B173" s="296" t="s">
        <v>954</v>
      </c>
      <c r="C173" s="311" t="s">
        <v>755</v>
      </c>
      <c r="D173" s="282">
        <v>3421.645</v>
      </c>
      <c r="E173" s="282">
        <v>4063.9376553499997</v>
      </c>
      <c r="F173" s="298">
        <v>4548.8967324041478</v>
      </c>
      <c r="G173" s="284">
        <v>4650.08645394</v>
      </c>
      <c r="H173" s="298">
        <v>4750.1162479200002</v>
      </c>
      <c r="I173" s="284">
        <v>5150.2573713000011</v>
      </c>
      <c r="J173" s="298">
        <v>4925.4891789600006</v>
      </c>
      <c r="K173" s="284">
        <v>5354.0350052521626</v>
      </c>
      <c r="L173" s="298">
        <v>5120.3357723973168</v>
      </c>
      <c r="M173" s="284">
        <v>5635.3227255122283</v>
      </c>
      <c r="N173" s="298">
        <v>5324.1337455835856</v>
      </c>
      <c r="O173" s="284">
        <v>5851.4604093283815</v>
      </c>
      <c r="P173" s="298">
        <v>5537.0990954069257</v>
      </c>
      <c r="Q173" s="284">
        <v>6076.4810004079764</v>
      </c>
      <c r="R173" s="298">
        <v>0</v>
      </c>
      <c r="S173" s="284">
        <v>6284.885734518818</v>
      </c>
      <c r="T173" s="298">
        <v>0</v>
      </c>
      <c r="U173" s="284">
        <v>6473.4323065543813</v>
      </c>
      <c r="V173" s="298">
        <v>0</v>
      </c>
      <c r="W173" s="284">
        <v>6667.6352757510131</v>
      </c>
      <c r="X173" s="298">
        <v>0</v>
      </c>
      <c r="Y173" s="284">
        <v>6867.6643340235432</v>
      </c>
      <c r="Z173" s="282">
        <f>F173+H173+J173+L173+N173+P173</f>
        <v>30206.070772671977</v>
      </c>
      <c r="AA173" s="282">
        <f>I173+K173+M173+O173+Q173+S173+U173+W173+Y173+G173</f>
        <v>59011.260616588501</v>
      </c>
    </row>
    <row r="174" spans="1:27" s="294" customFormat="1" x14ac:dyDescent="0.25">
      <c r="A174" s="333" t="s">
        <v>777</v>
      </c>
      <c r="B174" s="296" t="s">
        <v>1071</v>
      </c>
      <c r="C174" s="311" t="s">
        <v>755</v>
      </c>
      <c r="D174" s="282" t="s">
        <v>290</v>
      </c>
      <c r="E174" s="282" t="s">
        <v>290</v>
      </c>
      <c r="F174" s="298"/>
      <c r="G174" s="282"/>
      <c r="H174" s="298"/>
      <c r="I174" s="282"/>
      <c r="J174" s="298"/>
      <c r="K174" s="282"/>
      <c r="L174" s="298"/>
      <c r="M174" s="282"/>
      <c r="N174" s="298"/>
      <c r="O174" s="282"/>
      <c r="P174" s="298"/>
      <c r="Q174" s="282"/>
      <c r="R174" s="298"/>
      <c r="S174" s="282"/>
      <c r="T174" s="298"/>
      <c r="U174" s="282"/>
      <c r="V174" s="298"/>
      <c r="W174" s="282"/>
      <c r="X174" s="298"/>
      <c r="Y174" s="282"/>
      <c r="Z174" s="298" t="s">
        <v>290</v>
      </c>
      <c r="AA174" s="298" t="s">
        <v>290</v>
      </c>
    </row>
    <row r="175" spans="1:27" s="294" customFormat="1" x14ac:dyDescent="0.25">
      <c r="A175" s="333" t="s">
        <v>778</v>
      </c>
      <c r="B175" s="296" t="s">
        <v>955</v>
      </c>
      <c r="C175" s="311" t="s">
        <v>755</v>
      </c>
      <c r="D175" s="282">
        <v>88.006341279999987</v>
      </c>
      <c r="E175" s="282">
        <v>130.83369057999988</v>
      </c>
      <c r="F175" s="298">
        <v>100.05366867080001</v>
      </c>
      <c r="G175" s="284">
        <v>91.60344671</v>
      </c>
      <c r="H175" s="298">
        <v>276.18099999999998</v>
      </c>
      <c r="I175" s="284">
        <v>115.72401726</v>
      </c>
      <c r="J175" s="298">
        <v>9.7304150808000003</v>
      </c>
      <c r="K175" s="284">
        <v>94.180986937200004</v>
      </c>
      <c r="L175" s="298">
        <v>2.7395400379999999</v>
      </c>
      <c r="M175" s="284">
        <v>117.576079298</v>
      </c>
      <c r="N175" s="298">
        <v>2.6399904000000003</v>
      </c>
      <c r="O175" s="284">
        <v>1.6003656946</v>
      </c>
      <c r="P175" s="298">
        <v>2.5079908799999999</v>
      </c>
      <c r="Q175" s="284">
        <v>1.518</v>
      </c>
      <c r="R175" s="298">
        <v>0</v>
      </c>
      <c r="S175" s="284">
        <v>1.4464999999999999</v>
      </c>
      <c r="T175" s="298">
        <v>0</v>
      </c>
      <c r="U175" s="284">
        <v>1.4898950028839999</v>
      </c>
      <c r="V175" s="298">
        <v>0</v>
      </c>
      <c r="W175" s="284">
        <v>1.53459185297052</v>
      </c>
      <c r="X175" s="298">
        <v>0</v>
      </c>
      <c r="Y175" s="284">
        <v>1.5806296085596356</v>
      </c>
      <c r="Z175" s="282">
        <f>F175+H175+J175+L175+N175+P175</f>
        <v>393.85260506959997</v>
      </c>
      <c r="AA175" s="282">
        <f>I175+K175+M175+O175+Q175+S175+U175+W175+Y175+G175</f>
        <v>428.25451236421412</v>
      </c>
    </row>
    <row r="176" spans="1:27" s="294" customFormat="1" x14ac:dyDescent="0.25">
      <c r="A176" s="333" t="s">
        <v>779</v>
      </c>
      <c r="B176" s="296" t="s">
        <v>956</v>
      </c>
      <c r="C176" s="311" t="s">
        <v>755</v>
      </c>
      <c r="D176" s="298" t="s">
        <v>290</v>
      </c>
      <c r="E176" s="298" t="s">
        <v>290</v>
      </c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 t="s">
        <v>290</v>
      </c>
      <c r="AA176" s="298" t="s">
        <v>290</v>
      </c>
    </row>
    <row r="177" spans="1:27" s="294" customFormat="1" x14ac:dyDescent="0.25">
      <c r="A177" s="333" t="s">
        <v>780</v>
      </c>
      <c r="B177" s="296" t="s">
        <v>1078</v>
      </c>
      <c r="C177" s="311" t="s">
        <v>755</v>
      </c>
      <c r="D177" s="282" t="s">
        <v>290</v>
      </c>
      <c r="E177" s="282" t="s">
        <v>290</v>
      </c>
      <c r="F177" s="298"/>
      <c r="G177" s="282"/>
      <c r="H177" s="298"/>
      <c r="I177" s="282"/>
      <c r="J177" s="298"/>
      <c r="K177" s="282"/>
      <c r="L177" s="298"/>
      <c r="M177" s="282"/>
      <c r="N177" s="298"/>
      <c r="O177" s="282"/>
      <c r="P177" s="298"/>
      <c r="Q177" s="282"/>
      <c r="R177" s="298"/>
      <c r="S177" s="282"/>
      <c r="T177" s="298"/>
      <c r="U177" s="282"/>
      <c r="V177" s="298"/>
      <c r="W177" s="282"/>
      <c r="X177" s="298"/>
      <c r="Y177" s="282"/>
      <c r="Z177" s="298" t="s">
        <v>290</v>
      </c>
      <c r="AA177" s="298" t="s">
        <v>290</v>
      </c>
    </row>
    <row r="178" spans="1:27" s="294" customFormat="1" ht="31.5" x14ac:dyDescent="0.25">
      <c r="A178" s="333" t="s">
        <v>781</v>
      </c>
      <c r="B178" s="297" t="s">
        <v>825</v>
      </c>
      <c r="C178" s="311" t="s">
        <v>755</v>
      </c>
      <c r="D178" s="282" t="s">
        <v>290</v>
      </c>
      <c r="E178" s="282" t="s">
        <v>290</v>
      </c>
      <c r="F178" s="282">
        <f t="shared" ref="F178" si="172">F179+F180</f>
        <v>0</v>
      </c>
      <c r="G178" s="282">
        <f>G179+G180</f>
        <v>0</v>
      </c>
      <c r="H178" s="282">
        <f t="shared" ref="H178:I178" si="173">H179+H180</f>
        <v>0</v>
      </c>
      <c r="I178" s="282">
        <f t="shared" si="173"/>
        <v>0</v>
      </c>
      <c r="J178" s="282">
        <f t="shared" ref="J178" si="174">J179+J180</f>
        <v>0</v>
      </c>
      <c r="K178" s="282">
        <f t="shared" ref="K178:Y178" si="175">K179+K180</f>
        <v>0</v>
      </c>
      <c r="L178" s="282">
        <f t="shared" si="175"/>
        <v>0</v>
      </c>
      <c r="M178" s="282">
        <f t="shared" si="175"/>
        <v>0</v>
      </c>
      <c r="N178" s="282">
        <f t="shared" si="175"/>
        <v>0</v>
      </c>
      <c r="O178" s="282">
        <f t="shared" si="175"/>
        <v>0</v>
      </c>
      <c r="P178" s="282">
        <f t="shared" si="175"/>
        <v>0</v>
      </c>
      <c r="Q178" s="282">
        <f t="shared" si="175"/>
        <v>0</v>
      </c>
      <c r="R178" s="282">
        <f t="shared" si="175"/>
        <v>0</v>
      </c>
      <c r="S178" s="282">
        <f t="shared" si="175"/>
        <v>0</v>
      </c>
      <c r="T178" s="282">
        <f t="shared" si="175"/>
        <v>0</v>
      </c>
      <c r="U178" s="282">
        <f t="shared" si="175"/>
        <v>0</v>
      </c>
      <c r="V178" s="282">
        <f t="shared" si="175"/>
        <v>0</v>
      </c>
      <c r="W178" s="282">
        <f t="shared" si="175"/>
        <v>0</v>
      </c>
      <c r="X178" s="282">
        <f t="shared" si="175"/>
        <v>0</v>
      </c>
      <c r="Y178" s="282">
        <f t="shared" si="175"/>
        <v>0</v>
      </c>
      <c r="Z178" s="298" t="s">
        <v>290</v>
      </c>
      <c r="AA178" s="298" t="s">
        <v>290</v>
      </c>
    </row>
    <row r="179" spans="1:27" s="294" customFormat="1" x14ac:dyDescent="0.25">
      <c r="A179" s="333" t="s">
        <v>1009</v>
      </c>
      <c r="B179" s="300" t="s">
        <v>649</v>
      </c>
      <c r="C179" s="311" t="s">
        <v>755</v>
      </c>
      <c r="D179" s="282" t="s">
        <v>290</v>
      </c>
      <c r="E179" s="282" t="s">
        <v>290</v>
      </c>
      <c r="F179" s="298"/>
      <c r="G179" s="282"/>
      <c r="H179" s="298"/>
      <c r="I179" s="282"/>
      <c r="J179" s="298"/>
      <c r="K179" s="282"/>
      <c r="L179" s="298"/>
      <c r="M179" s="282"/>
      <c r="N179" s="298"/>
      <c r="O179" s="282"/>
      <c r="P179" s="298"/>
      <c r="Q179" s="282"/>
      <c r="R179" s="298"/>
      <c r="S179" s="282"/>
      <c r="T179" s="298"/>
      <c r="U179" s="282"/>
      <c r="V179" s="298"/>
      <c r="W179" s="282"/>
      <c r="X179" s="298"/>
      <c r="Y179" s="282"/>
      <c r="Z179" s="298" t="s">
        <v>290</v>
      </c>
      <c r="AA179" s="298" t="s">
        <v>290</v>
      </c>
    </row>
    <row r="180" spans="1:27" s="294" customFormat="1" x14ac:dyDescent="0.25">
      <c r="A180" s="333" t="s">
        <v>1010</v>
      </c>
      <c r="B180" s="300" t="s">
        <v>637</v>
      </c>
      <c r="C180" s="311" t="s">
        <v>755</v>
      </c>
      <c r="D180" s="282"/>
      <c r="E180" s="282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 t="s">
        <v>290</v>
      </c>
      <c r="AA180" s="298" t="s">
        <v>290</v>
      </c>
    </row>
    <row r="181" spans="1:27" s="294" customFormat="1" ht="31.5" x14ac:dyDescent="0.25">
      <c r="A181" s="333" t="s">
        <v>782</v>
      </c>
      <c r="B181" s="307" t="s">
        <v>1043</v>
      </c>
      <c r="C181" s="311" t="s">
        <v>755</v>
      </c>
      <c r="D181" s="282">
        <v>0</v>
      </c>
      <c r="E181" s="282">
        <v>0</v>
      </c>
      <c r="F181" s="282">
        <f t="shared" ref="F181" si="176">F182+F183</f>
        <v>0</v>
      </c>
      <c r="G181" s="282">
        <f>G182+G183</f>
        <v>0</v>
      </c>
      <c r="H181" s="282">
        <f t="shared" ref="H181:I181" si="177">H182+H183</f>
        <v>0</v>
      </c>
      <c r="I181" s="282">
        <f t="shared" si="177"/>
        <v>0</v>
      </c>
      <c r="J181" s="282">
        <f t="shared" ref="J181" si="178">J182+J183</f>
        <v>0</v>
      </c>
      <c r="K181" s="282">
        <f t="shared" ref="K181:Y181" si="179">K182+K183</f>
        <v>0</v>
      </c>
      <c r="L181" s="282">
        <f t="shared" si="179"/>
        <v>0</v>
      </c>
      <c r="M181" s="282">
        <f t="shared" si="179"/>
        <v>0</v>
      </c>
      <c r="N181" s="282">
        <f t="shared" si="179"/>
        <v>0</v>
      </c>
      <c r="O181" s="282">
        <f t="shared" si="179"/>
        <v>0</v>
      </c>
      <c r="P181" s="282">
        <f t="shared" si="179"/>
        <v>0</v>
      </c>
      <c r="Q181" s="282">
        <f t="shared" si="179"/>
        <v>0</v>
      </c>
      <c r="R181" s="282">
        <f t="shared" si="179"/>
        <v>0</v>
      </c>
      <c r="S181" s="282">
        <f t="shared" si="179"/>
        <v>0</v>
      </c>
      <c r="T181" s="282">
        <f t="shared" si="179"/>
        <v>0</v>
      </c>
      <c r="U181" s="282">
        <f t="shared" si="179"/>
        <v>0</v>
      </c>
      <c r="V181" s="282">
        <f t="shared" si="179"/>
        <v>0</v>
      </c>
      <c r="W181" s="282">
        <f t="shared" si="179"/>
        <v>0</v>
      </c>
      <c r="X181" s="282">
        <f t="shared" si="179"/>
        <v>0</v>
      </c>
      <c r="Y181" s="282">
        <f t="shared" si="179"/>
        <v>0</v>
      </c>
      <c r="Z181" s="282">
        <f t="shared" ref="Z181:Z183" si="180">F181+H181+J181+L181+N181+P181</f>
        <v>0</v>
      </c>
      <c r="AA181" s="282">
        <f t="shared" ref="AA181:AA183" si="181">I181+K181+M181+O181+Q181+S181+U181+W181+Y181+G181</f>
        <v>0</v>
      </c>
    </row>
    <row r="182" spans="1:27" s="294" customFormat="1" x14ac:dyDescent="0.25">
      <c r="A182" s="333" t="s">
        <v>899</v>
      </c>
      <c r="B182" s="301" t="s">
        <v>937</v>
      </c>
      <c r="C182" s="311" t="s">
        <v>755</v>
      </c>
      <c r="D182" s="282">
        <v>0</v>
      </c>
      <c r="E182" s="282">
        <v>0</v>
      </c>
      <c r="F182" s="298"/>
      <c r="G182" s="282"/>
      <c r="H182" s="298"/>
      <c r="I182" s="282"/>
      <c r="J182" s="298"/>
      <c r="K182" s="282"/>
      <c r="L182" s="298"/>
      <c r="M182" s="282"/>
      <c r="N182" s="298"/>
      <c r="O182" s="282"/>
      <c r="P182" s="298"/>
      <c r="Q182" s="282"/>
      <c r="R182" s="298"/>
      <c r="S182" s="282"/>
      <c r="T182" s="298"/>
      <c r="U182" s="282"/>
      <c r="V182" s="298"/>
      <c r="W182" s="282"/>
      <c r="X182" s="298"/>
      <c r="Y182" s="282"/>
      <c r="Z182" s="282">
        <f t="shared" si="180"/>
        <v>0</v>
      </c>
      <c r="AA182" s="282">
        <f t="shared" si="181"/>
        <v>0</v>
      </c>
    </row>
    <row r="183" spans="1:27" s="294" customFormat="1" x14ac:dyDescent="0.25">
      <c r="A183" s="333" t="s">
        <v>900</v>
      </c>
      <c r="B183" s="301" t="s">
        <v>938</v>
      </c>
      <c r="C183" s="311" t="s">
        <v>755</v>
      </c>
      <c r="D183" s="282">
        <v>0</v>
      </c>
      <c r="E183" s="282">
        <v>0</v>
      </c>
      <c r="F183" s="298"/>
      <c r="G183" s="282"/>
      <c r="H183" s="298"/>
      <c r="I183" s="282"/>
      <c r="J183" s="298"/>
      <c r="K183" s="282"/>
      <c r="L183" s="298"/>
      <c r="M183" s="282"/>
      <c r="N183" s="298"/>
      <c r="O183" s="282"/>
      <c r="P183" s="298"/>
      <c r="Q183" s="282"/>
      <c r="R183" s="298"/>
      <c r="S183" s="282"/>
      <c r="T183" s="298"/>
      <c r="U183" s="282"/>
      <c r="V183" s="298"/>
      <c r="W183" s="282"/>
      <c r="X183" s="298"/>
      <c r="Y183" s="282"/>
      <c r="Z183" s="282">
        <f t="shared" si="180"/>
        <v>0</v>
      </c>
      <c r="AA183" s="282">
        <f t="shared" si="181"/>
        <v>0</v>
      </c>
    </row>
    <row r="184" spans="1:27" s="294" customFormat="1" x14ac:dyDescent="0.25">
      <c r="A184" s="333" t="s">
        <v>783</v>
      </c>
      <c r="B184" s="296" t="s">
        <v>957</v>
      </c>
      <c r="C184" s="311" t="s">
        <v>755</v>
      </c>
      <c r="D184" s="282">
        <v>156.93535073999999</v>
      </c>
      <c r="E184" s="282">
        <v>101.6735697</v>
      </c>
      <c r="F184" s="298">
        <v>119.06290371472743</v>
      </c>
      <c r="G184" s="284">
        <v>153.57645689080266</v>
      </c>
      <c r="H184" s="298">
        <v>86.893397756394336</v>
      </c>
      <c r="I184" s="284">
        <v>128.33472657963551</v>
      </c>
      <c r="J184" s="298">
        <v>121.65093412547272</v>
      </c>
      <c r="K184" s="284">
        <v>96.890487566999795</v>
      </c>
      <c r="L184" s="298">
        <v>8.659739592076221E-14</v>
      </c>
      <c r="M184" s="284">
        <v>57.07544708000016</v>
      </c>
      <c r="N184" s="298">
        <v>-9.2192919964872999E-13</v>
      </c>
      <c r="O184" s="284">
        <v>54.228226412000296</v>
      </c>
      <c r="P184" s="298">
        <v>2.4394920004295613</v>
      </c>
      <c r="Q184" s="284">
        <v>54.978876910200341</v>
      </c>
      <c r="R184" s="298">
        <v>0</v>
      </c>
      <c r="S184" s="284">
        <v>55.759553440600634</v>
      </c>
      <c r="T184" s="298">
        <v>0</v>
      </c>
      <c r="U184" s="284">
        <v>58.411536657946975</v>
      </c>
      <c r="V184" s="298">
        <v>0</v>
      </c>
      <c r="W184" s="284">
        <v>61.143079371813585</v>
      </c>
      <c r="X184" s="298">
        <v>0</v>
      </c>
      <c r="Y184" s="284">
        <v>63.956568367097319</v>
      </c>
      <c r="Z184" s="282">
        <f>F184+H184+J184+L184+N184+P184</f>
        <v>330.04672759702322</v>
      </c>
      <c r="AA184" s="282">
        <f t="shared" ref="AA184:AA185" si="182">I184+K184+M184+O184+Q184+S184+U184+W184+Y184+G184</f>
        <v>784.35495927709735</v>
      </c>
    </row>
    <row r="185" spans="1:27" s="295" customFormat="1" x14ac:dyDescent="0.25">
      <c r="A185" s="331" t="s">
        <v>544</v>
      </c>
      <c r="B185" s="308" t="s">
        <v>1044</v>
      </c>
      <c r="C185" s="332" t="s">
        <v>755</v>
      </c>
      <c r="D185" s="309">
        <v>3285.0090366199906</v>
      </c>
      <c r="E185" s="309">
        <v>3739.0451849300002</v>
      </c>
      <c r="F185" s="309">
        <f t="shared" ref="F185" si="183">F186+F187+F191+F192+F193+F194+F195+F196+F198+F199+F200+F201+F202</f>
        <v>4165.8817376499537</v>
      </c>
      <c r="G185" s="312">
        <f>G186+G187+G191+G192+G193+G194+G195+G196+G198+G199+G200+G201+G202</f>
        <v>4392.3893274620114</v>
      </c>
      <c r="H185" s="309">
        <f t="shared" ref="H185:I185" si="184">H186+H187+H191+H192+H193+H194+H195+H196+H198+H199+H200+H201+H202</f>
        <v>4555.9707968713174</v>
      </c>
      <c r="I185" s="312">
        <f t="shared" si="184"/>
        <v>4623.1886396973468</v>
      </c>
      <c r="J185" s="309">
        <f t="shared" ref="J185" si="185">J186+J187+J191+J192+J193+J194+J195+J196+J198+J199+J200+J201+J202</f>
        <v>4498.1173068439757</v>
      </c>
      <c r="K185" s="312">
        <f t="shared" ref="K185:Y185" si="186">K186+K187+K191+K192+K193+K194+K195+K196+K198+K199+K200+K201+K202</f>
        <v>4438.1397704383498</v>
      </c>
      <c r="L185" s="309">
        <f t="shared" si="186"/>
        <v>4576.8536856423671</v>
      </c>
      <c r="M185" s="312">
        <f t="shared" si="186"/>
        <v>5017.5847989031872</v>
      </c>
      <c r="N185" s="309">
        <f t="shared" si="186"/>
        <v>4781.9737285203482</v>
      </c>
      <c r="O185" s="312">
        <f t="shared" si="186"/>
        <v>5133.8661667726947</v>
      </c>
      <c r="P185" s="309">
        <f t="shared" si="186"/>
        <v>4905.7214144308991</v>
      </c>
      <c r="Q185" s="312">
        <f t="shared" si="186"/>
        <v>5335.3891894094804</v>
      </c>
      <c r="R185" s="309">
        <f t="shared" si="186"/>
        <v>0</v>
      </c>
      <c r="S185" s="312">
        <f t="shared" si="186"/>
        <v>5438.0132099655575</v>
      </c>
      <c r="T185" s="309">
        <f t="shared" si="186"/>
        <v>0</v>
      </c>
      <c r="U185" s="312">
        <f t="shared" si="186"/>
        <v>5565.7320382901771</v>
      </c>
      <c r="V185" s="309">
        <f t="shared" si="186"/>
        <v>0</v>
      </c>
      <c r="W185" s="312">
        <f t="shared" si="186"/>
        <v>5750.4734824357465</v>
      </c>
      <c r="X185" s="309">
        <f t="shared" si="186"/>
        <v>0</v>
      </c>
      <c r="Y185" s="312">
        <f t="shared" si="186"/>
        <v>5934.1916444509516</v>
      </c>
      <c r="Z185" s="309">
        <f>F185+H185+J185+L185+N185+P185</f>
        <v>27484.518669958863</v>
      </c>
      <c r="AA185" s="309">
        <f t="shared" si="182"/>
        <v>51628.968267825498</v>
      </c>
    </row>
    <row r="186" spans="1:27" s="294" customFormat="1" x14ac:dyDescent="0.25">
      <c r="A186" s="333" t="s">
        <v>545</v>
      </c>
      <c r="B186" s="307" t="s">
        <v>875</v>
      </c>
      <c r="C186" s="311" t="s">
        <v>755</v>
      </c>
      <c r="D186" s="282" t="s">
        <v>290</v>
      </c>
      <c r="E186" s="282" t="s">
        <v>290</v>
      </c>
      <c r="F186" s="298">
        <v>0</v>
      </c>
      <c r="G186" s="282"/>
      <c r="H186" s="298">
        <v>0</v>
      </c>
      <c r="I186" s="282"/>
      <c r="J186" s="298">
        <v>0</v>
      </c>
      <c r="K186" s="282"/>
      <c r="L186" s="298">
        <v>0</v>
      </c>
      <c r="M186" s="282"/>
      <c r="N186" s="298">
        <v>0</v>
      </c>
      <c r="O186" s="282"/>
      <c r="P186" s="298">
        <v>0</v>
      </c>
      <c r="Q186" s="282"/>
      <c r="R186" s="298">
        <v>0</v>
      </c>
      <c r="S186" s="282"/>
      <c r="T186" s="298">
        <v>0</v>
      </c>
      <c r="U186" s="282"/>
      <c r="V186" s="298">
        <v>0</v>
      </c>
      <c r="W186" s="282"/>
      <c r="X186" s="298">
        <v>0</v>
      </c>
      <c r="Y186" s="282"/>
      <c r="Z186" s="298" t="s">
        <v>290</v>
      </c>
      <c r="AA186" s="298" t="s">
        <v>290</v>
      </c>
    </row>
    <row r="187" spans="1:27" s="294" customFormat="1" x14ac:dyDescent="0.25">
      <c r="A187" s="333" t="s">
        <v>546</v>
      </c>
      <c r="B187" s="307" t="s">
        <v>1045</v>
      </c>
      <c r="C187" s="311" t="s">
        <v>755</v>
      </c>
      <c r="D187" s="282">
        <f>D190</f>
        <v>459.41250000000002</v>
      </c>
      <c r="E187" s="282">
        <f t="shared" ref="E187" si="187">E190</f>
        <v>479.40637722000002</v>
      </c>
      <c r="F187" s="282">
        <f t="shared" ref="F187" si="188">F188+F189+F190</f>
        <v>486.13169373858989</v>
      </c>
      <c r="G187" s="282">
        <f>G188+G189+G190</f>
        <v>565.97503791999998</v>
      </c>
      <c r="H187" s="282">
        <f t="shared" ref="H187:I187" si="189">H188+H189+H190</f>
        <v>484.46023988000002</v>
      </c>
      <c r="I187" s="282">
        <f t="shared" si="189"/>
        <v>639.69255876</v>
      </c>
      <c r="J187" s="282">
        <f t="shared" ref="J187" si="190">J188+J189+J190</f>
        <v>508.09641663619999</v>
      </c>
      <c r="K187" s="282">
        <f t="shared" ref="K187:Y187" si="191">K188+K189+K190</f>
        <v>705.61523199611997</v>
      </c>
      <c r="L187" s="282">
        <f t="shared" si="191"/>
        <v>514.98315330529522</v>
      </c>
      <c r="M187" s="282">
        <f t="shared" si="191"/>
        <v>717.08853537888672</v>
      </c>
      <c r="N187" s="282">
        <f t="shared" si="191"/>
        <v>536.65795708764506</v>
      </c>
      <c r="O187" s="282">
        <f t="shared" si="191"/>
        <v>728.74839474880923</v>
      </c>
      <c r="P187" s="282">
        <f t="shared" si="191"/>
        <v>566.17414472746543</v>
      </c>
      <c r="Q187" s="282">
        <f t="shared" si="191"/>
        <v>740.5978437082772</v>
      </c>
      <c r="R187" s="282">
        <f t="shared" si="191"/>
        <v>0</v>
      </c>
      <c r="S187" s="282">
        <f t="shared" si="191"/>
        <v>752.63996522885543</v>
      </c>
      <c r="T187" s="282">
        <f t="shared" si="191"/>
        <v>0</v>
      </c>
      <c r="U187" s="282">
        <f t="shared" si="191"/>
        <v>775.21916417592081</v>
      </c>
      <c r="V187" s="282">
        <f t="shared" si="191"/>
        <v>0</v>
      </c>
      <c r="W187" s="282">
        <f t="shared" si="191"/>
        <v>798.47573909139817</v>
      </c>
      <c r="X187" s="282">
        <f t="shared" si="191"/>
        <v>0</v>
      </c>
      <c r="Y187" s="282">
        <f t="shared" si="191"/>
        <v>822.43001125433989</v>
      </c>
      <c r="Z187" s="282">
        <f>F187+H187+J187+L187+N187+P187</f>
        <v>3096.5036053751955</v>
      </c>
      <c r="AA187" s="282">
        <f t="shared" ref="AA187" si="192">I187+K187+M187+O187+Q187+S187+U187+W187+Y187+G187</f>
        <v>7246.4824822626069</v>
      </c>
    </row>
    <row r="188" spans="1:27" s="294" customFormat="1" x14ac:dyDescent="0.25">
      <c r="A188" s="333" t="s">
        <v>547</v>
      </c>
      <c r="B188" s="301" t="s">
        <v>644</v>
      </c>
      <c r="C188" s="311" t="s">
        <v>755</v>
      </c>
      <c r="D188" s="282" t="s">
        <v>290</v>
      </c>
      <c r="E188" s="282" t="s">
        <v>290</v>
      </c>
      <c r="F188" s="298">
        <v>0</v>
      </c>
      <c r="G188" s="282"/>
      <c r="H188" s="298">
        <v>0</v>
      </c>
      <c r="I188" s="282"/>
      <c r="J188" s="298">
        <v>0</v>
      </c>
      <c r="K188" s="282"/>
      <c r="L188" s="298">
        <v>0</v>
      </c>
      <c r="M188" s="282"/>
      <c r="N188" s="298">
        <v>0</v>
      </c>
      <c r="O188" s="282"/>
      <c r="P188" s="298">
        <v>0</v>
      </c>
      <c r="Q188" s="282"/>
      <c r="R188" s="298">
        <v>0</v>
      </c>
      <c r="S188" s="282"/>
      <c r="T188" s="298">
        <v>0</v>
      </c>
      <c r="U188" s="282"/>
      <c r="V188" s="298">
        <v>0</v>
      </c>
      <c r="W188" s="282"/>
      <c r="X188" s="298">
        <v>0</v>
      </c>
      <c r="Y188" s="282"/>
      <c r="Z188" s="298" t="s">
        <v>290</v>
      </c>
      <c r="AA188" s="298" t="s">
        <v>290</v>
      </c>
    </row>
    <row r="189" spans="1:27" s="294" customFormat="1" x14ac:dyDescent="0.25">
      <c r="A189" s="333" t="s">
        <v>548</v>
      </c>
      <c r="B189" s="301" t="s">
        <v>876</v>
      </c>
      <c r="C189" s="311" t="s">
        <v>755</v>
      </c>
      <c r="D189" s="282" t="s">
        <v>290</v>
      </c>
      <c r="E189" s="282" t="s">
        <v>290</v>
      </c>
      <c r="F189" s="298">
        <v>0</v>
      </c>
      <c r="G189" s="282"/>
      <c r="H189" s="298">
        <v>0</v>
      </c>
      <c r="I189" s="282"/>
      <c r="J189" s="298">
        <v>0</v>
      </c>
      <c r="K189" s="282"/>
      <c r="L189" s="298">
        <v>0</v>
      </c>
      <c r="M189" s="282"/>
      <c r="N189" s="298">
        <v>0</v>
      </c>
      <c r="O189" s="282"/>
      <c r="P189" s="298">
        <v>0</v>
      </c>
      <c r="Q189" s="282"/>
      <c r="R189" s="298">
        <v>0</v>
      </c>
      <c r="S189" s="282"/>
      <c r="T189" s="298">
        <v>0</v>
      </c>
      <c r="U189" s="282"/>
      <c r="V189" s="298">
        <v>0</v>
      </c>
      <c r="W189" s="282"/>
      <c r="X189" s="298">
        <v>0</v>
      </c>
      <c r="Y189" s="282"/>
      <c r="Z189" s="298" t="s">
        <v>290</v>
      </c>
      <c r="AA189" s="298" t="s">
        <v>290</v>
      </c>
    </row>
    <row r="190" spans="1:27" s="294" customFormat="1" x14ac:dyDescent="0.25">
      <c r="A190" s="333" t="s">
        <v>804</v>
      </c>
      <c r="B190" s="301" t="s">
        <v>805</v>
      </c>
      <c r="C190" s="311" t="s">
        <v>755</v>
      </c>
      <c r="D190" s="282">
        <v>459.41250000000002</v>
      </c>
      <c r="E190" s="282">
        <v>479.40637722000002</v>
      </c>
      <c r="F190" s="298">
        <v>486.13169373858989</v>
      </c>
      <c r="G190" s="284">
        <v>565.97503791999998</v>
      </c>
      <c r="H190" s="298">
        <v>484.46023988000002</v>
      </c>
      <c r="I190" s="284">
        <v>639.69255876</v>
      </c>
      <c r="J190" s="298">
        <v>508.09641663619999</v>
      </c>
      <c r="K190" s="284">
        <v>705.61523199611997</v>
      </c>
      <c r="L190" s="298">
        <v>514.98315330529522</v>
      </c>
      <c r="M190" s="284">
        <v>717.08853537888672</v>
      </c>
      <c r="N190" s="298">
        <v>536.65795708764506</v>
      </c>
      <c r="O190" s="284">
        <v>728.74839474880923</v>
      </c>
      <c r="P190" s="298">
        <v>566.17414472746543</v>
      </c>
      <c r="Q190" s="284">
        <v>740.5978437082772</v>
      </c>
      <c r="R190" s="298">
        <v>0</v>
      </c>
      <c r="S190" s="284">
        <v>752.63996522885543</v>
      </c>
      <c r="T190" s="298">
        <v>0</v>
      </c>
      <c r="U190" s="284">
        <v>775.21916417592081</v>
      </c>
      <c r="V190" s="298">
        <v>0</v>
      </c>
      <c r="W190" s="284">
        <v>798.47573909139817</v>
      </c>
      <c r="X190" s="298">
        <v>0</v>
      </c>
      <c r="Y190" s="284">
        <v>822.43001125433989</v>
      </c>
      <c r="Z190" s="282">
        <f>F190+H190+J190+L190+N190+P190</f>
        <v>3096.5036053751955</v>
      </c>
      <c r="AA190" s="282">
        <f t="shared" ref="AA190:AA192" si="193">I190+K190+M190+O190+Q190+S190+U190+W190+Y190+G190</f>
        <v>7246.4824822626069</v>
      </c>
    </row>
    <row r="191" spans="1:27" s="294" customFormat="1" ht="31.5" x14ac:dyDescent="0.25">
      <c r="A191" s="333" t="s">
        <v>549</v>
      </c>
      <c r="B191" s="307" t="s">
        <v>913</v>
      </c>
      <c r="C191" s="311" t="s">
        <v>755</v>
      </c>
      <c r="D191" s="282">
        <v>543.11867599999994</v>
      </c>
      <c r="E191" s="282">
        <v>747.77910699999995</v>
      </c>
      <c r="F191" s="298">
        <v>892.91601633493326</v>
      </c>
      <c r="G191" s="284">
        <v>1029.86134414</v>
      </c>
      <c r="H191" s="298">
        <v>933.90311061960006</v>
      </c>
      <c r="I191" s="284">
        <v>914.1288450100003</v>
      </c>
      <c r="J191" s="298">
        <v>887.7662805627665</v>
      </c>
      <c r="K191" s="284">
        <v>983.04449034655931</v>
      </c>
      <c r="L191" s="298">
        <v>895.94001189249866</v>
      </c>
      <c r="M191" s="284">
        <v>1016.4475889806399</v>
      </c>
      <c r="N191" s="298">
        <v>931.67057098751241</v>
      </c>
      <c r="O191" s="284">
        <v>1045.1099221459999</v>
      </c>
      <c r="P191" s="298">
        <v>973.79355727064456</v>
      </c>
      <c r="Q191" s="284">
        <v>1076.4632194669998</v>
      </c>
      <c r="R191" s="298">
        <v>0</v>
      </c>
      <c r="S191" s="284">
        <v>1108.7571161459998</v>
      </c>
      <c r="T191" s="298">
        <v>0</v>
      </c>
      <c r="U191" s="284">
        <v>1142.0198296380497</v>
      </c>
      <c r="V191" s="298">
        <v>0</v>
      </c>
      <c r="W191" s="284">
        <v>1176.2804245271911</v>
      </c>
      <c r="X191" s="298">
        <v>0</v>
      </c>
      <c r="Y191" s="284">
        <v>1211.5688372630073</v>
      </c>
      <c r="Z191" s="282">
        <f>F191+H191+J191+L191+N191+P191</f>
        <v>5515.9895476679558</v>
      </c>
      <c r="AA191" s="282">
        <f t="shared" si="193"/>
        <v>10703.681617664446</v>
      </c>
    </row>
    <row r="192" spans="1:27" s="294" customFormat="1" ht="31.5" x14ac:dyDescent="0.25">
      <c r="A192" s="333" t="s">
        <v>655</v>
      </c>
      <c r="B192" s="307" t="s">
        <v>1098</v>
      </c>
      <c r="C192" s="311" t="s">
        <v>755</v>
      </c>
      <c r="D192" s="282">
        <v>44.814463959999998</v>
      </c>
      <c r="E192" s="282">
        <v>77.4247838</v>
      </c>
      <c r="F192" s="298">
        <v>62.440551200046265</v>
      </c>
      <c r="G192" s="284">
        <v>116.30014135</v>
      </c>
      <c r="H192" s="298">
        <v>110.6615512256371</v>
      </c>
      <c r="I192" s="284">
        <v>107.13792729000001</v>
      </c>
      <c r="J192" s="298">
        <v>111.30350506030808</v>
      </c>
      <c r="K192" s="284">
        <v>116.16520615280001</v>
      </c>
      <c r="L192" s="298">
        <v>94.955645262720452</v>
      </c>
      <c r="M192" s="284">
        <v>118.05405245281196</v>
      </c>
      <c r="N192" s="298">
        <v>118.75387107322894</v>
      </c>
      <c r="O192" s="284">
        <v>119.97361134569466</v>
      </c>
      <c r="P192" s="298">
        <v>102.70402591615846</v>
      </c>
      <c r="Q192" s="284">
        <v>121.92438226617567</v>
      </c>
      <c r="R192" s="298">
        <v>0</v>
      </c>
      <c r="S192" s="284">
        <v>123.90687272182366</v>
      </c>
      <c r="T192" s="298">
        <v>0</v>
      </c>
      <c r="U192" s="284">
        <v>129.01627697485517</v>
      </c>
      <c r="V192" s="298">
        <v>0</v>
      </c>
      <c r="W192" s="284">
        <v>131.13374107332405</v>
      </c>
      <c r="X192" s="298">
        <v>0</v>
      </c>
      <c r="Y192" s="284">
        <v>135.06775330552372</v>
      </c>
      <c r="Z192" s="282">
        <f>F192+H192+J192+L192+N192+P192</f>
        <v>600.81914973809933</v>
      </c>
      <c r="AA192" s="282">
        <f t="shared" si="193"/>
        <v>1218.6799649330089</v>
      </c>
    </row>
    <row r="193" spans="1:27" s="294" customFormat="1" x14ac:dyDescent="0.25">
      <c r="A193" s="333" t="s">
        <v>656</v>
      </c>
      <c r="B193" s="307" t="s">
        <v>1074</v>
      </c>
      <c r="C193" s="311" t="s">
        <v>755</v>
      </c>
      <c r="D193" s="282" t="s">
        <v>290</v>
      </c>
      <c r="E193" s="282" t="s">
        <v>290</v>
      </c>
      <c r="F193" s="298">
        <v>0</v>
      </c>
      <c r="G193" s="298"/>
      <c r="H193" s="298">
        <v>0</v>
      </c>
      <c r="I193" s="298"/>
      <c r="J193" s="298">
        <v>0</v>
      </c>
      <c r="K193" s="298"/>
      <c r="L193" s="298">
        <v>0</v>
      </c>
      <c r="M193" s="298"/>
      <c r="N193" s="298">
        <v>0</v>
      </c>
      <c r="O193" s="298"/>
      <c r="P193" s="298">
        <v>0</v>
      </c>
      <c r="Q193" s="298"/>
      <c r="R193" s="298">
        <v>0</v>
      </c>
      <c r="S193" s="298"/>
      <c r="T193" s="298">
        <v>0</v>
      </c>
      <c r="U193" s="298"/>
      <c r="V193" s="298">
        <v>0</v>
      </c>
      <c r="W193" s="298"/>
      <c r="X193" s="298">
        <v>0</v>
      </c>
      <c r="Y193" s="298"/>
      <c r="Z193" s="298" t="s">
        <v>290</v>
      </c>
      <c r="AA193" s="298" t="s">
        <v>290</v>
      </c>
    </row>
    <row r="194" spans="1:27" s="294" customFormat="1" x14ac:dyDescent="0.25">
      <c r="A194" s="333" t="s">
        <v>657</v>
      </c>
      <c r="B194" s="307" t="s">
        <v>645</v>
      </c>
      <c r="C194" s="311" t="s">
        <v>755</v>
      </c>
      <c r="D194" s="282">
        <v>866.18342052500009</v>
      </c>
      <c r="E194" s="282">
        <v>751.42030372999989</v>
      </c>
      <c r="F194" s="298">
        <v>944.46996000000001</v>
      </c>
      <c r="G194" s="284">
        <v>936.24108625000008</v>
      </c>
      <c r="H194" s="298">
        <v>952.23209741946641</v>
      </c>
      <c r="I194" s="284">
        <v>996.43987473999994</v>
      </c>
      <c r="J194" s="298">
        <v>964.50448675589973</v>
      </c>
      <c r="K194" s="284">
        <v>1007.0683372272781</v>
      </c>
      <c r="L194" s="298">
        <v>964.10209057824568</v>
      </c>
      <c r="M194" s="284">
        <v>1054.25193163667</v>
      </c>
      <c r="N194" s="298">
        <v>966.35120129396387</v>
      </c>
      <c r="O194" s="284">
        <v>1096.4221670354668</v>
      </c>
      <c r="P194" s="298">
        <v>921.15312253202546</v>
      </c>
      <c r="Q194" s="284">
        <v>1140.2794701168857</v>
      </c>
      <c r="R194" s="298">
        <v>0</v>
      </c>
      <c r="S194" s="284">
        <v>1185.8901741215604</v>
      </c>
      <c r="T194" s="298">
        <v>0</v>
      </c>
      <c r="U194" s="284">
        <v>1236.2044024764841</v>
      </c>
      <c r="V194" s="298">
        <v>0</v>
      </c>
      <c r="W194" s="284">
        <v>1288.5311999656049</v>
      </c>
      <c r="X194" s="298">
        <v>0</v>
      </c>
      <c r="Y194" s="284">
        <v>1342.9510693542904</v>
      </c>
      <c r="Z194" s="282">
        <f t="shared" ref="Z194:Z203" si="194">F194+H194+J194+L194+N194+P194</f>
        <v>5712.8129585796014</v>
      </c>
      <c r="AA194" s="282">
        <f t="shared" ref="AA194:AA203" si="195">I194+K194+M194+O194+Q194+S194+U194+W194+Y194+G194</f>
        <v>11284.279712924241</v>
      </c>
    </row>
    <row r="195" spans="1:27" s="294" customFormat="1" x14ac:dyDescent="0.25">
      <c r="A195" s="333" t="s">
        <v>658</v>
      </c>
      <c r="B195" s="307" t="s">
        <v>832</v>
      </c>
      <c r="C195" s="311" t="s">
        <v>755</v>
      </c>
      <c r="D195" s="282">
        <v>234.25959423399996</v>
      </c>
      <c r="E195" s="282">
        <v>236.75076121999993</v>
      </c>
      <c r="F195" s="298">
        <v>326.44368163999997</v>
      </c>
      <c r="G195" s="284">
        <v>249.23550103000002</v>
      </c>
      <c r="H195" s="298">
        <v>286.81098634999989</v>
      </c>
      <c r="I195" s="284">
        <v>266.06251927</v>
      </c>
      <c r="J195" s="298">
        <v>305.66127583999997</v>
      </c>
      <c r="K195" s="284">
        <v>304.51257053740477</v>
      </c>
      <c r="L195" s="298">
        <v>312.08491103999995</v>
      </c>
      <c r="M195" s="284">
        <v>290.66587212999991</v>
      </c>
      <c r="N195" s="298">
        <v>293.79226276000003</v>
      </c>
      <c r="O195" s="284">
        <v>337.73943243000002</v>
      </c>
      <c r="P195" s="298">
        <v>280.05104133440017</v>
      </c>
      <c r="Q195" s="284">
        <v>346.64926549</v>
      </c>
      <c r="R195" s="298">
        <v>0</v>
      </c>
      <c r="S195" s="284">
        <v>376.11517664000002</v>
      </c>
      <c r="T195" s="298">
        <v>0</v>
      </c>
      <c r="U195" s="284">
        <v>391.14410199276944</v>
      </c>
      <c r="V195" s="298">
        <v>0</v>
      </c>
      <c r="W195" s="284">
        <v>406.77418435964967</v>
      </c>
      <c r="X195" s="298">
        <v>0</v>
      </c>
      <c r="Y195" s="284">
        <v>423.0294700212051</v>
      </c>
      <c r="Z195" s="282">
        <f t="shared" si="194"/>
        <v>1804.8441589644001</v>
      </c>
      <c r="AA195" s="282">
        <f t="shared" si="195"/>
        <v>3391.9280939010287</v>
      </c>
    </row>
    <row r="196" spans="1:27" s="294" customFormat="1" x14ac:dyDescent="0.25">
      <c r="A196" s="333" t="s">
        <v>797</v>
      </c>
      <c r="B196" s="307" t="s">
        <v>1046</v>
      </c>
      <c r="C196" s="311" t="s">
        <v>755</v>
      </c>
      <c r="D196" s="284">
        <v>226.86905371999998</v>
      </c>
      <c r="E196" s="284">
        <v>454.47160556</v>
      </c>
      <c r="F196" s="298">
        <v>367.61678041372403</v>
      </c>
      <c r="G196" s="284"/>
      <c r="H196" s="298">
        <v>459.89031367590587</v>
      </c>
      <c r="I196" s="284"/>
      <c r="J196" s="298">
        <v>430.77055112998687</v>
      </c>
      <c r="K196" s="284"/>
      <c r="L196" s="298">
        <v>516.02831211890111</v>
      </c>
      <c r="M196" s="284"/>
      <c r="N196" s="298">
        <v>622.24556711232105</v>
      </c>
      <c r="O196" s="284"/>
      <c r="P196" s="298">
        <v>622.24556711232105</v>
      </c>
      <c r="Q196" s="284"/>
      <c r="R196" s="298">
        <v>0</v>
      </c>
      <c r="S196" s="284"/>
      <c r="T196" s="298">
        <v>0</v>
      </c>
      <c r="U196" s="284"/>
      <c r="V196" s="298">
        <v>0</v>
      </c>
      <c r="W196" s="284"/>
      <c r="X196" s="298">
        <v>0</v>
      </c>
      <c r="Y196" s="284"/>
      <c r="Z196" s="282">
        <f t="shared" si="194"/>
        <v>3018.7970915631599</v>
      </c>
      <c r="AA196" s="282">
        <f t="shared" si="195"/>
        <v>0</v>
      </c>
    </row>
    <row r="197" spans="1:27" s="294" customFormat="1" x14ac:dyDescent="0.25">
      <c r="A197" s="333" t="s">
        <v>807</v>
      </c>
      <c r="B197" s="301" t="s">
        <v>808</v>
      </c>
      <c r="C197" s="311" t="s">
        <v>755</v>
      </c>
      <c r="D197" s="282">
        <v>-16.420897</v>
      </c>
      <c r="E197" s="282">
        <v>21.713704149999998</v>
      </c>
      <c r="F197" s="298">
        <v>27.116994728496103</v>
      </c>
      <c r="G197" s="284"/>
      <c r="H197" s="298">
        <v>79.791964929342498</v>
      </c>
      <c r="I197" s="284"/>
      <c r="J197" s="298">
        <v>54.610201173592387</v>
      </c>
      <c r="K197" s="284"/>
      <c r="L197" s="298">
        <v>67.704280010487039</v>
      </c>
      <c r="M197" s="284"/>
      <c r="N197" s="298">
        <v>101.74313876406499</v>
      </c>
      <c r="O197" s="284"/>
      <c r="P197" s="298">
        <v>105.30414862080725</v>
      </c>
      <c r="Q197" s="284"/>
      <c r="R197" s="298">
        <v>0</v>
      </c>
      <c r="S197" s="284"/>
      <c r="T197" s="298">
        <v>0</v>
      </c>
      <c r="U197" s="284"/>
      <c r="V197" s="298">
        <v>0</v>
      </c>
      <c r="W197" s="284"/>
      <c r="X197" s="298">
        <v>0</v>
      </c>
      <c r="Y197" s="284"/>
      <c r="Z197" s="282">
        <f t="shared" si="194"/>
        <v>436.27072822679031</v>
      </c>
      <c r="AA197" s="282">
        <f t="shared" si="195"/>
        <v>0</v>
      </c>
    </row>
    <row r="198" spans="1:27" s="294" customFormat="1" x14ac:dyDescent="0.25">
      <c r="A198" s="333" t="s">
        <v>806</v>
      </c>
      <c r="B198" s="307" t="s">
        <v>906</v>
      </c>
      <c r="C198" s="311" t="s">
        <v>755</v>
      </c>
      <c r="D198" s="282">
        <v>299.77273331100002</v>
      </c>
      <c r="E198" s="282">
        <v>284.26449270000006</v>
      </c>
      <c r="F198" s="298">
        <v>283.03826819951871</v>
      </c>
      <c r="G198" s="282">
        <v>297.84038059571429</v>
      </c>
      <c r="H198" s="298">
        <v>342.29612426596805</v>
      </c>
      <c r="I198" s="282">
        <v>405.91789618172555</v>
      </c>
      <c r="J198" s="298">
        <v>427.05004054700015</v>
      </c>
      <c r="K198" s="282">
        <v>364.59339317360008</v>
      </c>
      <c r="L198" s="298">
        <v>405.31910900802802</v>
      </c>
      <c r="M198" s="282">
        <v>420.14622471740017</v>
      </c>
      <c r="N198" s="298">
        <v>366.86402801777433</v>
      </c>
      <c r="O198" s="282">
        <v>435.89333298799977</v>
      </c>
      <c r="P198" s="298">
        <v>381.91525856970952</v>
      </c>
      <c r="Q198" s="282">
        <v>453.32663145079999</v>
      </c>
      <c r="R198" s="298"/>
      <c r="S198" s="282">
        <v>471.45766631899983</v>
      </c>
      <c r="T198" s="298"/>
      <c r="U198" s="282">
        <v>479.03007949182006</v>
      </c>
      <c r="V198" s="298"/>
      <c r="W198" s="282">
        <v>486.7539409280962</v>
      </c>
      <c r="X198" s="298"/>
      <c r="Y198" s="282">
        <v>494.63227959309819</v>
      </c>
      <c r="Z198" s="282">
        <f t="shared" si="194"/>
        <v>2206.4828286079983</v>
      </c>
      <c r="AA198" s="282">
        <f t="shared" si="195"/>
        <v>4309.5918254392545</v>
      </c>
    </row>
    <row r="199" spans="1:27" s="294" customFormat="1" x14ac:dyDescent="0.25">
      <c r="A199" s="333" t="s">
        <v>809</v>
      </c>
      <c r="B199" s="307" t="s">
        <v>907</v>
      </c>
      <c r="C199" s="311" t="s">
        <v>755</v>
      </c>
      <c r="D199" s="282">
        <v>225.69417783999998</v>
      </c>
      <c r="E199" s="282">
        <v>195.76364265999987</v>
      </c>
      <c r="F199" s="298">
        <v>248.48429465813328</v>
      </c>
      <c r="G199" s="282">
        <v>265.78504747999966</v>
      </c>
      <c r="H199" s="298">
        <v>286.21122309639992</v>
      </c>
      <c r="I199" s="282">
        <v>262.58100840999998</v>
      </c>
      <c r="J199" s="298">
        <v>286.70723275699982</v>
      </c>
      <c r="K199" s="282">
        <v>286.06901057979979</v>
      </c>
      <c r="L199" s="298">
        <v>296.93482034802747</v>
      </c>
      <c r="M199" s="282">
        <v>291.46466780499986</v>
      </c>
      <c r="N199" s="298">
        <v>309.73923969596302</v>
      </c>
      <c r="O199" s="282">
        <v>286.66829512619984</v>
      </c>
      <c r="P199" s="298">
        <v>352.44080980658032</v>
      </c>
      <c r="Q199" s="282">
        <v>296.43625934499994</v>
      </c>
      <c r="R199" s="298"/>
      <c r="S199" s="282">
        <v>317.88780308240001</v>
      </c>
      <c r="T199" s="298"/>
      <c r="U199" s="282">
        <v>324.74420943067253</v>
      </c>
      <c r="V199" s="298"/>
      <c r="W199" s="282">
        <v>331.47176205122616</v>
      </c>
      <c r="X199" s="298"/>
      <c r="Y199" s="282">
        <v>338.33386572419124</v>
      </c>
      <c r="Z199" s="282">
        <f t="shared" si="194"/>
        <v>1780.5176203621038</v>
      </c>
      <c r="AA199" s="282">
        <f t="shared" si="195"/>
        <v>3001.441929034489</v>
      </c>
    </row>
    <row r="200" spans="1:27" s="294" customFormat="1" x14ac:dyDescent="0.25">
      <c r="A200" s="333" t="s">
        <v>810</v>
      </c>
      <c r="B200" s="307" t="s">
        <v>812</v>
      </c>
      <c r="C200" s="311" t="s">
        <v>755</v>
      </c>
      <c r="D200" s="282">
        <v>5.1231599299999999</v>
      </c>
      <c r="E200" s="282">
        <v>5.1943067599999999</v>
      </c>
      <c r="F200" s="298">
        <v>6.2050272131999993</v>
      </c>
      <c r="G200" s="282"/>
      <c r="H200" s="298">
        <v>19.636642906399995</v>
      </c>
      <c r="I200" s="282"/>
      <c r="J200" s="298">
        <v>28.947403176799998</v>
      </c>
      <c r="K200" s="282"/>
      <c r="L200" s="298">
        <v>31.319677298199995</v>
      </c>
      <c r="M200" s="282"/>
      <c r="N200" s="298">
        <v>25.901208781000001</v>
      </c>
      <c r="O200" s="282"/>
      <c r="P200" s="298">
        <v>26.807751088334999</v>
      </c>
      <c r="Q200" s="282"/>
      <c r="R200" s="298">
        <v>0</v>
      </c>
      <c r="S200" s="282"/>
      <c r="T200" s="298">
        <v>0</v>
      </c>
      <c r="U200" s="282"/>
      <c r="V200" s="298">
        <v>0</v>
      </c>
      <c r="W200" s="282"/>
      <c r="X200" s="298">
        <v>0</v>
      </c>
      <c r="Y200" s="282"/>
      <c r="Z200" s="282">
        <f t="shared" si="194"/>
        <v>138.81771046393499</v>
      </c>
      <c r="AA200" s="282">
        <f t="shared" si="195"/>
        <v>0</v>
      </c>
    </row>
    <row r="201" spans="1:27" s="294" customFormat="1" ht="31.5" x14ac:dyDescent="0.25">
      <c r="A201" s="333" t="s">
        <v>811</v>
      </c>
      <c r="B201" s="307" t="s">
        <v>1024</v>
      </c>
      <c r="C201" s="311" t="s">
        <v>755</v>
      </c>
      <c r="D201" s="282">
        <v>133.57266099999998</v>
      </c>
      <c r="E201" s="282">
        <v>186.79310999999998</v>
      </c>
      <c r="F201" s="298">
        <v>206.28890047661545</v>
      </c>
      <c r="G201" s="282">
        <v>153.26434364832599</v>
      </c>
      <c r="H201" s="298">
        <v>202.63253599492978</v>
      </c>
      <c r="I201" s="282">
        <v>166.32132651883541</v>
      </c>
      <c r="J201" s="298">
        <v>178.49568844859999</v>
      </c>
      <c r="K201" s="282">
        <v>157.13141910870854</v>
      </c>
      <c r="L201" s="298">
        <v>228.17500000000001</v>
      </c>
      <c r="M201" s="282">
        <v>141.00999095469996</v>
      </c>
      <c r="N201" s="298">
        <v>209.23079923974703</v>
      </c>
      <c r="O201" s="282">
        <v>135.04304760108056</v>
      </c>
      <c r="P201" s="298">
        <v>209.23079923974703</v>
      </c>
      <c r="Q201" s="282">
        <v>127.44400105896565</v>
      </c>
      <c r="R201" s="298"/>
      <c r="S201" s="282">
        <v>96.924958534925224</v>
      </c>
      <c r="T201" s="298"/>
      <c r="U201" s="282">
        <v>96.924958534925224</v>
      </c>
      <c r="V201" s="298"/>
      <c r="W201" s="282">
        <v>96.924958534925224</v>
      </c>
      <c r="X201" s="298"/>
      <c r="Y201" s="282">
        <v>96.924958534925224</v>
      </c>
      <c r="Z201" s="282">
        <f t="shared" si="194"/>
        <v>1234.0537233996392</v>
      </c>
      <c r="AA201" s="282">
        <f t="shared" si="195"/>
        <v>1267.9139630303173</v>
      </c>
    </row>
    <row r="202" spans="1:27" s="294" customFormat="1" x14ac:dyDescent="0.25">
      <c r="A202" s="333" t="s">
        <v>833</v>
      </c>
      <c r="B202" s="307" t="s">
        <v>1099</v>
      </c>
      <c r="C202" s="311" t="s">
        <v>755</v>
      </c>
      <c r="D202" s="282">
        <v>246.18859609999043</v>
      </c>
      <c r="E202" s="282">
        <v>319.77669428000041</v>
      </c>
      <c r="F202" s="298">
        <v>341.84656377519275</v>
      </c>
      <c r="G202" s="282">
        <v>777.88644504797185</v>
      </c>
      <c r="H202" s="298">
        <v>477.23597143700999</v>
      </c>
      <c r="I202" s="282">
        <v>864.90668351678562</v>
      </c>
      <c r="J202" s="298">
        <v>368.81442592941374</v>
      </c>
      <c r="K202" s="282">
        <v>513.9401113160792</v>
      </c>
      <c r="L202" s="298">
        <v>317.01095479045063</v>
      </c>
      <c r="M202" s="282">
        <v>968.45593484707922</v>
      </c>
      <c r="N202" s="298">
        <v>400.76702247119317</v>
      </c>
      <c r="O202" s="282">
        <v>948.26796335144365</v>
      </c>
      <c r="P202" s="298">
        <v>469.20533683351209</v>
      </c>
      <c r="Q202" s="282">
        <v>1032.2681165063757</v>
      </c>
      <c r="R202" s="298">
        <v>0</v>
      </c>
      <c r="S202" s="282">
        <v>1004.4334771709933</v>
      </c>
      <c r="T202" s="298">
        <v>0</v>
      </c>
      <c r="U202" s="282">
        <v>991.42901557468019</v>
      </c>
      <c r="V202" s="298">
        <v>0</v>
      </c>
      <c r="W202" s="282">
        <v>1034.1275319043307</v>
      </c>
      <c r="X202" s="298">
        <v>0</v>
      </c>
      <c r="Y202" s="282">
        <v>1069.2533994003709</v>
      </c>
      <c r="Z202" s="282">
        <f t="shared" si="194"/>
        <v>2374.8802752367719</v>
      </c>
      <c r="AA202" s="282">
        <f t="shared" si="195"/>
        <v>9204.9686786361108</v>
      </c>
    </row>
    <row r="203" spans="1:27" s="294" customFormat="1" ht="26.25" customHeight="1" x14ac:dyDescent="0.25">
      <c r="A203" s="333" t="s">
        <v>550</v>
      </c>
      <c r="B203" s="310" t="s">
        <v>1047</v>
      </c>
      <c r="C203" s="311" t="s">
        <v>755</v>
      </c>
      <c r="D203" s="309">
        <v>0.19800000000000001</v>
      </c>
      <c r="E203" s="309">
        <v>0</v>
      </c>
      <c r="F203" s="309">
        <f t="shared" ref="F203" si="196">F204+F205+F209</f>
        <v>0</v>
      </c>
      <c r="G203" s="312">
        <f>G204+G205+G209</f>
        <v>0</v>
      </c>
      <c r="H203" s="309">
        <f t="shared" ref="H203:I203" si="197">H204+H205+H209</f>
        <v>0</v>
      </c>
      <c r="I203" s="312">
        <f t="shared" si="197"/>
        <v>6.2995927623913541</v>
      </c>
      <c r="J203" s="309">
        <f t="shared" ref="J203" si="198">J204+J205+J209</f>
        <v>0</v>
      </c>
      <c r="K203" s="312">
        <f t="shared" ref="K203:Y203" si="199">K204+K205+K209</f>
        <v>6.9320000000000004</v>
      </c>
      <c r="L203" s="309">
        <f t="shared" si="199"/>
        <v>0</v>
      </c>
      <c r="M203" s="312">
        <f t="shared" si="199"/>
        <v>12.731</v>
      </c>
      <c r="N203" s="309">
        <f t="shared" si="199"/>
        <v>0</v>
      </c>
      <c r="O203" s="312">
        <f t="shared" si="199"/>
        <v>15.878</v>
      </c>
      <c r="P203" s="309">
        <f t="shared" si="199"/>
        <v>0</v>
      </c>
      <c r="Q203" s="312">
        <f t="shared" si="199"/>
        <v>21.994</v>
      </c>
      <c r="R203" s="309">
        <f t="shared" si="199"/>
        <v>0</v>
      </c>
      <c r="S203" s="312">
        <f t="shared" si="199"/>
        <v>27.670999999999999</v>
      </c>
      <c r="T203" s="309">
        <f t="shared" si="199"/>
        <v>0</v>
      </c>
      <c r="U203" s="312">
        <f t="shared" si="199"/>
        <v>27.670999999999999</v>
      </c>
      <c r="V203" s="309">
        <f t="shared" si="199"/>
        <v>0</v>
      </c>
      <c r="W203" s="312">
        <f t="shared" si="199"/>
        <v>27.670999999999999</v>
      </c>
      <c r="X203" s="309">
        <f t="shared" si="199"/>
        <v>0</v>
      </c>
      <c r="Y203" s="312">
        <f t="shared" si="199"/>
        <v>27.670999999999999</v>
      </c>
      <c r="Z203" s="309">
        <f t="shared" si="194"/>
        <v>0</v>
      </c>
      <c r="AA203" s="309">
        <f t="shared" si="195"/>
        <v>174.51859276239134</v>
      </c>
    </row>
    <row r="204" spans="1:27" s="294" customFormat="1" x14ac:dyDescent="0.25">
      <c r="A204" s="333" t="s">
        <v>551</v>
      </c>
      <c r="B204" s="307" t="s">
        <v>46</v>
      </c>
      <c r="C204" s="311" t="s">
        <v>755</v>
      </c>
      <c r="D204" s="282">
        <v>0</v>
      </c>
      <c r="E204" s="282">
        <v>0</v>
      </c>
      <c r="F204" s="298">
        <v>0</v>
      </c>
      <c r="G204" s="282"/>
      <c r="H204" s="298">
        <v>0</v>
      </c>
      <c r="I204" s="282"/>
      <c r="J204" s="298">
        <v>0</v>
      </c>
      <c r="K204" s="282"/>
      <c r="L204" s="298">
        <v>0</v>
      </c>
      <c r="M204" s="282"/>
      <c r="N204" s="298">
        <v>0</v>
      </c>
      <c r="O204" s="282"/>
      <c r="P204" s="298">
        <v>0</v>
      </c>
      <c r="Q204" s="282"/>
      <c r="R204" s="298">
        <v>0</v>
      </c>
      <c r="S204" s="282"/>
      <c r="T204" s="298">
        <v>0</v>
      </c>
      <c r="U204" s="282"/>
      <c r="V204" s="298">
        <v>0</v>
      </c>
      <c r="W204" s="282"/>
      <c r="X204" s="298">
        <v>0</v>
      </c>
      <c r="Y204" s="282"/>
      <c r="Z204" s="309">
        <f t="shared" ref="Z204:Z209" si="200">F204+H204+J204+L204+N204+P204</f>
        <v>0</v>
      </c>
      <c r="AA204" s="309">
        <f t="shared" ref="AA204:AA209" si="201">I204+K204+M204+O204+Q204+S204+U204+W204+Y204+G204</f>
        <v>0</v>
      </c>
    </row>
    <row r="205" spans="1:27" s="294" customFormat="1" x14ac:dyDescent="0.25">
      <c r="A205" s="333" t="s">
        <v>552</v>
      </c>
      <c r="B205" s="307" t="s">
        <v>71</v>
      </c>
      <c r="C205" s="311" t="s">
        <v>755</v>
      </c>
      <c r="D205" s="282">
        <v>0</v>
      </c>
      <c r="E205" s="282">
        <v>0</v>
      </c>
      <c r="F205" s="282">
        <f>F206</f>
        <v>0</v>
      </c>
      <c r="G205" s="282">
        <f>G206</f>
        <v>0</v>
      </c>
      <c r="H205" s="282">
        <f>H206</f>
        <v>0</v>
      </c>
      <c r="I205" s="282">
        <f t="shared" ref="I205:Y205" si="202">I206</f>
        <v>0</v>
      </c>
      <c r="J205" s="282">
        <f t="shared" si="202"/>
        <v>0</v>
      </c>
      <c r="K205" s="282">
        <f t="shared" si="202"/>
        <v>0</v>
      </c>
      <c r="L205" s="282">
        <f t="shared" si="202"/>
        <v>0</v>
      </c>
      <c r="M205" s="282">
        <f t="shared" si="202"/>
        <v>0</v>
      </c>
      <c r="N205" s="282">
        <f t="shared" si="202"/>
        <v>0</v>
      </c>
      <c r="O205" s="282">
        <f t="shared" si="202"/>
        <v>0</v>
      </c>
      <c r="P205" s="282">
        <f t="shared" si="202"/>
        <v>0</v>
      </c>
      <c r="Q205" s="282">
        <f t="shared" si="202"/>
        <v>0</v>
      </c>
      <c r="R205" s="282">
        <f t="shared" si="202"/>
        <v>0</v>
      </c>
      <c r="S205" s="282">
        <f t="shared" si="202"/>
        <v>0</v>
      </c>
      <c r="T205" s="282">
        <f t="shared" si="202"/>
        <v>0</v>
      </c>
      <c r="U205" s="282">
        <f t="shared" si="202"/>
        <v>0</v>
      </c>
      <c r="V205" s="282">
        <f t="shared" si="202"/>
        <v>0</v>
      </c>
      <c r="W205" s="282">
        <f t="shared" si="202"/>
        <v>0</v>
      </c>
      <c r="X205" s="282">
        <f t="shared" si="202"/>
        <v>0</v>
      </c>
      <c r="Y205" s="282">
        <f t="shared" si="202"/>
        <v>0</v>
      </c>
      <c r="Z205" s="309">
        <f t="shared" si="200"/>
        <v>0</v>
      </c>
      <c r="AA205" s="309">
        <f t="shared" si="201"/>
        <v>0</v>
      </c>
    </row>
    <row r="206" spans="1:27" s="294" customFormat="1" ht="34.5" customHeight="1" x14ac:dyDescent="0.25">
      <c r="A206" s="333" t="s">
        <v>659</v>
      </c>
      <c r="B206" s="301" t="s">
        <v>1110</v>
      </c>
      <c r="C206" s="311" t="s">
        <v>755</v>
      </c>
      <c r="D206" s="282">
        <v>0</v>
      </c>
      <c r="E206" s="282">
        <v>0</v>
      </c>
      <c r="F206" s="282">
        <f t="shared" ref="F206" si="203">F207+F208</f>
        <v>0</v>
      </c>
      <c r="G206" s="282">
        <f>G207+G208</f>
        <v>0</v>
      </c>
      <c r="H206" s="282">
        <f t="shared" ref="H206:I206" si="204">H207+H208</f>
        <v>0</v>
      </c>
      <c r="I206" s="282">
        <f t="shared" si="204"/>
        <v>0</v>
      </c>
      <c r="J206" s="282">
        <f t="shared" ref="J206" si="205">J207+J208</f>
        <v>0</v>
      </c>
      <c r="K206" s="282">
        <f t="shared" ref="K206:Y206" si="206">K207+K208</f>
        <v>0</v>
      </c>
      <c r="L206" s="282">
        <f t="shared" si="206"/>
        <v>0</v>
      </c>
      <c r="M206" s="282">
        <f t="shared" si="206"/>
        <v>0</v>
      </c>
      <c r="N206" s="282">
        <f t="shared" si="206"/>
        <v>0</v>
      </c>
      <c r="O206" s="282">
        <f t="shared" si="206"/>
        <v>0</v>
      </c>
      <c r="P206" s="282">
        <f t="shared" si="206"/>
        <v>0</v>
      </c>
      <c r="Q206" s="282">
        <f t="shared" si="206"/>
        <v>0</v>
      </c>
      <c r="R206" s="282">
        <f t="shared" si="206"/>
        <v>0</v>
      </c>
      <c r="S206" s="282">
        <f t="shared" si="206"/>
        <v>0</v>
      </c>
      <c r="T206" s="282">
        <f t="shared" si="206"/>
        <v>0</v>
      </c>
      <c r="U206" s="282">
        <f t="shared" si="206"/>
        <v>0</v>
      </c>
      <c r="V206" s="282">
        <f t="shared" si="206"/>
        <v>0</v>
      </c>
      <c r="W206" s="282">
        <f t="shared" si="206"/>
        <v>0</v>
      </c>
      <c r="X206" s="282">
        <f t="shared" si="206"/>
        <v>0</v>
      </c>
      <c r="Y206" s="282">
        <f t="shared" si="206"/>
        <v>0</v>
      </c>
      <c r="Z206" s="309">
        <f t="shared" si="200"/>
        <v>0</v>
      </c>
      <c r="AA206" s="309">
        <f t="shared" si="201"/>
        <v>0</v>
      </c>
    </row>
    <row r="207" spans="1:27" s="294" customFormat="1" x14ac:dyDescent="0.25">
      <c r="A207" s="333" t="s">
        <v>660</v>
      </c>
      <c r="B207" s="305" t="s">
        <v>626</v>
      </c>
      <c r="C207" s="311" t="s">
        <v>755</v>
      </c>
      <c r="D207" s="282">
        <v>0</v>
      </c>
      <c r="E207" s="282">
        <v>0</v>
      </c>
      <c r="F207" s="298">
        <v>0</v>
      </c>
      <c r="G207" s="282"/>
      <c r="H207" s="298">
        <v>0</v>
      </c>
      <c r="I207" s="282"/>
      <c r="J207" s="298">
        <v>0</v>
      </c>
      <c r="K207" s="282"/>
      <c r="L207" s="298">
        <v>0</v>
      </c>
      <c r="M207" s="282"/>
      <c r="N207" s="298">
        <v>0</v>
      </c>
      <c r="O207" s="282"/>
      <c r="P207" s="298">
        <v>0</v>
      </c>
      <c r="Q207" s="282"/>
      <c r="R207" s="298">
        <v>0</v>
      </c>
      <c r="S207" s="282"/>
      <c r="T207" s="298">
        <v>0</v>
      </c>
      <c r="U207" s="282"/>
      <c r="V207" s="298">
        <v>0</v>
      </c>
      <c r="W207" s="282"/>
      <c r="X207" s="298">
        <v>0</v>
      </c>
      <c r="Y207" s="282"/>
      <c r="Z207" s="309">
        <f t="shared" si="200"/>
        <v>0</v>
      </c>
      <c r="AA207" s="309">
        <f t="shared" si="201"/>
        <v>0</v>
      </c>
    </row>
    <row r="208" spans="1:27" s="294" customFormat="1" x14ac:dyDescent="0.25">
      <c r="A208" s="333" t="s">
        <v>661</v>
      </c>
      <c r="B208" s="305" t="s">
        <v>745</v>
      </c>
      <c r="C208" s="311" t="s">
        <v>755</v>
      </c>
      <c r="D208" s="282">
        <v>0</v>
      </c>
      <c r="E208" s="282">
        <v>0</v>
      </c>
      <c r="F208" s="298"/>
      <c r="G208" s="282"/>
      <c r="H208" s="298"/>
      <c r="I208" s="282"/>
      <c r="J208" s="298"/>
      <c r="K208" s="282"/>
      <c r="L208" s="298"/>
      <c r="M208" s="282"/>
      <c r="N208" s="298"/>
      <c r="O208" s="282"/>
      <c r="P208" s="298"/>
      <c r="Q208" s="282"/>
      <c r="R208" s="298"/>
      <c r="S208" s="282"/>
      <c r="T208" s="298"/>
      <c r="U208" s="282"/>
      <c r="V208" s="298"/>
      <c r="W208" s="282"/>
      <c r="X208" s="298"/>
      <c r="Y208" s="282"/>
      <c r="Z208" s="309">
        <f t="shared" si="200"/>
        <v>0</v>
      </c>
      <c r="AA208" s="309">
        <f t="shared" si="201"/>
        <v>0</v>
      </c>
    </row>
    <row r="209" spans="1:27" s="294" customFormat="1" x14ac:dyDescent="0.25">
      <c r="A209" s="333" t="s">
        <v>553</v>
      </c>
      <c r="B209" s="307" t="s">
        <v>1100</v>
      </c>
      <c r="C209" s="311" t="s">
        <v>755</v>
      </c>
      <c r="D209" s="282">
        <v>0</v>
      </c>
      <c r="E209" s="282">
        <v>0</v>
      </c>
      <c r="F209" s="298">
        <v>0</v>
      </c>
      <c r="G209" s="282">
        <v>0</v>
      </c>
      <c r="H209" s="298">
        <v>0</v>
      </c>
      <c r="I209" s="282">
        <v>6.2995927623913541</v>
      </c>
      <c r="J209" s="298">
        <v>0</v>
      </c>
      <c r="K209" s="282">
        <v>6.9320000000000004</v>
      </c>
      <c r="L209" s="298">
        <v>0</v>
      </c>
      <c r="M209" s="282">
        <v>12.731</v>
      </c>
      <c r="N209" s="298">
        <v>0</v>
      </c>
      <c r="O209" s="282">
        <v>15.878</v>
      </c>
      <c r="P209" s="298">
        <v>0</v>
      </c>
      <c r="Q209" s="282">
        <v>21.994</v>
      </c>
      <c r="R209" s="298">
        <v>0</v>
      </c>
      <c r="S209" s="282">
        <v>27.670999999999999</v>
      </c>
      <c r="T209" s="298">
        <v>0</v>
      </c>
      <c r="U209" s="282">
        <v>27.670999999999999</v>
      </c>
      <c r="V209" s="298">
        <v>0</v>
      </c>
      <c r="W209" s="282">
        <v>27.670999999999999</v>
      </c>
      <c r="X209" s="298">
        <v>0</v>
      </c>
      <c r="Y209" s="282">
        <v>27.670999999999999</v>
      </c>
      <c r="Z209" s="309">
        <f t="shared" si="200"/>
        <v>0</v>
      </c>
      <c r="AA209" s="309">
        <f t="shared" si="201"/>
        <v>174.51859276239134</v>
      </c>
    </row>
    <row r="210" spans="1:27" s="294" customFormat="1" x14ac:dyDescent="0.25">
      <c r="A210" s="333" t="s">
        <v>555</v>
      </c>
      <c r="B210" s="310" t="s">
        <v>1048</v>
      </c>
      <c r="C210" s="311" t="s">
        <v>755</v>
      </c>
      <c r="D210" s="309">
        <v>371.52752579000992</v>
      </c>
      <c r="E210" s="309">
        <v>432.25213757</v>
      </c>
      <c r="F210" s="309">
        <f>F211+F218+F219+F220</f>
        <v>387.53100000000001</v>
      </c>
      <c r="G210" s="309">
        <f>G211+G218+G219+G220</f>
        <v>431.34072633000005</v>
      </c>
      <c r="H210" s="309">
        <f>H211+H218+H219+H220</f>
        <v>671.45200000000011</v>
      </c>
      <c r="I210" s="309">
        <f t="shared" ref="I210" si="207">I211+I218+I219+I220</f>
        <v>685.04163026000037</v>
      </c>
      <c r="J210" s="309">
        <f t="shared" ref="J210:Y210" si="208">J211+J218+J219+J220</f>
        <v>461.44232012000009</v>
      </c>
      <c r="K210" s="309">
        <f t="shared" si="208"/>
        <v>572.10720257999992</v>
      </c>
      <c r="L210" s="309">
        <f t="shared" si="208"/>
        <v>456.53300000000002</v>
      </c>
      <c r="M210" s="309">
        <f t="shared" si="208"/>
        <v>541.50919835999991</v>
      </c>
      <c r="N210" s="309">
        <f t="shared" si="208"/>
        <v>451.67600000000004</v>
      </c>
      <c r="O210" s="309">
        <f t="shared" si="208"/>
        <v>548.25861983000004</v>
      </c>
      <c r="P210" s="309">
        <f t="shared" si="208"/>
        <v>570.66200000000003</v>
      </c>
      <c r="Q210" s="309">
        <f t="shared" si="208"/>
        <v>562.29505128000028</v>
      </c>
      <c r="R210" s="309">
        <f t="shared" si="208"/>
        <v>0</v>
      </c>
      <c r="S210" s="309">
        <f t="shared" si="208"/>
        <v>570.41010960000017</v>
      </c>
      <c r="T210" s="309">
        <f t="shared" si="208"/>
        <v>0</v>
      </c>
      <c r="U210" s="309">
        <f t="shared" si="208"/>
        <v>593.19426200000009</v>
      </c>
      <c r="V210" s="309">
        <f t="shared" si="208"/>
        <v>0</v>
      </c>
      <c r="W210" s="309">
        <f t="shared" si="208"/>
        <v>616.88978050000026</v>
      </c>
      <c r="X210" s="309">
        <f t="shared" si="208"/>
        <v>0</v>
      </c>
      <c r="Y210" s="309">
        <f t="shared" si="208"/>
        <v>641.5331197500002</v>
      </c>
      <c r="Z210" s="309">
        <f t="shared" ref="Z210:Z219" si="209">F210+H210+J210+L210+N210+P210</f>
        <v>2999.29632012</v>
      </c>
      <c r="AA210" s="309">
        <f t="shared" ref="AA210:AA241" si="210">I210+K210+M210+O210+Q210+S210+U210+W210+Y210+G210</f>
        <v>5762.5797004900014</v>
      </c>
    </row>
    <row r="211" spans="1:27" s="294" customFormat="1" x14ac:dyDescent="0.25">
      <c r="A211" s="333" t="s">
        <v>556</v>
      </c>
      <c r="B211" s="307" t="s">
        <v>1049</v>
      </c>
      <c r="C211" s="311" t="s">
        <v>755</v>
      </c>
      <c r="D211" s="282">
        <v>371.52838162</v>
      </c>
      <c r="E211" s="282">
        <v>432.25364894000006</v>
      </c>
      <c r="F211" s="282">
        <f t="shared" ref="F211" si="211">F212+F213+F214+F215+F216+F217</f>
        <v>387.53100000000001</v>
      </c>
      <c r="G211" s="282">
        <f>G212+G213+G214+G215+G216+G217</f>
        <v>431.34072633000005</v>
      </c>
      <c r="H211" s="282">
        <f t="shared" ref="H211" si="212">H212+H213+H214+H215+H216+H217</f>
        <v>671.45200000000011</v>
      </c>
      <c r="I211" s="282">
        <f>I212+I213+I214+I215+I216+I217</f>
        <v>685.04163026000037</v>
      </c>
      <c r="J211" s="282">
        <f t="shared" ref="J211" si="213">J212+J213+J214+J215+J216+J217</f>
        <v>461.44232012000009</v>
      </c>
      <c r="K211" s="282">
        <f>K212+K213+K214+K215+K216+K217</f>
        <v>572.10720257999992</v>
      </c>
      <c r="L211" s="282">
        <f t="shared" ref="L211:X211" si="214">L212+L213+L214+L215+L216+L217</f>
        <v>456.53300000000002</v>
      </c>
      <c r="M211" s="282">
        <f>M212+M213+M214+M215+M216+M217</f>
        <v>541.50919835999991</v>
      </c>
      <c r="N211" s="282">
        <f t="shared" si="214"/>
        <v>451.67600000000004</v>
      </c>
      <c r="O211" s="282">
        <f>O212+O213+O214+O215+O216+O217</f>
        <v>548.25861983000004</v>
      </c>
      <c r="P211" s="282">
        <f t="shared" si="214"/>
        <v>570.66200000000003</v>
      </c>
      <c r="Q211" s="282">
        <f>Q212+Q213+Q214+Q215+Q216+Q217</f>
        <v>562.29505128000028</v>
      </c>
      <c r="R211" s="282">
        <f t="shared" si="214"/>
        <v>0</v>
      </c>
      <c r="S211" s="282">
        <f>S212+S213+S214+S215+S216+S217</f>
        <v>570.41010960000017</v>
      </c>
      <c r="T211" s="282">
        <f t="shared" si="214"/>
        <v>0</v>
      </c>
      <c r="U211" s="282">
        <f>U212+U213+U214+U215+U216+U217</f>
        <v>593.19426200000009</v>
      </c>
      <c r="V211" s="282">
        <f t="shared" si="214"/>
        <v>0</v>
      </c>
      <c r="W211" s="282">
        <f>W212+W213+W214+W215+W216+W217</f>
        <v>616.88978050000026</v>
      </c>
      <c r="X211" s="282">
        <f t="shared" si="214"/>
        <v>0</v>
      </c>
      <c r="Y211" s="282">
        <f>Y212+Y213+Y214+Y215+Y216+Y217</f>
        <v>641.5331197500002</v>
      </c>
      <c r="Z211" s="282">
        <f t="shared" si="209"/>
        <v>2999.29632012</v>
      </c>
      <c r="AA211" s="282">
        <f t="shared" si="210"/>
        <v>5762.5797004900014</v>
      </c>
    </row>
    <row r="212" spans="1:27" s="294" customFormat="1" x14ac:dyDescent="0.25">
      <c r="A212" s="333" t="s">
        <v>662</v>
      </c>
      <c r="B212" s="301" t="s">
        <v>877</v>
      </c>
      <c r="C212" s="311" t="s">
        <v>755</v>
      </c>
      <c r="D212" s="282">
        <v>257.79781183</v>
      </c>
      <c r="E212" s="282">
        <v>271.82230763000007</v>
      </c>
      <c r="F212" s="298">
        <v>187.85903472799998</v>
      </c>
      <c r="G212" s="282">
        <v>206.66886226000003</v>
      </c>
      <c r="H212" s="298">
        <v>412.26470137000007</v>
      </c>
      <c r="I212" s="282">
        <v>484.7073076300004</v>
      </c>
      <c r="J212" s="298">
        <v>428.20956834000009</v>
      </c>
      <c r="K212" s="282">
        <v>455.63121176999994</v>
      </c>
      <c r="L212" s="298">
        <v>404.98064630000005</v>
      </c>
      <c r="M212" s="282">
        <v>426.79632754999989</v>
      </c>
      <c r="N212" s="298">
        <v>407.73475315000002</v>
      </c>
      <c r="O212" s="282">
        <v>390.36887402000002</v>
      </c>
      <c r="P212" s="298">
        <v>516.76371223000001</v>
      </c>
      <c r="Q212" s="282">
        <v>470.82683616000025</v>
      </c>
      <c r="R212" s="298">
        <v>0</v>
      </c>
      <c r="S212" s="282">
        <v>417.79020995000019</v>
      </c>
      <c r="T212" s="298">
        <v>0</v>
      </c>
      <c r="U212" s="282">
        <v>418.43905347000009</v>
      </c>
      <c r="V212" s="298">
        <v>0</v>
      </c>
      <c r="W212" s="282">
        <v>433.32273869000022</v>
      </c>
      <c r="X212" s="298">
        <v>0</v>
      </c>
      <c r="Y212" s="282">
        <v>434.4265245900001</v>
      </c>
      <c r="Z212" s="282">
        <f t="shared" si="209"/>
        <v>2357.8124161180003</v>
      </c>
      <c r="AA212" s="282">
        <f t="shared" si="210"/>
        <v>4138.9779460900018</v>
      </c>
    </row>
    <row r="213" spans="1:27" s="294" customFormat="1" x14ac:dyDescent="0.25">
      <c r="A213" s="333" t="s">
        <v>663</v>
      </c>
      <c r="B213" s="301" t="s">
        <v>878</v>
      </c>
      <c r="C213" s="311" t="s">
        <v>755</v>
      </c>
      <c r="D213" s="282">
        <v>113.73056979</v>
      </c>
      <c r="E213" s="282">
        <v>156.79806179000002</v>
      </c>
      <c r="F213" s="298">
        <v>199.59596491199997</v>
      </c>
      <c r="G213" s="282">
        <v>224.66886407000004</v>
      </c>
      <c r="H213" s="298">
        <v>259.18729863000004</v>
      </c>
      <c r="I213" s="282">
        <v>200.33432262999995</v>
      </c>
      <c r="J213" s="298">
        <v>33.232751780000001</v>
      </c>
      <c r="K213" s="282">
        <v>116.47599080999997</v>
      </c>
      <c r="L213" s="298">
        <v>51.552353699999998</v>
      </c>
      <c r="M213" s="282">
        <v>114.71287081</v>
      </c>
      <c r="N213" s="298">
        <v>43.941246849999999</v>
      </c>
      <c r="O213" s="282">
        <v>157.88974580999999</v>
      </c>
      <c r="P213" s="298">
        <v>53.898287769999996</v>
      </c>
      <c r="Q213" s="282">
        <v>91.468215119999996</v>
      </c>
      <c r="R213" s="298">
        <v>0</v>
      </c>
      <c r="S213" s="282">
        <v>152.61989965000001</v>
      </c>
      <c r="T213" s="298">
        <v>0</v>
      </c>
      <c r="U213" s="282">
        <v>174.75520853</v>
      </c>
      <c r="V213" s="298">
        <v>0</v>
      </c>
      <c r="W213" s="282">
        <v>183.56704181000003</v>
      </c>
      <c r="X213" s="298">
        <v>0</v>
      </c>
      <c r="Y213" s="282">
        <v>207.10659516000004</v>
      </c>
      <c r="Z213" s="282">
        <f t="shared" si="209"/>
        <v>641.40790364199995</v>
      </c>
      <c r="AA213" s="282">
        <f t="shared" si="210"/>
        <v>1623.5987544</v>
      </c>
    </row>
    <row r="214" spans="1:27" s="294" customFormat="1" ht="31.5" x14ac:dyDescent="0.25">
      <c r="A214" s="333" t="s">
        <v>664</v>
      </c>
      <c r="B214" s="301" t="s">
        <v>879</v>
      </c>
      <c r="C214" s="311" t="s">
        <v>755</v>
      </c>
      <c r="D214" s="282">
        <v>0</v>
      </c>
      <c r="E214" s="282">
        <v>3.6302795200000002</v>
      </c>
      <c r="F214" s="298">
        <v>0</v>
      </c>
      <c r="G214" s="282">
        <v>0</v>
      </c>
      <c r="H214" s="298">
        <v>0</v>
      </c>
      <c r="I214" s="282">
        <v>0</v>
      </c>
      <c r="J214" s="298">
        <v>0</v>
      </c>
      <c r="K214" s="282">
        <v>0</v>
      </c>
      <c r="L214" s="298">
        <v>0</v>
      </c>
      <c r="M214" s="282">
        <v>0</v>
      </c>
      <c r="N214" s="298">
        <v>0</v>
      </c>
      <c r="O214" s="282">
        <v>0</v>
      </c>
      <c r="P214" s="298">
        <v>0</v>
      </c>
      <c r="Q214" s="282">
        <v>0</v>
      </c>
      <c r="R214" s="298">
        <v>0</v>
      </c>
      <c r="S214" s="282">
        <v>0</v>
      </c>
      <c r="T214" s="298">
        <v>0</v>
      </c>
      <c r="U214" s="282">
        <v>0</v>
      </c>
      <c r="V214" s="298">
        <v>0</v>
      </c>
      <c r="W214" s="282">
        <v>0</v>
      </c>
      <c r="X214" s="298">
        <v>0</v>
      </c>
      <c r="Y214" s="282">
        <v>0</v>
      </c>
      <c r="Z214" s="282">
        <f t="shared" si="209"/>
        <v>0</v>
      </c>
      <c r="AA214" s="282">
        <f t="shared" si="210"/>
        <v>0</v>
      </c>
    </row>
    <row r="215" spans="1:27" s="294" customFormat="1" x14ac:dyDescent="0.25">
      <c r="A215" s="333" t="s">
        <v>665</v>
      </c>
      <c r="B215" s="301" t="s">
        <v>880</v>
      </c>
      <c r="C215" s="311" t="s">
        <v>755</v>
      </c>
      <c r="D215" s="282">
        <v>0</v>
      </c>
      <c r="E215" s="282">
        <v>3.0000000000000001E-3</v>
      </c>
      <c r="F215" s="298">
        <v>7.6000360000000003E-2</v>
      </c>
      <c r="G215" s="282">
        <v>3.0000000000000001E-3</v>
      </c>
      <c r="H215" s="298">
        <v>0</v>
      </c>
      <c r="I215" s="282">
        <v>0</v>
      </c>
      <c r="J215" s="298">
        <v>0</v>
      </c>
      <c r="K215" s="282">
        <v>0</v>
      </c>
      <c r="L215" s="298">
        <v>0</v>
      </c>
      <c r="M215" s="282">
        <v>0</v>
      </c>
      <c r="N215" s="298">
        <v>0</v>
      </c>
      <c r="O215" s="282">
        <v>0</v>
      </c>
      <c r="P215" s="298">
        <v>0</v>
      </c>
      <c r="Q215" s="282">
        <v>0</v>
      </c>
      <c r="R215" s="298">
        <v>0</v>
      </c>
      <c r="S215" s="282">
        <v>0</v>
      </c>
      <c r="T215" s="298">
        <v>0</v>
      </c>
      <c r="U215" s="282">
        <v>0</v>
      </c>
      <c r="V215" s="298">
        <v>0</v>
      </c>
      <c r="W215" s="282">
        <v>0</v>
      </c>
      <c r="X215" s="298">
        <v>0</v>
      </c>
      <c r="Y215" s="282">
        <v>0</v>
      </c>
      <c r="Z215" s="282">
        <f t="shared" si="209"/>
        <v>7.6000360000000003E-2</v>
      </c>
      <c r="AA215" s="282">
        <f t="shared" si="210"/>
        <v>3.0000000000000001E-3</v>
      </c>
    </row>
    <row r="216" spans="1:27" s="294" customFormat="1" x14ac:dyDescent="0.25">
      <c r="A216" s="333" t="s">
        <v>798</v>
      </c>
      <c r="B216" s="301" t="s">
        <v>881</v>
      </c>
      <c r="C216" s="311" t="s">
        <v>755</v>
      </c>
      <c r="D216" s="282">
        <v>0</v>
      </c>
      <c r="E216" s="282">
        <v>0</v>
      </c>
      <c r="F216" s="298">
        <v>0</v>
      </c>
      <c r="G216" s="282">
        <v>0</v>
      </c>
      <c r="H216" s="298">
        <v>0</v>
      </c>
      <c r="I216" s="282">
        <v>0</v>
      </c>
      <c r="J216" s="298">
        <v>0</v>
      </c>
      <c r="K216" s="282">
        <v>0</v>
      </c>
      <c r="L216" s="298">
        <v>0</v>
      </c>
      <c r="M216" s="282">
        <v>0</v>
      </c>
      <c r="N216" s="298">
        <v>0</v>
      </c>
      <c r="O216" s="282">
        <v>0</v>
      </c>
      <c r="P216" s="298">
        <v>0</v>
      </c>
      <c r="Q216" s="282">
        <v>0</v>
      </c>
      <c r="R216" s="298">
        <v>0</v>
      </c>
      <c r="S216" s="282">
        <v>0</v>
      </c>
      <c r="T216" s="298">
        <v>0</v>
      </c>
      <c r="U216" s="282">
        <v>0</v>
      </c>
      <c r="V216" s="298">
        <v>0</v>
      </c>
      <c r="W216" s="282">
        <v>0</v>
      </c>
      <c r="X216" s="298">
        <v>0</v>
      </c>
      <c r="Y216" s="282">
        <v>0</v>
      </c>
      <c r="Z216" s="282">
        <f t="shared" si="209"/>
        <v>0</v>
      </c>
      <c r="AA216" s="282">
        <f t="shared" si="210"/>
        <v>0</v>
      </c>
    </row>
    <row r="217" spans="1:27" s="294" customFormat="1" x14ac:dyDescent="0.25">
      <c r="A217" s="333" t="s">
        <v>799</v>
      </c>
      <c r="B217" s="301" t="s">
        <v>554</v>
      </c>
      <c r="C217" s="311" t="s">
        <v>755</v>
      </c>
      <c r="D217" s="282">
        <v>0</v>
      </c>
      <c r="E217" s="282">
        <v>0</v>
      </c>
      <c r="F217" s="298">
        <v>0</v>
      </c>
      <c r="G217" s="282">
        <v>0</v>
      </c>
      <c r="H217" s="298">
        <v>0</v>
      </c>
      <c r="I217" s="282">
        <v>0</v>
      </c>
      <c r="J217" s="298">
        <v>0</v>
      </c>
      <c r="K217" s="282">
        <v>0</v>
      </c>
      <c r="L217" s="298">
        <v>0</v>
      </c>
      <c r="M217" s="282">
        <v>0</v>
      </c>
      <c r="N217" s="298">
        <v>0</v>
      </c>
      <c r="O217" s="282">
        <v>0</v>
      </c>
      <c r="P217" s="298">
        <v>0</v>
      </c>
      <c r="Q217" s="282">
        <v>0</v>
      </c>
      <c r="R217" s="298">
        <v>0</v>
      </c>
      <c r="S217" s="282">
        <v>0</v>
      </c>
      <c r="T217" s="298">
        <v>0</v>
      </c>
      <c r="U217" s="282">
        <v>0</v>
      </c>
      <c r="V217" s="298">
        <v>0</v>
      </c>
      <c r="W217" s="282">
        <v>0</v>
      </c>
      <c r="X217" s="298">
        <v>0</v>
      </c>
      <c r="Y217" s="282">
        <v>0</v>
      </c>
      <c r="Z217" s="282">
        <f t="shared" si="209"/>
        <v>0</v>
      </c>
      <c r="AA217" s="282">
        <f t="shared" si="210"/>
        <v>0</v>
      </c>
    </row>
    <row r="218" spans="1:27" s="294" customFormat="1" x14ac:dyDescent="0.25">
      <c r="A218" s="333" t="s">
        <v>557</v>
      </c>
      <c r="B218" s="307" t="s">
        <v>58</v>
      </c>
      <c r="C218" s="311" t="s">
        <v>755</v>
      </c>
      <c r="D218" s="282">
        <v>0</v>
      </c>
      <c r="E218" s="282">
        <v>0</v>
      </c>
      <c r="F218" s="298">
        <v>0</v>
      </c>
      <c r="G218" s="282">
        <v>0</v>
      </c>
      <c r="H218" s="298">
        <v>0</v>
      </c>
      <c r="I218" s="282">
        <v>0</v>
      </c>
      <c r="J218" s="298">
        <v>0</v>
      </c>
      <c r="K218" s="282">
        <v>0</v>
      </c>
      <c r="L218" s="298">
        <v>0</v>
      </c>
      <c r="M218" s="282">
        <v>0</v>
      </c>
      <c r="N218" s="298">
        <v>0</v>
      </c>
      <c r="O218" s="282">
        <v>0</v>
      </c>
      <c r="P218" s="298">
        <v>0</v>
      </c>
      <c r="Q218" s="282">
        <v>0</v>
      </c>
      <c r="R218" s="298">
        <v>0</v>
      </c>
      <c r="S218" s="282">
        <v>0</v>
      </c>
      <c r="T218" s="298">
        <v>0</v>
      </c>
      <c r="U218" s="282">
        <v>0</v>
      </c>
      <c r="V218" s="298">
        <v>0</v>
      </c>
      <c r="W218" s="282">
        <v>0</v>
      </c>
      <c r="X218" s="298">
        <v>0</v>
      </c>
      <c r="Y218" s="282">
        <v>0</v>
      </c>
      <c r="Z218" s="282">
        <f t="shared" si="209"/>
        <v>0</v>
      </c>
      <c r="AA218" s="282">
        <f t="shared" si="210"/>
        <v>0</v>
      </c>
    </row>
    <row r="219" spans="1:27" s="294" customFormat="1" x14ac:dyDescent="0.25">
      <c r="A219" s="333" t="s">
        <v>558</v>
      </c>
      <c r="B219" s="307" t="s">
        <v>1109</v>
      </c>
      <c r="C219" s="311" t="s">
        <v>755</v>
      </c>
      <c r="D219" s="282">
        <v>0</v>
      </c>
      <c r="E219" s="282">
        <v>0</v>
      </c>
      <c r="F219" s="298">
        <v>0</v>
      </c>
      <c r="G219" s="282">
        <v>0</v>
      </c>
      <c r="H219" s="298">
        <v>0</v>
      </c>
      <c r="I219" s="282">
        <v>0</v>
      </c>
      <c r="J219" s="298">
        <v>0</v>
      </c>
      <c r="K219" s="282">
        <v>0</v>
      </c>
      <c r="L219" s="298">
        <v>0</v>
      </c>
      <c r="M219" s="282">
        <v>0</v>
      </c>
      <c r="N219" s="298">
        <v>0</v>
      </c>
      <c r="O219" s="282">
        <v>0</v>
      </c>
      <c r="P219" s="298">
        <v>0</v>
      </c>
      <c r="Q219" s="282">
        <v>0</v>
      </c>
      <c r="R219" s="298">
        <v>0</v>
      </c>
      <c r="S219" s="282">
        <v>0</v>
      </c>
      <c r="T219" s="298">
        <v>0</v>
      </c>
      <c r="U219" s="282">
        <v>0</v>
      </c>
      <c r="V219" s="298">
        <v>0</v>
      </c>
      <c r="W219" s="282">
        <v>0</v>
      </c>
      <c r="X219" s="298">
        <v>0</v>
      </c>
      <c r="Y219" s="282">
        <v>0</v>
      </c>
      <c r="Z219" s="282">
        <f t="shared" si="209"/>
        <v>0</v>
      </c>
      <c r="AA219" s="282">
        <f t="shared" si="210"/>
        <v>0</v>
      </c>
    </row>
    <row r="220" spans="1:27" s="294" customFormat="1" x14ac:dyDescent="0.25">
      <c r="A220" s="333" t="s">
        <v>941</v>
      </c>
      <c r="B220" s="307" t="s">
        <v>874</v>
      </c>
      <c r="C220" s="311" t="s">
        <v>290</v>
      </c>
      <c r="D220" s="282">
        <v>0</v>
      </c>
      <c r="E220" s="282">
        <v>0</v>
      </c>
      <c r="F220" s="298"/>
      <c r="G220" s="282"/>
      <c r="H220" s="298"/>
      <c r="I220" s="282"/>
      <c r="J220" s="298"/>
      <c r="K220" s="282"/>
      <c r="L220" s="298"/>
      <c r="M220" s="282"/>
      <c r="N220" s="298"/>
      <c r="O220" s="282"/>
      <c r="P220" s="298"/>
      <c r="Q220" s="282"/>
      <c r="R220" s="298"/>
      <c r="S220" s="282"/>
      <c r="T220" s="298"/>
      <c r="U220" s="282"/>
      <c r="V220" s="298"/>
      <c r="W220" s="282"/>
      <c r="X220" s="298"/>
      <c r="Y220" s="282"/>
      <c r="Z220" s="298">
        <v>0</v>
      </c>
      <c r="AA220" s="298">
        <f t="shared" si="210"/>
        <v>0</v>
      </c>
    </row>
    <row r="221" spans="1:27" s="294" customFormat="1" ht="31.5" x14ac:dyDescent="0.25">
      <c r="A221" s="333" t="s">
        <v>942</v>
      </c>
      <c r="B221" s="307" t="s">
        <v>943</v>
      </c>
      <c r="C221" s="311" t="s">
        <v>755</v>
      </c>
      <c r="D221" s="282">
        <v>0</v>
      </c>
      <c r="E221" s="282">
        <v>0</v>
      </c>
      <c r="F221" s="298"/>
      <c r="G221" s="282">
        <v>0</v>
      </c>
      <c r="H221" s="298"/>
      <c r="I221" s="282">
        <v>0</v>
      </c>
      <c r="J221" s="298"/>
      <c r="K221" s="282">
        <v>0</v>
      </c>
      <c r="L221" s="298"/>
      <c r="M221" s="282">
        <v>0</v>
      </c>
      <c r="N221" s="298"/>
      <c r="O221" s="282">
        <v>0</v>
      </c>
      <c r="P221" s="298"/>
      <c r="Q221" s="282">
        <v>0</v>
      </c>
      <c r="R221" s="298"/>
      <c r="S221" s="282">
        <v>0</v>
      </c>
      <c r="T221" s="298"/>
      <c r="U221" s="282">
        <v>0</v>
      </c>
      <c r="V221" s="298"/>
      <c r="W221" s="282">
        <v>0</v>
      </c>
      <c r="X221" s="298"/>
      <c r="Y221" s="282">
        <v>0</v>
      </c>
      <c r="Z221" s="298">
        <v>0</v>
      </c>
      <c r="AA221" s="298">
        <f t="shared" si="210"/>
        <v>0</v>
      </c>
    </row>
    <row r="222" spans="1:27" s="294" customFormat="1" x14ac:dyDescent="0.25">
      <c r="A222" s="333" t="s">
        <v>559</v>
      </c>
      <c r="B222" s="310" t="s">
        <v>1050</v>
      </c>
      <c r="C222" s="311" t="s">
        <v>755</v>
      </c>
      <c r="D222" s="309">
        <v>701.87300000000005</v>
      </c>
      <c r="E222" s="309">
        <v>1569.1743000000001</v>
      </c>
      <c r="F222" s="309">
        <f t="shared" ref="F222" si="215">F223+F224+F228+F229+F232+F233+F234</f>
        <v>921.91684999999995</v>
      </c>
      <c r="G222" s="312">
        <f>G223+G224+G228+G229+G232+G233+G234</f>
        <v>1349.4430647500001</v>
      </c>
      <c r="H222" s="309">
        <f t="shared" ref="H222:I222" si="216">H223+H224+H228+H229+H232+H233+H234</f>
        <v>133.65516914574388</v>
      </c>
      <c r="I222" s="312">
        <f t="shared" si="216"/>
        <v>2341.8542500738467</v>
      </c>
      <c r="J222" s="309">
        <f t="shared" ref="J222" si="217">J223+J224+J228+J229+J232+J233+J234</f>
        <v>1305.3690327965376</v>
      </c>
      <c r="K222" s="312">
        <f t="shared" ref="K222:Y222" si="218">K223+K224+K228+K229+K232+K233+K234</f>
        <v>289.98970331125537</v>
      </c>
      <c r="L222" s="309">
        <f t="shared" si="218"/>
        <v>574.65134875733452</v>
      </c>
      <c r="M222" s="312">
        <f t="shared" si="218"/>
        <v>204.36824603346795</v>
      </c>
      <c r="N222" s="309">
        <f t="shared" si="218"/>
        <v>334.23473041971391</v>
      </c>
      <c r="O222" s="312">
        <f t="shared" si="218"/>
        <v>255.14924603346796</v>
      </c>
      <c r="P222" s="309">
        <f t="shared" si="218"/>
        <v>704.27707772391102</v>
      </c>
      <c r="Q222" s="312">
        <f t="shared" si="218"/>
        <v>1254.368246033468</v>
      </c>
      <c r="R222" s="309">
        <f t="shared" si="218"/>
        <v>0</v>
      </c>
      <c r="S222" s="312">
        <f t="shared" si="218"/>
        <v>514.33224603346798</v>
      </c>
      <c r="T222" s="309">
        <f t="shared" si="218"/>
        <v>0</v>
      </c>
      <c r="U222" s="312">
        <f t="shared" si="218"/>
        <v>4.3672014280259726</v>
      </c>
      <c r="V222" s="309">
        <f t="shared" si="218"/>
        <v>0</v>
      </c>
      <c r="W222" s="312">
        <f t="shared" si="218"/>
        <v>4.3672014280259726</v>
      </c>
      <c r="X222" s="309">
        <f t="shared" si="218"/>
        <v>0</v>
      </c>
      <c r="Y222" s="312">
        <f t="shared" si="218"/>
        <v>4.3672014280259726</v>
      </c>
      <c r="Z222" s="309">
        <f t="shared" ref="Z222:Z241" si="219">F222+H222+J222+L222+N222+P222</f>
        <v>3974.1042088432405</v>
      </c>
      <c r="AA222" s="309">
        <f t="shared" si="210"/>
        <v>6222.606606553054</v>
      </c>
    </row>
    <row r="223" spans="1:27" s="294" customFormat="1" x14ac:dyDescent="0.25">
      <c r="A223" s="333" t="s">
        <v>560</v>
      </c>
      <c r="B223" s="307" t="s">
        <v>59</v>
      </c>
      <c r="C223" s="311" t="s">
        <v>755</v>
      </c>
      <c r="D223" s="282">
        <v>0</v>
      </c>
      <c r="E223" s="282">
        <v>23.85</v>
      </c>
      <c r="F223" s="298">
        <v>3.8398499999999998</v>
      </c>
      <c r="G223" s="284"/>
      <c r="H223" s="298">
        <v>4.2051691457438869</v>
      </c>
      <c r="I223" s="284"/>
      <c r="J223" s="298">
        <v>7.369524796537589</v>
      </c>
      <c r="K223" s="284"/>
      <c r="L223" s="298">
        <v>4.4793487573344608</v>
      </c>
      <c r="M223" s="284"/>
      <c r="N223" s="298">
        <v>4.2347304197138875</v>
      </c>
      <c r="O223" s="284"/>
      <c r="P223" s="298">
        <v>4.2770777239110265</v>
      </c>
      <c r="Q223" s="284"/>
      <c r="R223" s="298">
        <v>0</v>
      </c>
      <c r="S223" s="284"/>
      <c r="T223" s="298">
        <v>0</v>
      </c>
      <c r="U223" s="284"/>
      <c r="V223" s="298">
        <v>0</v>
      </c>
      <c r="W223" s="284"/>
      <c r="X223" s="298">
        <v>0</v>
      </c>
      <c r="Y223" s="284"/>
      <c r="Z223" s="282">
        <f t="shared" si="219"/>
        <v>28.405700843240851</v>
      </c>
      <c r="AA223" s="282">
        <f t="shared" si="210"/>
        <v>0</v>
      </c>
    </row>
    <row r="224" spans="1:27" s="294" customFormat="1" x14ac:dyDescent="0.25">
      <c r="A224" s="333" t="s">
        <v>561</v>
      </c>
      <c r="B224" s="307" t="s">
        <v>1051</v>
      </c>
      <c r="C224" s="311" t="s">
        <v>755</v>
      </c>
      <c r="D224" s="282">
        <v>701.87300000000005</v>
      </c>
      <c r="E224" s="282">
        <v>1103.0340000000001</v>
      </c>
      <c r="F224" s="282">
        <f t="shared" ref="F224" si="220">F225+F226+F227</f>
        <v>914.96699999999998</v>
      </c>
      <c r="G224" s="284">
        <f>G225+G226+G227</f>
        <v>1335.5853</v>
      </c>
      <c r="H224" s="282">
        <f t="shared" ref="H224:I224" si="221">H225+H226+H227</f>
        <v>129.44999999999999</v>
      </c>
      <c r="I224" s="284">
        <f t="shared" si="221"/>
        <v>2335.9871326986463</v>
      </c>
      <c r="J224" s="282">
        <f t="shared" ref="J224" si="222">J225+J226+J227</f>
        <v>1297.9995079999999</v>
      </c>
      <c r="K224" s="284">
        <f t="shared" ref="K224:Y224" si="223">K225+K226+K227</f>
        <v>285.60986215738149</v>
      </c>
      <c r="L224" s="282">
        <f t="shared" si="223"/>
        <v>570.17200000000003</v>
      </c>
      <c r="M224" s="284">
        <f t="shared" si="223"/>
        <v>200</v>
      </c>
      <c r="N224" s="282">
        <f t="shared" si="223"/>
        <v>330</v>
      </c>
      <c r="O224" s="284">
        <f t="shared" si="223"/>
        <v>250.78100000000001</v>
      </c>
      <c r="P224" s="282">
        <f t="shared" si="223"/>
        <v>700</v>
      </c>
      <c r="Q224" s="284">
        <f t="shared" si="223"/>
        <v>1250</v>
      </c>
      <c r="R224" s="282">
        <f t="shared" si="223"/>
        <v>0</v>
      </c>
      <c r="S224" s="284">
        <f t="shared" si="223"/>
        <v>509.964</v>
      </c>
      <c r="T224" s="282">
        <f t="shared" si="223"/>
        <v>0</v>
      </c>
      <c r="U224" s="284">
        <f t="shared" si="223"/>
        <v>0</v>
      </c>
      <c r="V224" s="282">
        <f t="shared" si="223"/>
        <v>0</v>
      </c>
      <c r="W224" s="284">
        <f t="shared" si="223"/>
        <v>0</v>
      </c>
      <c r="X224" s="282">
        <f t="shared" si="223"/>
        <v>0</v>
      </c>
      <c r="Y224" s="284">
        <f t="shared" si="223"/>
        <v>0</v>
      </c>
      <c r="Z224" s="282">
        <f t="shared" si="219"/>
        <v>3942.5885079999998</v>
      </c>
      <c r="AA224" s="282">
        <f t="shared" si="210"/>
        <v>6167.9272948560274</v>
      </c>
    </row>
    <row r="225" spans="1:27" s="294" customFormat="1" x14ac:dyDescent="0.25">
      <c r="A225" s="333" t="s">
        <v>612</v>
      </c>
      <c r="B225" s="301" t="s">
        <v>1101</v>
      </c>
      <c r="C225" s="311" t="s">
        <v>755</v>
      </c>
      <c r="D225" s="282">
        <v>149.29300000000001</v>
      </c>
      <c r="E225" s="282">
        <v>0</v>
      </c>
      <c r="F225" s="298">
        <v>0</v>
      </c>
      <c r="G225" s="282">
        <v>0</v>
      </c>
      <c r="H225" s="298">
        <v>65.744</v>
      </c>
      <c r="I225" s="282">
        <v>0</v>
      </c>
      <c r="J225" s="298">
        <v>0</v>
      </c>
      <c r="K225" s="282">
        <v>0</v>
      </c>
      <c r="L225" s="298">
        <v>0</v>
      </c>
      <c r="M225" s="282">
        <v>0</v>
      </c>
      <c r="N225" s="298">
        <v>0</v>
      </c>
      <c r="O225" s="282">
        <v>0</v>
      </c>
      <c r="P225" s="298">
        <v>0</v>
      </c>
      <c r="Q225" s="282">
        <v>0</v>
      </c>
      <c r="R225" s="298">
        <v>0</v>
      </c>
      <c r="S225" s="282">
        <v>0</v>
      </c>
      <c r="T225" s="298">
        <v>0</v>
      </c>
      <c r="U225" s="282">
        <v>0</v>
      </c>
      <c r="V225" s="298">
        <v>0</v>
      </c>
      <c r="W225" s="282">
        <v>0</v>
      </c>
      <c r="X225" s="298">
        <v>0</v>
      </c>
      <c r="Y225" s="282">
        <v>0</v>
      </c>
      <c r="Z225" s="282">
        <f t="shared" si="219"/>
        <v>65.744</v>
      </c>
      <c r="AA225" s="282">
        <f t="shared" si="210"/>
        <v>0</v>
      </c>
    </row>
    <row r="226" spans="1:27" s="294" customFormat="1" x14ac:dyDescent="0.25">
      <c r="A226" s="333" t="s">
        <v>613</v>
      </c>
      <c r="B226" s="301" t="s">
        <v>1111</v>
      </c>
      <c r="C226" s="311" t="s">
        <v>755</v>
      </c>
      <c r="D226" s="282">
        <v>0</v>
      </c>
      <c r="E226" s="282">
        <v>0</v>
      </c>
      <c r="F226" s="298">
        <v>0</v>
      </c>
      <c r="G226" s="282">
        <v>0</v>
      </c>
      <c r="H226" s="298">
        <v>63.706000000000003</v>
      </c>
      <c r="I226" s="282">
        <v>0</v>
      </c>
      <c r="J226" s="298">
        <v>0</v>
      </c>
      <c r="K226" s="282">
        <v>0</v>
      </c>
      <c r="L226" s="298">
        <v>0</v>
      </c>
      <c r="M226" s="282">
        <v>0</v>
      </c>
      <c r="N226" s="298">
        <v>0</v>
      </c>
      <c r="O226" s="282">
        <v>0</v>
      </c>
      <c r="P226" s="298">
        <v>0</v>
      </c>
      <c r="Q226" s="282">
        <v>0</v>
      </c>
      <c r="R226" s="298">
        <v>0</v>
      </c>
      <c r="S226" s="282">
        <v>0</v>
      </c>
      <c r="T226" s="298">
        <v>0</v>
      </c>
      <c r="U226" s="282">
        <v>0</v>
      </c>
      <c r="V226" s="298">
        <v>0</v>
      </c>
      <c r="W226" s="282">
        <v>0</v>
      </c>
      <c r="X226" s="298">
        <v>0</v>
      </c>
      <c r="Y226" s="282">
        <v>0</v>
      </c>
      <c r="Z226" s="282">
        <f t="shared" si="219"/>
        <v>63.706000000000003</v>
      </c>
      <c r="AA226" s="282">
        <f t="shared" si="210"/>
        <v>0</v>
      </c>
    </row>
    <row r="227" spans="1:27" s="294" customFormat="1" x14ac:dyDescent="0.25">
      <c r="A227" s="333" t="s">
        <v>648</v>
      </c>
      <c r="B227" s="301" t="s">
        <v>63</v>
      </c>
      <c r="C227" s="311" t="s">
        <v>755</v>
      </c>
      <c r="D227" s="282">
        <v>552.58000000000004</v>
      </c>
      <c r="E227" s="282">
        <v>1103.0340000000001</v>
      </c>
      <c r="F227" s="298">
        <v>914.96699999999998</v>
      </c>
      <c r="G227" s="282">
        <v>1335.5853</v>
      </c>
      <c r="H227" s="298">
        <v>0</v>
      </c>
      <c r="I227" s="282">
        <v>2335.9871326986463</v>
      </c>
      <c r="J227" s="298">
        <v>1297.9995079999999</v>
      </c>
      <c r="K227" s="282">
        <v>285.60986215738149</v>
      </c>
      <c r="L227" s="298">
        <v>570.17200000000003</v>
      </c>
      <c r="M227" s="282">
        <v>200</v>
      </c>
      <c r="N227" s="298">
        <v>330</v>
      </c>
      <c r="O227" s="282">
        <v>250.78100000000001</v>
      </c>
      <c r="P227" s="298">
        <v>700</v>
      </c>
      <c r="Q227" s="282">
        <v>1250</v>
      </c>
      <c r="R227" s="298">
        <v>0</v>
      </c>
      <c r="S227" s="282">
        <v>509.964</v>
      </c>
      <c r="T227" s="298">
        <v>0</v>
      </c>
      <c r="U227" s="282">
        <v>0</v>
      </c>
      <c r="V227" s="298">
        <v>0</v>
      </c>
      <c r="W227" s="282">
        <v>0</v>
      </c>
      <c r="X227" s="298">
        <v>0</v>
      </c>
      <c r="Y227" s="282">
        <v>0</v>
      </c>
      <c r="Z227" s="282">
        <f t="shared" si="219"/>
        <v>3813.138508</v>
      </c>
      <c r="AA227" s="282">
        <f t="shared" si="210"/>
        <v>6167.9272948560274</v>
      </c>
    </row>
    <row r="228" spans="1:27" s="294" customFormat="1" x14ac:dyDescent="0.25">
      <c r="A228" s="333" t="s">
        <v>562</v>
      </c>
      <c r="B228" s="307" t="s">
        <v>928</v>
      </c>
      <c r="C228" s="311" t="s">
        <v>755</v>
      </c>
      <c r="D228" s="282">
        <v>0</v>
      </c>
      <c r="E228" s="282">
        <v>0</v>
      </c>
      <c r="F228" s="298">
        <v>0</v>
      </c>
      <c r="G228" s="284">
        <v>0</v>
      </c>
      <c r="H228" s="298">
        <v>0</v>
      </c>
      <c r="I228" s="284">
        <v>0</v>
      </c>
      <c r="J228" s="298">
        <v>0</v>
      </c>
      <c r="K228" s="284">
        <v>0</v>
      </c>
      <c r="L228" s="298">
        <v>0</v>
      </c>
      <c r="M228" s="284">
        <v>0</v>
      </c>
      <c r="N228" s="298">
        <v>0</v>
      </c>
      <c r="O228" s="284">
        <v>0</v>
      </c>
      <c r="P228" s="298">
        <v>0</v>
      </c>
      <c r="Q228" s="284">
        <v>0</v>
      </c>
      <c r="R228" s="298">
        <v>0</v>
      </c>
      <c r="S228" s="284">
        <v>0</v>
      </c>
      <c r="T228" s="298">
        <v>0</v>
      </c>
      <c r="U228" s="284">
        <v>0</v>
      </c>
      <c r="V228" s="298">
        <v>0</v>
      </c>
      <c r="W228" s="284">
        <v>0</v>
      </c>
      <c r="X228" s="298">
        <v>0</v>
      </c>
      <c r="Y228" s="284">
        <v>0</v>
      </c>
      <c r="Z228" s="282">
        <f t="shared" si="219"/>
        <v>0</v>
      </c>
      <c r="AA228" s="282">
        <f t="shared" si="210"/>
        <v>0</v>
      </c>
    </row>
    <row r="229" spans="1:27" s="294" customFormat="1" ht="16.5" customHeight="1" x14ac:dyDescent="0.25">
      <c r="A229" s="333" t="s">
        <v>563</v>
      </c>
      <c r="B229" s="307" t="s">
        <v>1052</v>
      </c>
      <c r="C229" s="311" t="s">
        <v>755</v>
      </c>
      <c r="D229" s="282">
        <v>0</v>
      </c>
      <c r="E229" s="282">
        <v>0</v>
      </c>
      <c r="F229" s="282">
        <v>0</v>
      </c>
      <c r="G229" s="284">
        <f>G230+G231</f>
        <v>0</v>
      </c>
      <c r="H229" s="282">
        <v>0</v>
      </c>
      <c r="I229" s="284">
        <f>I230+I231</f>
        <v>0</v>
      </c>
      <c r="J229" s="282">
        <v>0</v>
      </c>
      <c r="K229" s="284">
        <f>K230+K231</f>
        <v>0</v>
      </c>
      <c r="L229" s="282">
        <v>0</v>
      </c>
      <c r="M229" s="284">
        <f>M230+M231</f>
        <v>0</v>
      </c>
      <c r="N229" s="282">
        <v>0</v>
      </c>
      <c r="O229" s="284">
        <f>O230+O231</f>
        <v>0</v>
      </c>
      <c r="P229" s="282">
        <v>0</v>
      </c>
      <c r="Q229" s="284">
        <f>Q230+Q231</f>
        <v>0</v>
      </c>
      <c r="R229" s="282">
        <v>0</v>
      </c>
      <c r="S229" s="284">
        <f>S230+S231</f>
        <v>0</v>
      </c>
      <c r="T229" s="282">
        <v>0</v>
      </c>
      <c r="U229" s="284">
        <f>U230+U231</f>
        <v>0</v>
      </c>
      <c r="V229" s="282">
        <v>0</v>
      </c>
      <c r="W229" s="284">
        <f>W230+W231</f>
        <v>0</v>
      </c>
      <c r="X229" s="282">
        <v>0</v>
      </c>
      <c r="Y229" s="284">
        <f>Y230+Y231</f>
        <v>0</v>
      </c>
      <c r="Z229" s="282">
        <f t="shared" si="219"/>
        <v>0</v>
      </c>
      <c r="AA229" s="282">
        <f t="shared" si="210"/>
        <v>0</v>
      </c>
    </row>
    <row r="230" spans="1:27" s="294" customFormat="1" x14ac:dyDescent="0.25">
      <c r="A230" s="333" t="s">
        <v>666</v>
      </c>
      <c r="B230" s="301" t="s">
        <v>672</v>
      </c>
      <c r="C230" s="311" t="s">
        <v>755</v>
      </c>
      <c r="D230" s="282">
        <v>0</v>
      </c>
      <c r="E230" s="282">
        <v>0</v>
      </c>
      <c r="F230" s="298"/>
      <c r="G230" s="284"/>
      <c r="H230" s="298"/>
      <c r="I230" s="284"/>
      <c r="J230" s="298"/>
      <c r="K230" s="284"/>
      <c r="L230" s="298"/>
      <c r="M230" s="284"/>
      <c r="N230" s="298"/>
      <c r="O230" s="284"/>
      <c r="P230" s="298"/>
      <c r="Q230" s="284"/>
      <c r="R230" s="298"/>
      <c r="S230" s="284"/>
      <c r="T230" s="298"/>
      <c r="U230" s="284"/>
      <c r="V230" s="298"/>
      <c r="W230" s="284"/>
      <c r="X230" s="298"/>
      <c r="Y230" s="284"/>
      <c r="Z230" s="282">
        <f t="shared" si="219"/>
        <v>0</v>
      </c>
      <c r="AA230" s="282">
        <f t="shared" si="210"/>
        <v>0</v>
      </c>
    </row>
    <row r="231" spans="1:27" s="294" customFormat="1" x14ac:dyDescent="0.25">
      <c r="A231" s="333" t="s">
        <v>667</v>
      </c>
      <c r="B231" s="301" t="s">
        <v>1102</v>
      </c>
      <c r="C231" s="311" t="s">
        <v>755</v>
      </c>
      <c r="D231" s="282">
        <v>0</v>
      </c>
      <c r="E231" s="282">
        <v>0</v>
      </c>
      <c r="F231" s="298"/>
      <c r="G231" s="284"/>
      <c r="H231" s="298"/>
      <c r="I231" s="284"/>
      <c r="J231" s="298"/>
      <c r="K231" s="284"/>
      <c r="L231" s="298"/>
      <c r="M231" s="284"/>
      <c r="N231" s="298"/>
      <c r="O231" s="284"/>
      <c r="P231" s="298"/>
      <c r="Q231" s="284"/>
      <c r="R231" s="298"/>
      <c r="S231" s="284"/>
      <c r="T231" s="298"/>
      <c r="U231" s="284"/>
      <c r="V231" s="298"/>
      <c r="W231" s="284"/>
      <c r="X231" s="298"/>
      <c r="Y231" s="284"/>
      <c r="Z231" s="282">
        <f t="shared" si="219"/>
        <v>0</v>
      </c>
      <c r="AA231" s="282">
        <f t="shared" si="210"/>
        <v>0</v>
      </c>
    </row>
    <row r="232" spans="1:27" s="294" customFormat="1" x14ac:dyDescent="0.25">
      <c r="A232" s="333" t="s">
        <v>668</v>
      </c>
      <c r="B232" s="307" t="s">
        <v>646</v>
      </c>
      <c r="C232" s="311" t="s">
        <v>755</v>
      </c>
      <c r="D232" s="282">
        <v>0</v>
      </c>
      <c r="E232" s="282">
        <v>0</v>
      </c>
      <c r="F232" s="298"/>
      <c r="G232" s="284"/>
      <c r="H232" s="298"/>
      <c r="I232" s="284"/>
      <c r="J232" s="298"/>
      <c r="K232" s="284"/>
      <c r="L232" s="298"/>
      <c r="M232" s="284"/>
      <c r="N232" s="298"/>
      <c r="O232" s="284"/>
      <c r="P232" s="298"/>
      <c r="Q232" s="284"/>
      <c r="R232" s="298"/>
      <c r="S232" s="284"/>
      <c r="T232" s="298"/>
      <c r="U232" s="284"/>
      <c r="V232" s="298"/>
      <c r="W232" s="284"/>
      <c r="X232" s="298"/>
      <c r="Y232" s="284"/>
      <c r="Z232" s="282">
        <f t="shared" si="219"/>
        <v>0</v>
      </c>
      <c r="AA232" s="282">
        <f t="shared" si="210"/>
        <v>0</v>
      </c>
    </row>
    <row r="233" spans="1:27" s="294" customFormat="1" x14ac:dyDescent="0.25">
      <c r="A233" s="333" t="s">
        <v>669</v>
      </c>
      <c r="B233" s="307" t="s">
        <v>647</v>
      </c>
      <c r="C233" s="311" t="s">
        <v>755</v>
      </c>
      <c r="D233" s="282">
        <v>0</v>
      </c>
      <c r="E233" s="282">
        <v>0</v>
      </c>
      <c r="F233" s="298"/>
      <c r="G233" s="284"/>
      <c r="H233" s="298"/>
      <c r="I233" s="284"/>
      <c r="J233" s="298"/>
      <c r="K233" s="284"/>
      <c r="L233" s="298"/>
      <c r="M233" s="284"/>
      <c r="N233" s="298"/>
      <c r="O233" s="284"/>
      <c r="P233" s="298"/>
      <c r="Q233" s="284"/>
      <c r="R233" s="298"/>
      <c r="S233" s="284"/>
      <c r="T233" s="298"/>
      <c r="U233" s="284"/>
      <c r="V233" s="298"/>
      <c r="W233" s="284"/>
      <c r="X233" s="298"/>
      <c r="Y233" s="284"/>
      <c r="Z233" s="282">
        <f t="shared" si="219"/>
        <v>0</v>
      </c>
      <c r="AA233" s="282">
        <f t="shared" si="210"/>
        <v>0</v>
      </c>
    </row>
    <row r="234" spans="1:27" s="294" customFormat="1" x14ac:dyDescent="0.25">
      <c r="A234" s="333" t="s">
        <v>670</v>
      </c>
      <c r="B234" s="307" t="s">
        <v>1103</v>
      </c>
      <c r="C234" s="311" t="s">
        <v>755</v>
      </c>
      <c r="D234" s="282">
        <v>0</v>
      </c>
      <c r="E234" s="282">
        <v>442.29079999999999</v>
      </c>
      <c r="F234" s="298">
        <v>3.1099999999999768</v>
      </c>
      <c r="G234" s="284">
        <v>13.85776475000009</v>
      </c>
      <c r="H234" s="298">
        <v>0</v>
      </c>
      <c r="I234" s="284">
        <v>5.867117375200614</v>
      </c>
      <c r="J234" s="298">
        <v>0</v>
      </c>
      <c r="K234" s="284">
        <v>4.3798411538738877</v>
      </c>
      <c r="L234" s="298">
        <v>0</v>
      </c>
      <c r="M234" s="284">
        <v>4.3682460334679636</v>
      </c>
      <c r="N234" s="298">
        <v>0</v>
      </c>
      <c r="O234" s="284">
        <v>4.3682460334679636</v>
      </c>
      <c r="P234" s="298">
        <v>0</v>
      </c>
      <c r="Q234" s="284">
        <v>4.3682460334680506</v>
      </c>
      <c r="R234" s="298">
        <v>0</v>
      </c>
      <c r="S234" s="284">
        <v>4.3682460334679343</v>
      </c>
      <c r="T234" s="298">
        <v>0</v>
      </c>
      <c r="U234" s="284">
        <v>4.3672014280259726</v>
      </c>
      <c r="V234" s="298">
        <v>0</v>
      </c>
      <c r="W234" s="284">
        <v>4.3672014280259726</v>
      </c>
      <c r="X234" s="298">
        <v>0</v>
      </c>
      <c r="Y234" s="284">
        <v>4.3672014280259726</v>
      </c>
      <c r="Z234" s="282">
        <f t="shared" si="219"/>
        <v>3.1099999999999768</v>
      </c>
      <c r="AA234" s="282">
        <f t="shared" si="210"/>
        <v>54.679311697024417</v>
      </c>
    </row>
    <row r="235" spans="1:27" s="295" customFormat="1" x14ac:dyDescent="0.25">
      <c r="A235" s="331" t="s">
        <v>564</v>
      </c>
      <c r="B235" s="308" t="s">
        <v>1053</v>
      </c>
      <c r="C235" s="332" t="s">
        <v>755</v>
      </c>
      <c r="D235" s="309">
        <v>620.8105700000001</v>
      </c>
      <c r="E235" s="309">
        <v>1738.9222199999999</v>
      </c>
      <c r="F235" s="309">
        <f t="shared" ref="F235" si="224">F236+F240+F241</f>
        <v>1103.6960000000001</v>
      </c>
      <c r="G235" s="312">
        <f>G236+G240+G241</f>
        <v>1372.6389900679299</v>
      </c>
      <c r="H235" s="309">
        <f t="shared" ref="H235" si="225">H236+H240+H241</f>
        <v>35.953631243641205</v>
      </c>
      <c r="I235" s="312">
        <f>I236+I240+I241</f>
        <v>2448.5530841202426</v>
      </c>
      <c r="J235" s="309">
        <f t="shared" ref="J235" si="226">J236+J240+J241</f>
        <v>1410.7307302598599</v>
      </c>
      <c r="K235" s="312">
        <f>K236+K240+K241</f>
        <v>832.37973308608548</v>
      </c>
      <c r="L235" s="309">
        <f t="shared" ref="L235:X235" si="227">L236+L240+L241</f>
        <v>635.45092169536929</v>
      </c>
      <c r="M235" s="312">
        <f>M236+M240+M241</f>
        <v>473.00513343624107</v>
      </c>
      <c r="N235" s="309">
        <f t="shared" si="227"/>
        <v>391.40938992228098</v>
      </c>
      <c r="O235" s="312">
        <f>O236+O240+O241</f>
        <v>500.04027770512039</v>
      </c>
      <c r="P235" s="309">
        <f t="shared" si="227"/>
        <v>799.23889139620451</v>
      </c>
      <c r="Q235" s="312">
        <f>Q236+Q240+Q241</f>
        <v>1503.0939062758544</v>
      </c>
      <c r="R235" s="309">
        <f t="shared" si="227"/>
        <v>0</v>
      </c>
      <c r="S235" s="312">
        <f>S236+S240+S241</f>
        <v>858.13870680876357</v>
      </c>
      <c r="T235" s="309">
        <f t="shared" si="227"/>
        <v>0</v>
      </c>
      <c r="U235" s="312">
        <f>U236+U240+U241</f>
        <v>171.9012442784109</v>
      </c>
      <c r="V235" s="309">
        <f t="shared" si="227"/>
        <v>0</v>
      </c>
      <c r="W235" s="312">
        <f>W236+W240+W241</f>
        <v>173.10157545127484</v>
      </c>
      <c r="X235" s="309">
        <f t="shared" si="227"/>
        <v>0</v>
      </c>
      <c r="Y235" s="312">
        <f>Y236+Y240+Y241</f>
        <v>170.76173693393994</v>
      </c>
      <c r="Z235" s="309">
        <f t="shared" si="219"/>
        <v>4376.4795645173563</v>
      </c>
      <c r="AA235" s="309">
        <f t="shared" si="210"/>
        <v>8503.6143881638618</v>
      </c>
    </row>
    <row r="236" spans="1:27" s="294" customFormat="1" x14ac:dyDescent="0.25">
      <c r="A236" s="333" t="s">
        <v>565</v>
      </c>
      <c r="B236" s="307" t="s">
        <v>1054</v>
      </c>
      <c r="C236" s="311" t="s">
        <v>755</v>
      </c>
      <c r="D236" s="282">
        <v>192.23957000000001</v>
      </c>
      <c r="E236" s="282">
        <v>1441.7790199999999</v>
      </c>
      <c r="F236" s="282">
        <f t="shared" ref="F236" si="228">F237+F238+F239</f>
        <v>1080.1570000000002</v>
      </c>
      <c r="G236" s="284">
        <f>G237+G238+G239</f>
        <v>1348.3321900679298</v>
      </c>
      <c r="H236" s="282">
        <f t="shared" ref="H236:I236" si="229">H237+H238+H239</f>
        <v>0</v>
      </c>
      <c r="I236" s="284">
        <f t="shared" si="229"/>
        <v>2430.212521460905</v>
      </c>
      <c r="J236" s="282">
        <f t="shared" ref="J236" si="230">J237+J238+J239</f>
        <v>1297.9995079999999</v>
      </c>
      <c r="K236" s="284">
        <f t="shared" ref="K236:Y236" si="231">K237+K238+K239</f>
        <v>832.37973308608548</v>
      </c>
      <c r="L236" s="282">
        <f t="shared" si="231"/>
        <v>570.17200000000003</v>
      </c>
      <c r="M236" s="284">
        <f t="shared" si="231"/>
        <v>435</v>
      </c>
      <c r="N236" s="282">
        <f t="shared" si="231"/>
        <v>330</v>
      </c>
      <c r="O236" s="284">
        <f t="shared" si="231"/>
        <v>420</v>
      </c>
      <c r="P236" s="282">
        <f t="shared" si="231"/>
        <v>700</v>
      </c>
      <c r="Q236" s="284">
        <f t="shared" si="231"/>
        <v>1395</v>
      </c>
      <c r="R236" s="282">
        <f t="shared" si="231"/>
        <v>0</v>
      </c>
      <c r="S236" s="284">
        <f t="shared" si="231"/>
        <v>750</v>
      </c>
      <c r="T236" s="282">
        <f t="shared" si="231"/>
        <v>0</v>
      </c>
      <c r="U236" s="284">
        <f t="shared" si="231"/>
        <v>0</v>
      </c>
      <c r="V236" s="282">
        <f t="shared" si="231"/>
        <v>0</v>
      </c>
      <c r="W236" s="284">
        <f t="shared" si="231"/>
        <v>0</v>
      </c>
      <c r="X236" s="282">
        <f t="shared" si="231"/>
        <v>0</v>
      </c>
      <c r="Y236" s="284">
        <f t="shared" si="231"/>
        <v>0</v>
      </c>
      <c r="Z236" s="282">
        <f t="shared" si="219"/>
        <v>3978.3285080000001</v>
      </c>
      <c r="AA236" s="282">
        <f t="shared" si="210"/>
        <v>7610.9244446149205</v>
      </c>
    </row>
    <row r="237" spans="1:27" s="294" customFormat="1" x14ac:dyDescent="0.25">
      <c r="A237" s="333" t="s">
        <v>1133</v>
      </c>
      <c r="B237" s="301" t="s">
        <v>1101</v>
      </c>
      <c r="C237" s="311" t="s">
        <v>755</v>
      </c>
      <c r="D237" s="282">
        <v>-360.34042999999997</v>
      </c>
      <c r="E237" s="282">
        <v>338.74502000000001</v>
      </c>
      <c r="F237" s="298">
        <v>165.19</v>
      </c>
      <c r="G237" s="282">
        <v>659.40319999999997</v>
      </c>
      <c r="H237" s="298">
        <v>0</v>
      </c>
      <c r="I237" s="282">
        <v>500.78504350319304</v>
      </c>
      <c r="J237" s="298">
        <v>0</v>
      </c>
      <c r="K237" s="282">
        <v>200</v>
      </c>
      <c r="L237" s="298">
        <v>0</v>
      </c>
      <c r="M237" s="282">
        <v>0</v>
      </c>
      <c r="N237" s="298">
        <v>0</v>
      </c>
      <c r="O237" s="282">
        <v>0</v>
      </c>
      <c r="P237" s="298">
        <v>0</v>
      </c>
      <c r="Q237" s="282">
        <v>1395</v>
      </c>
      <c r="R237" s="298">
        <v>0</v>
      </c>
      <c r="S237" s="282">
        <v>0</v>
      </c>
      <c r="T237" s="298">
        <v>0</v>
      </c>
      <c r="U237" s="282">
        <v>0</v>
      </c>
      <c r="V237" s="298">
        <v>0</v>
      </c>
      <c r="W237" s="282">
        <v>0</v>
      </c>
      <c r="X237" s="298">
        <v>0</v>
      </c>
      <c r="Y237" s="282">
        <v>0</v>
      </c>
      <c r="Z237" s="282">
        <f t="shared" si="219"/>
        <v>165.19</v>
      </c>
      <c r="AA237" s="282">
        <f t="shared" si="210"/>
        <v>2755.188243503193</v>
      </c>
    </row>
    <row r="238" spans="1:27" s="294" customFormat="1" x14ac:dyDescent="0.25">
      <c r="A238" s="333" t="s">
        <v>1134</v>
      </c>
      <c r="B238" s="301" t="s">
        <v>1111</v>
      </c>
      <c r="C238" s="311" t="s">
        <v>755</v>
      </c>
      <c r="D238" s="282">
        <v>0</v>
      </c>
      <c r="E238" s="282">
        <v>593.50199999999995</v>
      </c>
      <c r="F238" s="298">
        <v>384.81799999999998</v>
      </c>
      <c r="G238" s="282">
        <f>G226</f>
        <v>0</v>
      </c>
      <c r="H238" s="298">
        <v>0</v>
      </c>
      <c r="I238" s="282">
        <f>I226</f>
        <v>0</v>
      </c>
      <c r="J238" s="298">
        <v>9.1549999999999994</v>
      </c>
      <c r="K238" s="282">
        <f>K226</f>
        <v>0</v>
      </c>
      <c r="L238" s="298">
        <v>0</v>
      </c>
      <c r="M238" s="282">
        <f>M226</f>
        <v>0</v>
      </c>
      <c r="N238" s="298">
        <v>0</v>
      </c>
      <c r="O238" s="282">
        <f>O226</f>
        <v>0</v>
      </c>
      <c r="P238" s="298">
        <v>0</v>
      </c>
      <c r="Q238" s="282">
        <f>Q226</f>
        <v>0</v>
      </c>
      <c r="R238" s="298">
        <v>0</v>
      </c>
      <c r="S238" s="282">
        <f>S226</f>
        <v>0</v>
      </c>
      <c r="T238" s="298">
        <v>0</v>
      </c>
      <c r="U238" s="282">
        <f>U226</f>
        <v>0</v>
      </c>
      <c r="V238" s="298">
        <v>0</v>
      </c>
      <c r="W238" s="282">
        <f>W226</f>
        <v>0</v>
      </c>
      <c r="X238" s="298">
        <v>0</v>
      </c>
      <c r="Y238" s="282">
        <f>Y226</f>
        <v>0</v>
      </c>
      <c r="Z238" s="282">
        <f t="shared" si="219"/>
        <v>393.97299999999996</v>
      </c>
      <c r="AA238" s="282">
        <f t="shared" si="210"/>
        <v>0</v>
      </c>
    </row>
    <row r="239" spans="1:27" s="294" customFormat="1" x14ac:dyDescent="0.25">
      <c r="A239" s="333" t="s">
        <v>1135</v>
      </c>
      <c r="B239" s="301" t="s">
        <v>63</v>
      </c>
      <c r="C239" s="311" t="s">
        <v>755</v>
      </c>
      <c r="D239" s="282">
        <v>552.58000000000004</v>
      </c>
      <c r="E239" s="282">
        <v>509.53199999999998</v>
      </c>
      <c r="F239" s="298">
        <v>530.149</v>
      </c>
      <c r="G239" s="282">
        <v>688.92899006792993</v>
      </c>
      <c r="H239" s="298">
        <v>0</v>
      </c>
      <c r="I239" s="282">
        <v>1929.427477957712</v>
      </c>
      <c r="J239" s="298">
        <v>1288.8445079999999</v>
      </c>
      <c r="K239" s="282">
        <v>632.37973308608548</v>
      </c>
      <c r="L239" s="298">
        <v>570.17200000000003</v>
      </c>
      <c r="M239" s="282">
        <v>435</v>
      </c>
      <c r="N239" s="298">
        <v>330</v>
      </c>
      <c r="O239" s="282">
        <v>420</v>
      </c>
      <c r="P239" s="298">
        <v>700</v>
      </c>
      <c r="Q239" s="282">
        <v>0</v>
      </c>
      <c r="R239" s="298">
        <v>0</v>
      </c>
      <c r="S239" s="282">
        <v>750</v>
      </c>
      <c r="T239" s="298">
        <v>0</v>
      </c>
      <c r="U239" s="282">
        <v>0</v>
      </c>
      <c r="V239" s="298">
        <v>0</v>
      </c>
      <c r="W239" s="282">
        <v>0</v>
      </c>
      <c r="X239" s="298">
        <v>0</v>
      </c>
      <c r="Y239" s="282">
        <v>0</v>
      </c>
      <c r="Z239" s="282">
        <f t="shared" si="219"/>
        <v>3419.165508</v>
      </c>
      <c r="AA239" s="282">
        <f t="shared" si="210"/>
        <v>4855.7362011117266</v>
      </c>
    </row>
    <row r="240" spans="1:27" s="294" customFormat="1" x14ac:dyDescent="0.25">
      <c r="A240" s="333" t="s">
        <v>566</v>
      </c>
      <c r="B240" s="307" t="s">
        <v>14</v>
      </c>
      <c r="C240" s="311" t="s">
        <v>755</v>
      </c>
      <c r="D240" s="282">
        <v>0</v>
      </c>
      <c r="E240" s="282">
        <v>0</v>
      </c>
      <c r="F240" s="298">
        <v>23.539000000000001</v>
      </c>
      <c r="G240" s="284">
        <v>22.877800000000001</v>
      </c>
      <c r="H240" s="298">
        <v>35.953631243641205</v>
      </c>
      <c r="I240" s="284">
        <v>16.911992659337969</v>
      </c>
      <c r="J240" s="298">
        <v>112.73122225986005</v>
      </c>
      <c r="K240" s="284">
        <v>0</v>
      </c>
      <c r="L240" s="298">
        <v>65.278921695369249</v>
      </c>
      <c r="M240" s="284">
        <v>38.005133436241088</v>
      </c>
      <c r="N240" s="298">
        <v>61.409389922280994</v>
      </c>
      <c r="O240" s="284">
        <v>80.04027770512036</v>
      </c>
      <c r="P240" s="298">
        <v>99.238891396204536</v>
      </c>
      <c r="Q240" s="284">
        <v>108.09390627585444</v>
      </c>
      <c r="R240" s="298">
        <v>0</v>
      </c>
      <c r="S240" s="284">
        <v>108.13870680876362</v>
      </c>
      <c r="T240" s="298">
        <v>0</v>
      </c>
      <c r="U240" s="284">
        <v>171.9012442784109</v>
      </c>
      <c r="V240" s="298">
        <v>0</v>
      </c>
      <c r="W240" s="284">
        <v>173.10157545127484</v>
      </c>
      <c r="X240" s="298">
        <v>0</v>
      </c>
      <c r="Y240" s="284">
        <v>170.76173693393994</v>
      </c>
      <c r="Z240" s="282">
        <f t="shared" si="219"/>
        <v>398.15105651735598</v>
      </c>
      <c r="AA240" s="282">
        <f t="shared" si="210"/>
        <v>889.83237354894311</v>
      </c>
    </row>
    <row r="241" spans="1:27" s="294" customFormat="1" x14ac:dyDescent="0.25">
      <c r="A241" s="333" t="s">
        <v>671</v>
      </c>
      <c r="B241" s="307" t="s">
        <v>1104</v>
      </c>
      <c r="C241" s="311" t="s">
        <v>755</v>
      </c>
      <c r="D241" s="282">
        <v>428.57100000000003</v>
      </c>
      <c r="E241" s="282">
        <v>297.14320000000004</v>
      </c>
      <c r="F241" s="298">
        <v>0</v>
      </c>
      <c r="G241" s="284">
        <v>1.4290000000000473</v>
      </c>
      <c r="H241" s="298">
        <v>0</v>
      </c>
      <c r="I241" s="284">
        <v>1.4285699999996833</v>
      </c>
      <c r="J241" s="298">
        <v>0</v>
      </c>
      <c r="K241" s="284">
        <v>0</v>
      </c>
      <c r="L241" s="298">
        <v>0</v>
      </c>
      <c r="M241" s="284">
        <v>0</v>
      </c>
      <c r="N241" s="298">
        <v>0</v>
      </c>
      <c r="O241" s="284">
        <v>0</v>
      </c>
      <c r="P241" s="298">
        <v>0</v>
      </c>
      <c r="Q241" s="284">
        <v>0</v>
      </c>
      <c r="R241" s="298">
        <v>0</v>
      </c>
      <c r="S241" s="284">
        <v>0</v>
      </c>
      <c r="T241" s="298">
        <v>0</v>
      </c>
      <c r="U241" s="284">
        <v>0</v>
      </c>
      <c r="V241" s="298">
        <v>0</v>
      </c>
      <c r="W241" s="284">
        <v>0</v>
      </c>
      <c r="X241" s="298">
        <v>0</v>
      </c>
      <c r="Y241" s="284">
        <v>0</v>
      </c>
      <c r="Z241" s="282">
        <f t="shared" si="219"/>
        <v>0</v>
      </c>
      <c r="AA241" s="282">
        <f t="shared" si="210"/>
        <v>2.8575699999997308</v>
      </c>
    </row>
    <row r="242" spans="1:27" s="294" customFormat="1" ht="31.5" x14ac:dyDescent="0.25">
      <c r="A242" s="333" t="s">
        <v>567</v>
      </c>
      <c r="B242" s="310" t="s">
        <v>1090</v>
      </c>
      <c r="C242" s="311" t="s">
        <v>755</v>
      </c>
      <c r="D242" s="309">
        <f t="shared" ref="D242:J242" si="232">D167-D185</f>
        <v>381.57765540000901</v>
      </c>
      <c r="E242" s="309">
        <f t="shared" si="232"/>
        <v>557.39973069999951</v>
      </c>
      <c r="F242" s="309">
        <f t="shared" si="232"/>
        <v>602.13156713972148</v>
      </c>
      <c r="G242" s="309">
        <f>G167-G185</f>
        <v>502.87703007879099</v>
      </c>
      <c r="H242" s="309">
        <f t="shared" si="232"/>
        <v>557.21984880507716</v>
      </c>
      <c r="I242" s="309">
        <f t="shared" si="232"/>
        <v>771.12747544229023</v>
      </c>
      <c r="J242" s="309">
        <f t="shared" si="232"/>
        <v>558.75322132229758</v>
      </c>
      <c r="K242" s="309">
        <f t="shared" ref="K242:Y242" si="233">K167-K185</f>
        <v>1106.9667093180124</v>
      </c>
      <c r="L242" s="309">
        <f t="shared" si="233"/>
        <v>546.22162679294979</v>
      </c>
      <c r="M242" s="309">
        <f t="shared" si="233"/>
        <v>792.3894529870413</v>
      </c>
      <c r="N242" s="309">
        <f t="shared" si="233"/>
        <v>544.8000074632364</v>
      </c>
      <c r="O242" s="309">
        <f t="shared" si="233"/>
        <v>773.42283466228764</v>
      </c>
      <c r="P242" s="309">
        <f t="shared" si="233"/>
        <v>636.32516385645613</v>
      </c>
      <c r="Q242" s="309">
        <f t="shared" si="233"/>
        <v>797.58868790869656</v>
      </c>
      <c r="R242" s="309">
        <f t="shared" si="233"/>
        <v>0</v>
      </c>
      <c r="S242" s="309">
        <f t="shared" si="233"/>
        <v>904.07857799386147</v>
      </c>
      <c r="T242" s="309">
        <f t="shared" si="233"/>
        <v>0</v>
      </c>
      <c r="U242" s="309">
        <f t="shared" si="233"/>
        <v>967.60169992503506</v>
      </c>
      <c r="V242" s="309">
        <f t="shared" si="233"/>
        <v>0</v>
      </c>
      <c r="W242" s="309">
        <f t="shared" si="233"/>
        <v>979.83946454005036</v>
      </c>
      <c r="X242" s="309">
        <f t="shared" si="233"/>
        <v>0</v>
      </c>
      <c r="Y242" s="309">
        <f t="shared" si="233"/>
        <v>999.00988754824812</v>
      </c>
      <c r="Z242" s="304" t="s">
        <v>290</v>
      </c>
      <c r="AA242" s="304" t="s">
        <v>290</v>
      </c>
    </row>
    <row r="243" spans="1:27" s="294" customFormat="1" ht="31.5" x14ac:dyDescent="0.25">
      <c r="A243" s="333" t="s">
        <v>568</v>
      </c>
      <c r="B243" s="310" t="s">
        <v>1105</v>
      </c>
      <c r="C243" s="311" t="s">
        <v>755</v>
      </c>
      <c r="D243" s="313">
        <f t="shared" ref="D243:E243" si="234">D203-D210</f>
        <v>-371.32952579000994</v>
      </c>
      <c r="E243" s="313">
        <f t="shared" si="234"/>
        <v>-432.25213757</v>
      </c>
      <c r="F243" s="309">
        <f t="shared" ref="F243" si="235">F244+F245</f>
        <v>-387.53100000000001</v>
      </c>
      <c r="G243" s="313">
        <f>G203-G210</f>
        <v>-431.34072633000005</v>
      </c>
      <c r="H243" s="309">
        <f t="shared" ref="H243" si="236">H244+H245</f>
        <v>-671.45200000000011</v>
      </c>
      <c r="I243" s="313">
        <f>I203-I210</f>
        <v>-678.74203749760898</v>
      </c>
      <c r="J243" s="309">
        <f t="shared" ref="J243" si="237">J244+J245</f>
        <v>-461.44232012000009</v>
      </c>
      <c r="K243" s="313">
        <f>K203-K210</f>
        <v>-565.1752025799999</v>
      </c>
      <c r="L243" s="309">
        <f>L244+L245</f>
        <v>-456.53300000000002</v>
      </c>
      <c r="M243" s="313">
        <f>M203-M210</f>
        <v>-528.77819835999992</v>
      </c>
      <c r="N243" s="309">
        <f>N244+N245</f>
        <v>-451.67600000000004</v>
      </c>
      <c r="O243" s="313">
        <f>O203-O210</f>
        <v>-532.38061983</v>
      </c>
      <c r="P243" s="309">
        <f>P244+P245</f>
        <v>-570.66200000000003</v>
      </c>
      <c r="Q243" s="313">
        <f>Q203-Q210</f>
        <v>-540.30105128000025</v>
      </c>
      <c r="R243" s="309">
        <f>R244+R245</f>
        <v>0</v>
      </c>
      <c r="S243" s="313">
        <f>S203-S210</f>
        <v>-542.73910960000012</v>
      </c>
      <c r="T243" s="309">
        <f>T244+T245</f>
        <v>0</v>
      </c>
      <c r="U243" s="313">
        <f>U203-U210</f>
        <v>-565.52326200000005</v>
      </c>
      <c r="V243" s="309">
        <f>V244+V245</f>
        <v>0</v>
      </c>
      <c r="W243" s="313">
        <f>W203-W210</f>
        <v>-589.21878050000021</v>
      </c>
      <c r="X243" s="309">
        <f>X244+X245</f>
        <v>0</v>
      </c>
      <c r="Y243" s="313">
        <f>Y203-Y210</f>
        <v>-613.86211975000015</v>
      </c>
      <c r="Z243" s="304" t="s">
        <v>290</v>
      </c>
      <c r="AA243" s="304" t="s">
        <v>290</v>
      </c>
    </row>
    <row r="244" spans="1:27" s="294" customFormat="1" x14ac:dyDescent="0.25">
      <c r="A244" s="333" t="s">
        <v>673</v>
      </c>
      <c r="B244" s="307" t="s">
        <v>1106</v>
      </c>
      <c r="C244" s="311" t="s">
        <v>755</v>
      </c>
      <c r="D244" s="282">
        <f>D243-D245</f>
        <v>-371.32952579000994</v>
      </c>
      <c r="E244" s="282">
        <f t="shared" ref="E244" si="238">E243-E245</f>
        <v>-432.25213757</v>
      </c>
      <c r="F244" s="298">
        <f>F203-F210</f>
        <v>-387.53100000000001</v>
      </c>
      <c r="G244" s="282">
        <f>(G203-G209)-(G210-G219)</f>
        <v>-431.34072633000005</v>
      </c>
      <c r="H244" s="298">
        <f>H203-H210</f>
        <v>-671.45200000000011</v>
      </c>
      <c r="I244" s="282">
        <f>(I203-I209)-(I210-I219)</f>
        <v>-685.04163026000037</v>
      </c>
      <c r="J244" s="298">
        <f>J203-J210</f>
        <v>-461.44232012000009</v>
      </c>
      <c r="K244" s="282">
        <f>(K203-K209)-(K210-K219)</f>
        <v>-572.10720257999992</v>
      </c>
      <c r="L244" s="298">
        <f>L203-L210</f>
        <v>-456.53300000000002</v>
      </c>
      <c r="M244" s="282">
        <f>(M203-M209)-(M210-M219)</f>
        <v>-541.50919835999991</v>
      </c>
      <c r="N244" s="298">
        <f>N203-N210</f>
        <v>-451.67600000000004</v>
      </c>
      <c r="O244" s="282">
        <f>(O203-O209)-(O210-O219)</f>
        <v>-548.25861983000004</v>
      </c>
      <c r="P244" s="298">
        <f>P203-P210</f>
        <v>-570.66200000000003</v>
      </c>
      <c r="Q244" s="282">
        <f>(Q203-Q209)-(Q210-Q219)</f>
        <v>-562.29505128000028</v>
      </c>
      <c r="R244" s="298">
        <f>R203-R210</f>
        <v>0</v>
      </c>
      <c r="S244" s="282">
        <f>(S203-S209)-(S210-S219)</f>
        <v>-570.41010960000017</v>
      </c>
      <c r="T244" s="298">
        <f>T203-T210</f>
        <v>0</v>
      </c>
      <c r="U244" s="282">
        <f>(U203-U209)-(U210-U219)</f>
        <v>-593.19426200000009</v>
      </c>
      <c r="V244" s="298">
        <f>V203-V210</f>
        <v>0</v>
      </c>
      <c r="W244" s="282">
        <f>(W203-W209)-(W210-W219)</f>
        <v>-616.88978050000026</v>
      </c>
      <c r="X244" s="298">
        <f>X203-X210</f>
        <v>0</v>
      </c>
      <c r="Y244" s="282">
        <f>(Y203-Y209)-(Y210-Y219)</f>
        <v>-641.5331197500002</v>
      </c>
      <c r="Z244" s="304" t="s">
        <v>290</v>
      </c>
      <c r="AA244" s="304" t="s">
        <v>290</v>
      </c>
    </row>
    <row r="245" spans="1:27" s="294" customFormat="1" x14ac:dyDescent="0.25">
      <c r="A245" s="333" t="s">
        <v>674</v>
      </c>
      <c r="B245" s="307" t="s">
        <v>51</v>
      </c>
      <c r="C245" s="311" t="s">
        <v>755</v>
      </c>
      <c r="D245" s="282">
        <f t="shared" ref="D245:E245" si="239">D209-D219</f>
        <v>0</v>
      </c>
      <c r="E245" s="282">
        <f t="shared" si="239"/>
        <v>0</v>
      </c>
      <c r="F245" s="298">
        <v>0</v>
      </c>
      <c r="G245" s="282">
        <f>G209-G219</f>
        <v>0</v>
      </c>
      <c r="H245" s="298">
        <v>0</v>
      </c>
      <c r="I245" s="282">
        <f>I209-I219</f>
        <v>6.2995927623913541</v>
      </c>
      <c r="J245" s="298">
        <v>0</v>
      </c>
      <c r="K245" s="282">
        <f>K209-K219</f>
        <v>6.9320000000000004</v>
      </c>
      <c r="L245" s="298">
        <v>0</v>
      </c>
      <c r="M245" s="282">
        <f>M209-M219</f>
        <v>12.731</v>
      </c>
      <c r="N245" s="298">
        <v>0</v>
      </c>
      <c r="O245" s="282">
        <f>O209-O219</f>
        <v>15.878</v>
      </c>
      <c r="P245" s="298">
        <v>0</v>
      </c>
      <c r="Q245" s="282">
        <f>Q209-Q219</f>
        <v>21.994</v>
      </c>
      <c r="R245" s="298">
        <v>0</v>
      </c>
      <c r="S245" s="282">
        <f>S209-S219</f>
        <v>27.670999999999999</v>
      </c>
      <c r="T245" s="298">
        <v>0</v>
      </c>
      <c r="U245" s="282">
        <f>U209-U219</f>
        <v>27.670999999999999</v>
      </c>
      <c r="V245" s="298">
        <v>0</v>
      </c>
      <c r="W245" s="282">
        <f>W209-W219</f>
        <v>27.670999999999999</v>
      </c>
      <c r="X245" s="298">
        <v>0</v>
      </c>
      <c r="Y245" s="282">
        <f>Y209-Y219</f>
        <v>27.670999999999999</v>
      </c>
      <c r="Z245" s="304" t="s">
        <v>290</v>
      </c>
      <c r="AA245" s="304" t="s">
        <v>290</v>
      </c>
    </row>
    <row r="246" spans="1:27" s="294" customFormat="1" ht="31.5" x14ac:dyDescent="0.25">
      <c r="A246" s="333" t="s">
        <v>569</v>
      </c>
      <c r="B246" s="310" t="s">
        <v>1107</v>
      </c>
      <c r="C246" s="311" t="s">
        <v>755</v>
      </c>
      <c r="D246" s="309">
        <f t="shared" ref="D246:E246" si="240">D222-D235</f>
        <v>81.062429999999949</v>
      </c>
      <c r="E246" s="309">
        <f t="shared" si="240"/>
        <v>-169.74791999999979</v>
      </c>
      <c r="F246" s="309">
        <f t="shared" ref="F246" si="241">F247+F248</f>
        <v>-181.77915000000019</v>
      </c>
      <c r="G246" s="309">
        <f>G222-G235</f>
        <v>-23.195925317929778</v>
      </c>
      <c r="H246" s="309">
        <f t="shared" ref="H246" si="242">H247+H248</f>
        <v>97.701537902102672</v>
      </c>
      <c r="I246" s="309">
        <f>I222-I235</f>
        <v>-106.69883404639586</v>
      </c>
      <c r="J246" s="309">
        <f t="shared" ref="J246" si="243">J247+J248</f>
        <v>-105.36169746332234</v>
      </c>
      <c r="K246" s="309">
        <f>K222-K235</f>
        <v>-542.39002977483005</v>
      </c>
      <c r="L246" s="309">
        <f>L247+L248</f>
        <v>-60.799572938034771</v>
      </c>
      <c r="M246" s="309">
        <f>M222-M235</f>
        <v>-268.63688740277314</v>
      </c>
      <c r="N246" s="309">
        <f>N247+N248</f>
        <v>-57.174659502567067</v>
      </c>
      <c r="O246" s="309">
        <f>O222-O235</f>
        <v>-244.89103167165243</v>
      </c>
      <c r="P246" s="309">
        <f>P247+P248</f>
        <v>-94.961813672293488</v>
      </c>
      <c r="Q246" s="309">
        <f>Q222-Q235</f>
        <v>-248.72566024238631</v>
      </c>
      <c r="R246" s="309">
        <f>R247+R248</f>
        <v>0</v>
      </c>
      <c r="S246" s="309">
        <f>S222-S235</f>
        <v>-343.80646077529559</v>
      </c>
      <c r="T246" s="309">
        <f>T247+T248</f>
        <v>0</v>
      </c>
      <c r="U246" s="309">
        <f>U222-U235</f>
        <v>-167.53404285038494</v>
      </c>
      <c r="V246" s="309">
        <f>V247+V248</f>
        <v>0</v>
      </c>
      <c r="W246" s="309">
        <f>W222-W235</f>
        <v>-168.73437402324888</v>
      </c>
      <c r="X246" s="309">
        <f>X247+X248</f>
        <v>0</v>
      </c>
      <c r="Y246" s="309">
        <f>Y222-Y235</f>
        <v>-166.39453550591398</v>
      </c>
      <c r="Z246" s="304" t="s">
        <v>290</v>
      </c>
      <c r="AA246" s="304" t="s">
        <v>290</v>
      </c>
    </row>
    <row r="247" spans="1:27" s="294" customFormat="1" x14ac:dyDescent="0.25">
      <c r="A247" s="333" t="s">
        <v>835</v>
      </c>
      <c r="B247" s="307" t="s">
        <v>873</v>
      </c>
      <c r="C247" s="311" t="s">
        <v>755</v>
      </c>
      <c r="D247" s="282">
        <f t="shared" ref="D247:I247" si="244">D224-D236</f>
        <v>509.63343000000003</v>
      </c>
      <c r="E247" s="282">
        <f t="shared" si="244"/>
        <v>-338.74501999999984</v>
      </c>
      <c r="F247" s="298">
        <f t="shared" si="244"/>
        <v>-165.19000000000017</v>
      </c>
      <c r="G247" s="282">
        <f>G224-G236</f>
        <v>-12.746890067929826</v>
      </c>
      <c r="H247" s="298">
        <f t="shared" si="244"/>
        <v>129.44999999999999</v>
      </c>
      <c r="I247" s="282">
        <f t="shared" si="244"/>
        <v>-94.225388762258717</v>
      </c>
      <c r="J247" s="298">
        <f t="shared" ref="J247" si="245">J224-J236</f>
        <v>0</v>
      </c>
      <c r="K247" s="282">
        <f t="shared" ref="K247:Y247" si="246">K224-K236</f>
        <v>-546.76987092870399</v>
      </c>
      <c r="L247" s="298">
        <f t="shared" si="246"/>
        <v>0</v>
      </c>
      <c r="M247" s="282">
        <f t="shared" si="246"/>
        <v>-235</v>
      </c>
      <c r="N247" s="298">
        <f t="shared" si="246"/>
        <v>0</v>
      </c>
      <c r="O247" s="282">
        <f t="shared" si="246"/>
        <v>-169.21899999999999</v>
      </c>
      <c r="P247" s="298">
        <f t="shared" si="246"/>
        <v>0</v>
      </c>
      <c r="Q247" s="282">
        <f t="shared" si="246"/>
        <v>-145</v>
      </c>
      <c r="R247" s="298">
        <f t="shared" si="246"/>
        <v>0</v>
      </c>
      <c r="S247" s="282">
        <f t="shared" si="246"/>
        <v>-240.036</v>
      </c>
      <c r="T247" s="298">
        <f t="shared" si="246"/>
        <v>0</v>
      </c>
      <c r="U247" s="282">
        <f t="shared" si="246"/>
        <v>0</v>
      </c>
      <c r="V247" s="298">
        <f t="shared" si="246"/>
        <v>0</v>
      </c>
      <c r="W247" s="282">
        <f t="shared" si="246"/>
        <v>0</v>
      </c>
      <c r="X247" s="298">
        <f t="shared" si="246"/>
        <v>0</v>
      </c>
      <c r="Y247" s="282">
        <f t="shared" si="246"/>
        <v>0</v>
      </c>
      <c r="Z247" s="304" t="s">
        <v>290</v>
      </c>
      <c r="AA247" s="304" t="s">
        <v>290</v>
      </c>
    </row>
    <row r="248" spans="1:27" s="294" customFormat="1" x14ac:dyDescent="0.25">
      <c r="A248" s="333" t="s">
        <v>836</v>
      </c>
      <c r="B248" s="307" t="s">
        <v>834</v>
      </c>
      <c r="C248" s="311" t="s">
        <v>755</v>
      </c>
      <c r="D248" s="282">
        <f>D246-D247</f>
        <v>-428.57100000000008</v>
      </c>
      <c r="E248" s="282">
        <f t="shared" ref="E248" si="247">E246-E247</f>
        <v>168.99710000000005</v>
      </c>
      <c r="F248" s="298">
        <f t="shared" ref="F248" si="248">F222-F224-(F235-F236)</f>
        <v>-16.589150000000018</v>
      </c>
      <c r="G248" s="282">
        <f>G246-G247</f>
        <v>-10.449035249999952</v>
      </c>
      <c r="H248" s="298">
        <f t="shared" ref="H248" si="249">H222-H224-(H235-H236)</f>
        <v>-31.74846209789731</v>
      </c>
      <c r="I248" s="282">
        <f>I246-I247</f>
        <v>-12.473445284137142</v>
      </c>
      <c r="J248" s="298">
        <f t="shared" ref="J248" si="250">J222-J224-(J235-J236)</f>
        <v>-105.36169746332234</v>
      </c>
      <c r="K248" s="282">
        <f>K246-K247</f>
        <v>4.3798411538739401</v>
      </c>
      <c r="L248" s="298">
        <f>L222-L224-(L235-L236)</f>
        <v>-60.799572938034771</v>
      </c>
      <c r="M248" s="282">
        <f>M246-M247</f>
        <v>-33.636887402773141</v>
      </c>
      <c r="N248" s="298">
        <f>N222-N224-(N235-N236)</f>
        <v>-57.174659502567067</v>
      </c>
      <c r="O248" s="282">
        <f>O246-O247</f>
        <v>-75.672031671652434</v>
      </c>
      <c r="P248" s="298">
        <f>P222-P224-(P235-P236)</f>
        <v>-94.961813672293488</v>
      </c>
      <c r="Q248" s="282">
        <f>Q246-Q247</f>
        <v>-103.72566024238631</v>
      </c>
      <c r="R248" s="298">
        <f>R222-R224-(R235-R236)</f>
        <v>0</v>
      </c>
      <c r="S248" s="282">
        <f>S246-S247</f>
        <v>-103.77046077529559</v>
      </c>
      <c r="T248" s="298">
        <f>T222-T224-(T235-T236)</f>
        <v>0</v>
      </c>
      <c r="U248" s="282">
        <f>U246-U247</f>
        <v>-167.53404285038494</v>
      </c>
      <c r="V248" s="298">
        <f>V222-V224-(V235-V236)</f>
        <v>0</v>
      </c>
      <c r="W248" s="282">
        <f>W246-W247</f>
        <v>-168.73437402324888</v>
      </c>
      <c r="X248" s="298">
        <f>X222-X224-(X235-X236)</f>
        <v>0</v>
      </c>
      <c r="Y248" s="282">
        <f>Y246-Y247</f>
        <v>-166.39453550591398</v>
      </c>
      <c r="Z248" s="304" t="s">
        <v>290</v>
      </c>
      <c r="AA248" s="304" t="s">
        <v>290</v>
      </c>
    </row>
    <row r="249" spans="1:27" s="294" customFormat="1" x14ac:dyDescent="0.25">
      <c r="A249" s="333" t="s">
        <v>570</v>
      </c>
      <c r="B249" s="310" t="s">
        <v>70</v>
      </c>
      <c r="C249" s="311" t="s">
        <v>755</v>
      </c>
      <c r="D249" s="282">
        <v>0</v>
      </c>
      <c r="E249" s="282">
        <v>0</v>
      </c>
      <c r="F249" s="303">
        <v>0</v>
      </c>
      <c r="G249" s="284">
        <v>-26.622</v>
      </c>
      <c r="H249" s="303">
        <v>0</v>
      </c>
      <c r="I249" s="284">
        <v>0</v>
      </c>
      <c r="J249" s="303">
        <v>0</v>
      </c>
      <c r="K249" s="284">
        <v>0</v>
      </c>
      <c r="L249" s="303">
        <v>0</v>
      </c>
      <c r="M249" s="284">
        <v>0</v>
      </c>
      <c r="N249" s="303">
        <v>0</v>
      </c>
      <c r="O249" s="284">
        <v>0</v>
      </c>
      <c r="P249" s="303">
        <v>0</v>
      </c>
      <c r="Q249" s="284">
        <v>0</v>
      </c>
      <c r="R249" s="303">
        <v>0</v>
      </c>
      <c r="S249" s="284">
        <v>0</v>
      </c>
      <c r="T249" s="303">
        <v>0</v>
      </c>
      <c r="U249" s="284">
        <v>-230</v>
      </c>
      <c r="V249" s="303">
        <v>0</v>
      </c>
      <c r="W249" s="284">
        <v>-200</v>
      </c>
      <c r="X249" s="303">
        <v>0</v>
      </c>
      <c r="Y249" s="284">
        <v>-200</v>
      </c>
      <c r="Z249" s="304" t="s">
        <v>290</v>
      </c>
      <c r="AA249" s="304" t="s">
        <v>290</v>
      </c>
    </row>
    <row r="250" spans="1:27" s="294" customFormat="1" ht="31.5" x14ac:dyDescent="0.25">
      <c r="A250" s="333" t="s">
        <v>571</v>
      </c>
      <c r="B250" s="310" t="s">
        <v>1091</v>
      </c>
      <c r="C250" s="311" t="s">
        <v>755</v>
      </c>
      <c r="D250" s="309">
        <f>D242+D243+D246</f>
        <v>91.310559609999018</v>
      </c>
      <c r="E250" s="309">
        <f t="shared" ref="E250" si="251">E242+E243+E246</f>
        <v>-44.600326870000288</v>
      </c>
      <c r="F250" s="309">
        <f t="shared" ref="F250" si="252">F242+F243+F246+F249</f>
        <v>32.821417139721291</v>
      </c>
      <c r="G250" s="309">
        <f>G242+G243+G246+G249</f>
        <v>21.718378430861165</v>
      </c>
      <c r="H250" s="309">
        <f t="shared" ref="H250:I250" si="253">H242+H243+H246+H249</f>
        <v>-16.530613292820277</v>
      </c>
      <c r="I250" s="309">
        <f t="shared" si="253"/>
        <v>-14.313396101714602</v>
      </c>
      <c r="J250" s="309">
        <f t="shared" ref="J250" si="254">J242+J243+J246+J249</f>
        <v>-8.0507962610248569</v>
      </c>
      <c r="K250" s="309">
        <f t="shared" ref="K250:Y250" si="255">K242+K243+K246+K249</f>
        <v>-0.59852303681759622</v>
      </c>
      <c r="L250" s="309">
        <f t="shared" si="255"/>
        <v>28.889053854915005</v>
      </c>
      <c r="M250" s="309">
        <f t="shared" si="255"/>
        <v>-5.0256327757317649</v>
      </c>
      <c r="N250" s="309">
        <f t="shared" si="255"/>
        <v>35.949347960669286</v>
      </c>
      <c r="O250" s="309">
        <f t="shared" si="255"/>
        <v>-3.8488168393647868</v>
      </c>
      <c r="P250" s="309">
        <f t="shared" si="255"/>
        <v>-29.298649815837393</v>
      </c>
      <c r="Q250" s="309">
        <f t="shared" si="255"/>
        <v>8.5619763863099934</v>
      </c>
      <c r="R250" s="309">
        <f t="shared" si="255"/>
        <v>0</v>
      </c>
      <c r="S250" s="309">
        <f t="shared" si="255"/>
        <v>17.533007618565762</v>
      </c>
      <c r="T250" s="309">
        <f t="shared" si="255"/>
        <v>0</v>
      </c>
      <c r="U250" s="309">
        <f t="shared" si="255"/>
        <v>4.5443950746500832</v>
      </c>
      <c r="V250" s="309">
        <f t="shared" si="255"/>
        <v>0</v>
      </c>
      <c r="W250" s="309">
        <f t="shared" si="255"/>
        <v>21.886310016801275</v>
      </c>
      <c r="X250" s="309">
        <f t="shared" si="255"/>
        <v>0</v>
      </c>
      <c r="Y250" s="309">
        <f t="shared" si="255"/>
        <v>18.75323229233399</v>
      </c>
      <c r="Z250" s="304" t="s">
        <v>290</v>
      </c>
      <c r="AA250" s="304" t="s">
        <v>290</v>
      </c>
    </row>
    <row r="251" spans="1:27" s="294" customFormat="1" x14ac:dyDescent="0.25">
      <c r="A251" s="333" t="s">
        <v>572</v>
      </c>
      <c r="B251" s="310" t="s">
        <v>6</v>
      </c>
      <c r="C251" s="311" t="s">
        <v>755</v>
      </c>
      <c r="D251" s="309">
        <v>-44.505893129999748</v>
      </c>
      <c r="E251" s="309">
        <v>46.804666479999142</v>
      </c>
      <c r="F251" s="303">
        <v>2.2043396099982782</v>
      </c>
      <c r="G251" s="312">
        <v>2.2040000000000002</v>
      </c>
      <c r="H251" s="303">
        <v>35.025756749720315</v>
      </c>
      <c r="I251" s="312">
        <v>23.922399999999996</v>
      </c>
      <c r="J251" s="303">
        <v>18.495143456901424</v>
      </c>
      <c r="K251" s="312">
        <v>9.6090038982847226</v>
      </c>
      <c r="L251" s="303">
        <v>10.444347215877846</v>
      </c>
      <c r="M251" s="312">
        <v>9.0104808620672294</v>
      </c>
      <c r="N251" s="303">
        <v>39.333401070793158</v>
      </c>
      <c r="O251" s="312">
        <v>3.9848480829344224</v>
      </c>
      <c r="P251" s="303">
        <v>75.283249031462702</v>
      </c>
      <c r="Q251" s="312">
        <v>0.13603124416928403</v>
      </c>
      <c r="R251" s="303">
        <v>0</v>
      </c>
      <c r="S251" s="312">
        <v>8.6980076308797027</v>
      </c>
      <c r="T251" s="303">
        <v>0</v>
      </c>
      <c r="U251" s="312">
        <v>26.231015248717569</v>
      </c>
      <c r="V251" s="303">
        <v>0</v>
      </c>
      <c r="W251" s="312">
        <v>30.775410319353774</v>
      </c>
      <c r="X251" s="303">
        <v>0</v>
      </c>
      <c r="Y251" s="312">
        <v>52.661720332721714</v>
      </c>
      <c r="Z251" s="304" t="s">
        <v>290</v>
      </c>
      <c r="AA251" s="304" t="s">
        <v>290</v>
      </c>
    </row>
    <row r="252" spans="1:27" s="294" customFormat="1" x14ac:dyDescent="0.25">
      <c r="A252" s="333" t="s">
        <v>573</v>
      </c>
      <c r="B252" s="310" t="s">
        <v>7</v>
      </c>
      <c r="C252" s="311" t="s">
        <v>755</v>
      </c>
      <c r="D252" s="309">
        <v>46.8046664800004</v>
      </c>
      <c r="E252" s="309">
        <v>2.2038745199987897</v>
      </c>
      <c r="F252" s="309">
        <f t="shared" ref="F252" si="256">F251+F250</f>
        <v>35.025756749719569</v>
      </c>
      <c r="G252" s="312">
        <f>G251+G250</f>
        <v>23.922378430861166</v>
      </c>
      <c r="H252" s="309">
        <f t="shared" ref="H252:I252" si="257">H251+H250</f>
        <v>18.495143456900038</v>
      </c>
      <c r="I252" s="312">
        <f t="shared" si="257"/>
        <v>9.609003898285394</v>
      </c>
      <c r="J252" s="309">
        <f t="shared" ref="J252" si="258">J251+J250</f>
        <v>10.444347195876567</v>
      </c>
      <c r="K252" s="312">
        <f t="shared" ref="K252:Y252" si="259">K251+K250</f>
        <v>9.0104808614671263</v>
      </c>
      <c r="L252" s="309">
        <f t="shared" si="259"/>
        <v>39.333401070792853</v>
      </c>
      <c r="M252" s="312">
        <f t="shared" si="259"/>
        <v>3.9848480863354645</v>
      </c>
      <c r="N252" s="309">
        <f t="shared" si="259"/>
        <v>75.282749031462444</v>
      </c>
      <c r="O252" s="312">
        <f t="shared" si="259"/>
        <v>0.13603124356963558</v>
      </c>
      <c r="P252" s="309">
        <f t="shared" si="259"/>
        <v>45.984599215625309</v>
      </c>
      <c r="Q252" s="312">
        <f t="shared" si="259"/>
        <v>8.6980076304792782</v>
      </c>
      <c r="R252" s="309">
        <f t="shared" si="259"/>
        <v>0</v>
      </c>
      <c r="S252" s="312">
        <f t="shared" si="259"/>
        <v>26.231015249445463</v>
      </c>
      <c r="T252" s="309">
        <f t="shared" si="259"/>
        <v>0</v>
      </c>
      <c r="U252" s="312">
        <f t="shared" si="259"/>
        <v>30.775410323367652</v>
      </c>
      <c r="V252" s="309">
        <f t="shared" si="259"/>
        <v>0</v>
      </c>
      <c r="W252" s="312">
        <f t="shared" si="259"/>
        <v>52.661720336155049</v>
      </c>
      <c r="X252" s="309">
        <f t="shared" si="259"/>
        <v>0</v>
      </c>
      <c r="Y252" s="312">
        <f t="shared" si="259"/>
        <v>71.414952625055705</v>
      </c>
      <c r="Z252" s="304" t="s">
        <v>290</v>
      </c>
      <c r="AA252" s="304" t="s">
        <v>290</v>
      </c>
    </row>
    <row r="253" spans="1:27" s="294" customFormat="1" x14ac:dyDescent="0.25">
      <c r="A253" s="333" t="s">
        <v>575</v>
      </c>
      <c r="B253" s="310" t="s">
        <v>874</v>
      </c>
      <c r="C253" s="311" t="s">
        <v>290</v>
      </c>
      <c r="D253" s="282" t="s">
        <v>290</v>
      </c>
      <c r="E253" s="282" t="s">
        <v>290</v>
      </c>
      <c r="F253" s="303"/>
      <c r="G253" s="282"/>
      <c r="H253" s="303"/>
      <c r="I253" s="282"/>
      <c r="J253" s="303"/>
      <c r="K253" s="282"/>
      <c r="L253" s="303"/>
      <c r="M253" s="282"/>
      <c r="N253" s="303"/>
      <c r="O253" s="282"/>
      <c r="P253" s="303"/>
      <c r="Q253" s="282"/>
      <c r="R253" s="303"/>
      <c r="S253" s="282"/>
      <c r="T253" s="303"/>
      <c r="U253" s="282"/>
      <c r="V253" s="303"/>
      <c r="W253" s="282"/>
      <c r="X253" s="303"/>
      <c r="Y253" s="282"/>
      <c r="Z253" s="309" t="s">
        <v>290</v>
      </c>
      <c r="AA253" s="309" t="s">
        <v>290</v>
      </c>
    </row>
    <row r="254" spans="1:27" s="294" customFormat="1" x14ac:dyDescent="0.25">
      <c r="A254" s="333" t="s">
        <v>576</v>
      </c>
      <c r="B254" s="307" t="s">
        <v>1055</v>
      </c>
      <c r="C254" s="311" t="s">
        <v>755</v>
      </c>
      <c r="D254" s="282">
        <v>539.11564337519997</v>
      </c>
      <c r="E254" s="282">
        <v>550.48325008999996</v>
      </c>
      <c r="F254" s="282">
        <f t="shared" ref="F254" si="260">F255+F263+F265+F267+F269+F271+F273+F275+F281</f>
        <v>567.2446805420185</v>
      </c>
      <c r="G254" s="284">
        <f>G255+G263+G265+G267+G269+G271+G273+G275+G281</f>
        <v>549.15843715712344</v>
      </c>
      <c r="H254" s="282">
        <f t="shared" ref="H254:I254" si="261">H255+H263+H265+H267+H269+H271+H273+H275+H281</f>
        <v>625.70338488281789</v>
      </c>
      <c r="I254" s="284">
        <f t="shared" si="261"/>
        <v>411.93359913661772</v>
      </c>
      <c r="J254" s="282">
        <f t="shared" ref="J254" si="262">J255+J263+J265+J267+J269+J271+J273+J275+J281</f>
        <v>654.16135230601742</v>
      </c>
      <c r="K254" s="284">
        <f t="shared" ref="K254:Y254" si="263">K255+K263+K265+K267+K269+K271+K273+K275+K281</f>
        <v>435.09463392844691</v>
      </c>
      <c r="L254" s="282">
        <f t="shared" si="263"/>
        <v>670.20704412346379</v>
      </c>
      <c r="M254" s="284">
        <f t="shared" si="263"/>
        <v>428.38212637640362</v>
      </c>
      <c r="N254" s="282">
        <f t="shared" si="263"/>
        <v>696.24891012893568</v>
      </c>
      <c r="O254" s="284">
        <f t="shared" si="263"/>
        <v>415.63593663361752</v>
      </c>
      <c r="P254" s="282">
        <f t="shared" si="263"/>
        <v>783.48713506567015</v>
      </c>
      <c r="Q254" s="284">
        <f t="shared" si="263"/>
        <v>393.22635556372461</v>
      </c>
      <c r="R254" s="282">
        <f t="shared" si="263"/>
        <v>0</v>
      </c>
      <c r="S254" s="284">
        <f t="shared" si="263"/>
        <v>383.73101778181825</v>
      </c>
      <c r="T254" s="282">
        <f t="shared" si="263"/>
        <v>0</v>
      </c>
      <c r="U254" s="284">
        <f t="shared" si="263"/>
        <v>374.92933623016154</v>
      </c>
      <c r="V254" s="282">
        <f t="shared" si="263"/>
        <v>0</v>
      </c>
      <c r="W254" s="284">
        <f t="shared" si="263"/>
        <v>365.86360423195543</v>
      </c>
      <c r="X254" s="282">
        <f t="shared" si="263"/>
        <v>0</v>
      </c>
      <c r="Y254" s="284">
        <f t="shared" si="263"/>
        <v>356.52590027380262</v>
      </c>
      <c r="Z254" s="304" t="s">
        <v>290</v>
      </c>
      <c r="AA254" s="304" t="s">
        <v>290</v>
      </c>
    </row>
    <row r="255" spans="1:27" s="294" customFormat="1" ht="31.5" x14ac:dyDescent="0.25">
      <c r="A255" s="333" t="s">
        <v>675</v>
      </c>
      <c r="B255" s="301" t="s">
        <v>1056</v>
      </c>
      <c r="C255" s="311" t="s">
        <v>755</v>
      </c>
      <c r="D255" s="282" t="s">
        <v>290</v>
      </c>
      <c r="E255" s="282" t="s">
        <v>290</v>
      </c>
      <c r="F255" s="282">
        <f t="shared" ref="F255" si="264">F257+F259+F261</f>
        <v>0</v>
      </c>
      <c r="G255" s="282">
        <f>G257+G259+G261</f>
        <v>0</v>
      </c>
      <c r="H255" s="282">
        <f t="shared" ref="H255:I255" si="265">H257+H259+H261</f>
        <v>0</v>
      </c>
      <c r="I255" s="282">
        <f t="shared" si="265"/>
        <v>0</v>
      </c>
      <c r="J255" s="282">
        <f t="shared" ref="J255" si="266">J257+J259+J261</f>
        <v>0</v>
      </c>
      <c r="K255" s="282">
        <f t="shared" ref="K255:Y255" si="267">K257+K259+K261</f>
        <v>0</v>
      </c>
      <c r="L255" s="282">
        <f t="shared" si="267"/>
        <v>0</v>
      </c>
      <c r="M255" s="282">
        <f t="shared" si="267"/>
        <v>0</v>
      </c>
      <c r="N255" s="282">
        <f t="shared" si="267"/>
        <v>0</v>
      </c>
      <c r="O255" s="282">
        <f t="shared" si="267"/>
        <v>0</v>
      </c>
      <c r="P255" s="282">
        <f t="shared" si="267"/>
        <v>0</v>
      </c>
      <c r="Q255" s="282">
        <f t="shared" si="267"/>
        <v>0</v>
      </c>
      <c r="R255" s="282">
        <f t="shared" si="267"/>
        <v>0</v>
      </c>
      <c r="S255" s="282">
        <f t="shared" si="267"/>
        <v>0</v>
      </c>
      <c r="T255" s="282">
        <f t="shared" si="267"/>
        <v>0</v>
      </c>
      <c r="U255" s="282">
        <f t="shared" si="267"/>
        <v>0</v>
      </c>
      <c r="V255" s="282">
        <f t="shared" si="267"/>
        <v>0</v>
      </c>
      <c r="W255" s="282">
        <f t="shared" si="267"/>
        <v>0</v>
      </c>
      <c r="X255" s="282">
        <f t="shared" si="267"/>
        <v>0</v>
      </c>
      <c r="Y255" s="282">
        <f t="shared" si="267"/>
        <v>0</v>
      </c>
      <c r="Z255" s="282" t="s">
        <v>290</v>
      </c>
      <c r="AA255" s="282" t="s">
        <v>290</v>
      </c>
    </row>
    <row r="256" spans="1:27" s="294" customFormat="1" x14ac:dyDescent="0.25">
      <c r="A256" s="333" t="s">
        <v>676</v>
      </c>
      <c r="B256" s="305" t="s">
        <v>64</v>
      </c>
      <c r="C256" s="311" t="s">
        <v>755</v>
      </c>
      <c r="D256" s="282" t="s">
        <v>290</v>
      </c>
      <c r="E256" s="282" t="s">
        <v>290</v>
      </c>
      <c r="F256" s="298"/>
      <c r="G256" s="282"/>
      <c r="H256" s="298"/>
      <c r="I256" s="282"/>
      <c r="J256" s="298"/>
      <c r="K256" s="282"/>
      <c r="L256" s="298"/>
      <c r="M256" s="282"/>
      <c r="N256" s="298"/>
      <c r="O256" s="282"/>
      <c r="P256" s="298"/>
      <c r="Q256" s="282"/>
      <c r="R256" s="298"/>
      <c r="S256" s="282"/>
      <c r="T256" s="298"/>
      <c r="U256" s="282"/>
      <c r="V256" s="298"/>
      <c r="W256" s="282"/>
      <c r="X256" s="298"/>
      <c r="Y256" s="282"/>
      <c r="Z256" s="282" t="s">
        <v>290</v>
      </c>
      <c r="AA256" s="282" t="s">
        <v>290</v>
      </c>
    </row>
    <row r="257" spans="1:27" s="294" customFormat="1" ht="31.5" x14ac:dyDescent="0.25">
      <c r="A257" s="333" t="s">
        <v>901</v>
      </c>
      <c r="B257" s="305" t="s">
        <v>912</v>
      </c>
      <c r="C257" s="311" t="s">
        <v>755</v>
      </c>
      <c r="D257" s="282" t="s">
        <v>290</v>
      </c>
      <c r="E257" s="282" t="s">
        <v>290</v>
      </c>
      <c r="F257" s="298"/>
      <c r="G257" s="282"/>
      <c r="H257" s="298"/>
      <c r="I257" s="282"/>
      <c r="J257" s="298"/>
      <c r="K257" s="282"/>
      <c r="L257" s="298"/>
      <c r="M257" s="282"/>
      <c r="N257" s="298"/>
      <c r="O257" s="282"/>
      <c r="P257" s="298"/>
      <c r="Q257" s="282"/>
      <c r="R257" s="298"/>
      <c r="S257" s="282"/>
      <c r="T257" s="298"/>
      <c r="U257" s="282"/>
      <c r="V257" s="298"/>
      <c r="W257" s="282"/>
      <c r="X257" s="298"/>
      <c r="Y257" s="282"/>
      <c r="Z257" s="282" t="s">
        <v>290</v>
      </c>
      <c r="AA257" s="282" t="s">
        <v>290</v>
      </c>
    </row>
    <row r="258" spans="1:27" s="294" customFormat="1" x14ac:dyDescent="0.25">
      <c r="A258" s="333" t="s">
        <v>902</v>
      </c>
      <c r="B258" s="306" t="s">
        <v>64</v>
      </c>
      <c r="C258" s="311" t="s">
        <v>755</v>
      </c>
      <c r="D258" s="282" t="s">
        <v>290</v>
      </c>
      <c r="E258" s="282" t="s">
        <v>290</v>
      </c>
      <c r="F258" s="298"/>
      <c r="G258" s="282"/>
      <c r="H258" s="298"/>
      <c r="I258" s="282"/>
      <c r="J258" s="298"/>
      <c r="K258" s="282"/>
      <c r="L258" s="298"/>
      <c r="M258" s="282"/>
      <c r="N258" s="298"/>
      <c r="O258" s="282"/>
      <c r="P258" s="298"/>
      <c r="Q258" s="282"/>
      <c r="R258" s="298"/>
      <c r="S258" s="282"/>
      <c r="T258" s="298"/>
      <c r="U258" s="282"/>
      <c r="V258" s="298"/>
      <c r="W258" s="282"/>
      <c r="X258" s="298"/>
      <c r="Y258" s="282"/>
      <c r="Z258" s="282" t="s">
        <v>290</v>
      </c>
      <c r="AA258" s="282" t="s">
        <v>290</v>
      </c>
    </row>
    <row r="259" spans="1:27" s="294" customFormat="1" ht="31.5" x14ac:dyDescent="0.25">
      <c r="A259" s="333" t="s">
        <v>903</v>
      </c>
      <c r="B259" s="305" t="s">
        <v>909</v>
      </c>
      <c r="C259" s="311" t="s">
        <v>755</v>
      </c>
      <c r="D259" s="282" t="s">
        <v>290</v>
      </c>
      <c r="E259" s="282" t="s">
        <v>290</v>
      </c>
      <c r="F259" s="298"/>
      <c r="G259" s="282"/>
      <c r="H259" s="298"/>
      <c r="I259" s="282"/>
      <c r="J259" s="298"/>
      <c r="K259" s="282"/>
      <c r="L259" s="298"/>
      <c r="M259" s="282"/>
      <c r="N259" s="298"/>
      <c r="O259" s="282"/>
      <c r="P259" s="298"/>
      <c r="Q259" s="282"/>
      <c r="R259" s="298"/>
      <c r="S259" s="282"/>
      <c r="T259" s="298"/>
      <c r="U259" s="282"/>
      <c r="V259" s="298"/>
      <c r="W259" s="282"/>
      <c r="X259" s="298"/>
      <c r="Y259" s="282"/>
      <c r="Z259" s="282" t="s">
        <v>290</v>
      </c>
      <c r="AA259" s="282" t="s">
        <v>290</v>
      </c>
    </row>
    <row r="260" spans="1:27" s="294" customFormat="1" x14ac:dyDescent="0.25">
      <c r="A260" s="333" t="s">
        <v>904</v>
      </c>
      <c r="B260" s="306" t="s">
        <v>64</v>
      </c>
      <c r="C260" s="311" t="s">
        <v>755</v>
      </c>
      <c r="D260" s="282" t="s">
        <v>290</v>
      </c>
      <c r="E260" s="282" t="s">
        <v>290</v>
      </c>
      <c r="F260" s="298"/>
      <c r="G260" s="282"/>
      <c r="H260" s="298"/>
      <c r="I260" s="282"/>
      <c r="J260" s="298"/>
      <c r="K260" s="282"/>
      <c r="L260" s="298"/>
      <c r="M260" s="282"/>
      <c r="N260" s="298"/>
      <c r="O260" s="282"/>
      <c r="P260" s="298"/>
      <c r="Q260" s="282"/>
      <c r="R260" s="298"/>
      <c r="S260" s="282"/>
      <c r="T260" s="298"/>
      <c r="U260" s="282"/>
      <c r="V260" s="298"/>
      <c r="W260" s="282"/>
      <c r="X260" s="298"/>
      <c r="Y260" s="282"/>
      <c r="Z260" s="282" t="s">
        <v>290</v>
      </c>
      <c r="AA260" s="282" t="s">
        <v>290</v>
      </c>
    </row>
    <row r="261" spans="1:27" s="294" customFormat="1" ht="31.5" x14ac:dyDescent="0.25">
      <c r="A261" s="333" t="s">
        <v>1011</v>
      </c>
      <c r="B261" s="305" t="s">
        <v>894</v>
      </c>
      <c r="C261" s="311" t="s">
        <v>755</v>
      </c>
      <c r="D261" s="282" t="s">
        <v>290</v>
      </c>
      <c r="E261" s="282" t="s">
        <v>290</v>
      </c>
      <c r="F261" s="298"/>
      <c r="G261" s="282"/>
      <c r="H261" s="298"/>
      <c r="I261" s="282"/>
      <c r="J261" s="298"/>
      <c r="K261" s="282"/>
      <c r="L261" s="298"/>
      <c r="M261" s="282"/>
      <c r="N261" s="298"/>
      <c r="O261" s="282"/>
      <c r="P261" s="298"/>
      <c r="Q261" s="282"/>
      <c r="R261" s="298"/>
      <c r="S261" s="282"/>
      <c r="T261" s="298"/>
      <c r="U261" s="282"/>
      <c r="V261" s="298"/>
      <c r="W261" s="282"/>
      <c r="X261" s="298"/>
      <c r="Y261" s="282"/>
      <c r="Z261" s="282" t="s">
        <v>290</v>
      </c>
      <c r="AA261" s="282" t="s">
        <v>290</v>
      </c>
    </row>
    <row r="262" spans="1:27" s="294" customFormat="1" x14ac:dyDescent="0.25">
      <c r="A262" s="333" t="s">
        <v>1012</v>
      </c>
      <c r="B262" s="306" t="s">
        <v>64</v>
      </c>
      <c r="C262" s="311" t="s">
        <v>755</v>
      </c>
      <c r="D262" s="282" t="s">
        <v>290</v>
      </c>
      <c r="E262" s="282" t="s">
        <v>290</v>
      </c>
      <c r="F262" s="298"/>
      <c r="G262" s="282"/>
      <c r="H262" s="298"/>
      <c r="I262" s="282"/>
      <c r="J262" s="298"/>
      <c r="K262" s="282"/>
      <c r="L262" s="298"/>
      <c r="M262" s="282"/>
      <c r="N262" s="298"/>
      <c r="O262" s="282"/>
      <c r="P262" s="298"/>
      <c r="Q262" s="282"/>
      <c r="R262" s="298"/>
      <c r="S262" s="282"/>
      <c r="T262" s="298"/>
      <c r="U262" s="282"/>
      <c r="V262" s="298"/>
      <c r="W262" s="282"/>
      <c r="X262" s="298"/>
      <c r="Y262" s="282"/>
      <c r="Z262" s="282" t="s">
        <v>290</v>
      </c>
      <c r="AA262" s="282" t="s">
        <v>290</v>
      </c>
    </row>
    <row r="263" spans="1:27" s="294" customFormat="1" x14ac:dyDescent="0.25">
      <c r="A263" s="333" t="s">
        <v>677</v>
      </c>
      <c r="B263" s="301" t="s">
        <v>1081</v>
      </c>
      <c r="C263" s="311" t="s">
        <v>755</v>
      </c>
      <c r="D263" s="282" t="s">
        <v>290</v>
      </c>
      <c r="E263" s="282" t="s">
        <v>290</v>
      </c>
      <c r="F263" s="298"/>
      <c r="G263" s="282"/>
      <c r="H263" s="298"/>
      <c r="I263" s="282"/>
      <c r="J263" s="298"/>
      <c r="K263" s="282"/>
      <c r="L263" s="298"/>
      <c r="M263" s="282"/>
      <c r="N263" s="298"/>
      <c r="O263" s="282"/>
      <c r="P263" s="298"/>
      <c r="Q263" s="282"/>
      <c r="R263" s="298"/>
      <c r="S263" s="282"/>
      <c r="T263" s="298"/>
      <c r="U263" s="282"/>
      <c r="V263" s="298"/>
      <c r="W263" s="282"/>
      <c r="X263" s="298"/>
      <c r="Y263" s="282"/>
      <c r="Z263" s="282" t="s">
        <v>290</v>
      </c>
      <c r="AA263" s="282" t="s">
        <v>290</v>
      </c>
    </row>
    <row r="264" spans="1:27" s="294" customFormat="1" x14ac:dyDescent="0.25">
      <c r="A264" s="333" t="s">
        <v>678</v>
      </c>
      <c r="B264" s="305" t="s">
        <v>64</v>
      </c>
      <c r="C264" s="311" t="s">
        <v>755</v>
      </c>
      <c r="D264" s="315"/>
      <c r="E264" s="315"/>
      <c r="F264" s="298"/>
      <c r="G264" s="315"/>
      <c r="H264" s="298"/>
      <c r="I264" s="315"/>
      <c r="J264" s="298"/>
      <c r="K264" s="315"/>
      <c r="L264" s="298"/>
      <c r="M264" s="315"/>
      <c r="N264" s="298"/>
      <c r="O264" s="315"/>
      <c r="P264" s="298"/>
      <c r="Q264" s="315"/>
      <c r="R264" s="298"/>
      <c r="S264" s="315"/>
      <c r="T264" s="298"/>
      <c r="U264" s="315"/>
      <c r="V264" s="298"/>
      <c r="W264" s="315"/>
      <c r="X264" s="298"/>
      <c r="Y264" s="315"/>
      <c r="Z264" s="282" t="s">
        <v>290</v>
      </c>
      <c r="AA264" s="282" t="s">
        <v>290</v>
      </c>
    </row>
    <row r="265" spans="1:27" s="294" customFormat="1" x14ac:dyDescent="0.25">
      <c r="A265" s="333" t="s">
        <v>784</v>
      </c>
      <c r="B265" s="300" t="s">
        <v>752</v>
      </c>
      <c r="C265" s="311" t="s">
        <v>755</v>
      </c>
      <c r="D265" s="282">
        <v>471.55553299999997</v>
      </c>
      <c r="E265" s="282">
        <v>467.12059904520004</v>
      </c>
      <c r="F265" s="298">
        <v>486.5951157896186</v>
      </c>
      <c r="G265" s="284">
        <v>471.94864493</v>
      </c>
      <c r="H265" s="298">
        <v>505.67188786961788</v>
      </c>
      <c r="I265" s="284">
        <v>318.88904824679958</v>
      </c>
      <c r="J265" s="298">
        <v>525.45296890961754</v>
      </c>
      <c r="K265" s="284">
        <v>340.09400505103662</v>
      </c>
      <c r="L265" s="298">
        <v>549.34066084506389</v>
      </c>
      <c r="M265" s="284">
        <v>340.31068946068734</v>
      </c>
      <c r="N265" s="298">
        <v>574.97952685053576</v>
      </c>
      <c r="O265" s="284">
        <v>329.98498613379525</v>
      </c>
      <c r="P265" s="298">
        <v>602.11354168412311</v>
      </c>
      <c r="Q265" s="284">
        <v>308.13542095139621</v>
      </c>
      <c r="R265" s="298">
        <v>0</v>
      </c>
      <c r="S265" s="284">
        <v>299.59009905658382</v>
      </c>
      <c r="T265" s="298">
        <v>0</v>
      </c>
      <c r="U265" s="284">
        <v>290.78841750492717</v>
      </c>
      <c r="V265" s="298">
        <v>0</v>
      </c>
      <c r="W265" s="284">
        <v>281.72268550672101</v>
      </c>
      <c r="X265" s="298">
        <v>0</v>
      </c>
      <c r="Y265" s="284">
        <v>272.38498154856825</v>
      </c>
      <c r="Z265" s="282" t="s">
        <v>290</v>
      </c>
      <c r="AA265" s="282" t="s">
        <v>290</v>
      </c>
    </row>
    <row r="266" spans="1:27" s="294" customFormat="1" x14ac:dyDescent="0.25">
      <c r="A266" s="333" t="s">
        <v>785</v>
      </c>
      <c r="B266" s="305" t="s">
        <v>64</v>
      </c>
      <c r="C266" s="311" t="s">
        <v>755</v>
      </c>
      <c r="D266" s="282">
        <v>227.50718627999996</v>
      </c>
      <c r="E266" s="282">
        <v>76.268085299999996</v>
      </c>
      <c r="F266" s="298">
        <v>46.8</v>
      </c>
      <c r="G266" s="284">
        <v>129.62683989999996</v>
      </c>
      <c r="H266" s="298">
        <v>42.1</v>
      </c>
      <c r="I266" s="284">
        <v>79.255248890000004</v>
      </c>
      <c r="J266" s="298">
        <v>37.9</v>
      </c>
      <c r="K266" s="284">
        <v>288.00172536000196</v>
      </c>
      <c r="L266" s="298">
        <v>34.1</v>
      </c>
      <c r="M266" s="284">
        <v>279.68446216797491</v>
      </c>
      <c r="N266" s="298">
        <v>30.7</v>
      </c>
      <c r="O266" s="284">
        <v>261.28928505193551</v>
      </c>
      <c r="P266" s="298">
        <v>30.182483631374314</v>
      </c>
      <c r="Q266" s="284">
        <v>230.62521083367417</v>
      </c>
      <c r="R266" s="298">
        <v>0</v>
      </c>
      <c r="S266" s="284">
        <v>212.48270630271034</v>
      </c>
      <c r="T266" s="298">
        <v>0</v>
      </c>
      <c r="U266" s="284">
        <v>203.68070630271035</v>
      </c>
      <c r="V266" s="298">
        <v>0</v>
      </c>
      <c r="W266" s="284">
        <v>194.61570630271035</v>
      </c>
      <c r="X266" s="298">
        <v>0</v>
      </c>
      <c r="Y266" s="284">
        <v>185.27770630271036</v>
      </c>
      <c r="Z266" s="282" t="s">
        <v>290</v>
      </c>
      <c r="AA266" s="282" t="s">
        <v>290</v>
      </c>
    </row>
    <row r="267" spans="1:27" s="294" customFormat="1" x14ac:dyDescent="0.25">
      <c r="A267" s="333" t="s">
        <v>786</v>
      </c>
      <c r="B267" s="300" t="s">
        <v>1075</v>
      </c>
      <c r="C267" s="311" t="s">
        <v>755</v>
      </c>
      <c r="D267" s="282" t="s">
        <v>290</v>
      </c>
      <c r="E267" s="282" t="s">
        <v>290</v>
      </c>
      <c r="F267" s="298"/>
      <c r="G267" s="282"/>
      <c r="H267" s="298"/>
      <c r="I267" s="282"/>
      <c r="J267" s="298"/>
      <c r="K267" s="282"/>
      <c r="L267" s="298"/>
      <c r="M267" s="282"/>
      <c r="N267" s="298"/>
      <c r="O267" s="282"/>
      <c r="P267" s="298"/>
      <c r="Q267" s="282"/>
      <c r="R267" s="298"/>
      <c r="S267" s="282"/>
      <c r="T267" s="298"/>
      <c r="U267" s="282"/>
      <c r="V267" s="298"/>
      <c r="W267" s="282"/>
      <c r="X267" s="298"/>
      <c r="Y267" s="282"/>
      <c r="Z267" s="282" t="s">
        <v>290</v>
      </c>
      <c r="AA267" s="282" t="s">
        <v>290</v>
      </c>
    </row>
    <row r="268" spans="1:27" s="294" customFormat="1" x14ac:dyDescent="0.25">
      <c r="A268" s="333" t="s">
        <v>787</v>
      </c>
      <c r="B268" s="305" t="s">
        <v>64</v>
      </c>
      <c r="C268" s="311" t="s">
        <v>755</v>
      </c>
      <c r="D268" s="282" t="s">
        <v>290</v>
      </c>
      <c r="E268" s="282" t="s">
        <v>290</v>
      </c>
      <c r="F268" s="298"/>
      <c r="G268" s="282"/>
      <c r="H268" s="298"/>
      <c r="I268" s="282"/>
      <c r="J268" s="298"/>
      <c r="K268" s="282"/>
      <c r="L268" s="298"/>
      <c r="M268" s="282"/>
      <c r="N268" s="298"/>
      <c r="O268" s="282"/>
      <c r="P268" s="298"/>
      <c r="Q268" s="282"/>
      <c r="R268" s="298"/>
      <c r="S268" s="282"/>
      <c r="T268" s="298"/>
      <c r="U268" s="282"/>
      <c r="V268" s="298"/>
      <c r="W268" s="282"/>
      <c r="X268" s="298"/>
      <c r="Y268" s="282"/>
      <c r="Z268" s="282" t="s">
        <v>290</v>
      </c>
      <c r="AA268" s="282" t="s">
        <v>290</v>
      </c>
    </row>
    <row r="269" spans="1:27" s="294" customFormat="1" x14ac:dyDescent="0.25">
      <c r="A269" s="333" t="s">
        <v>788</v>
      </c>
      <c r="B269" s="300" t="s">
        <v>753</v>
      </c>
      <c r="C269" s="311" t="s">
        <v>755</v>
      </c>
      <c r="D269" s="282">
        <v>0</v>
      </c>
      <c r="E269" s="282">
        <v>0</v>
      </c>
      <c r="F269" s="298"/>
      <c r="G269" s="282"/>
      <c r="H269" s="298"/>
      <c r="I269" s="282"/>
      <c r="J269" s="298"/>
      <c r="K269" s="282"/>
      <c r="L269" s="298"/>
      <c r="M269" s="282"/>
      <c r="N269" s="298"/>
      <c r="O269" s="282"/>
      <c r="P269" s="298"/>
      <c r="Q269" s="282"/>
      <c r="R269" s="298"/>
      <c r="S269" s="282"/>
      <c r="T269" s="298"/>
      <c r="U269" s="282"/>
      <c r="V269" s="298"/>
      <c r="W269" s="282"/>
      <c r="X269" s="298"/>
      <c r="Y269" s="282"/>
      <c r="Z269" s="282" t="s">
        <v>290</v>
      </c>
      <c r="AA269" s="282" t="s">
        <v>290</v>
      </c>
    </row>
    <row r="270" spans="1:27" s="294" customFormat="1" x14ac:dyDescent="0.25">
      <c r="A270" s="333" t="s">
        <v>789</v>
      </c>
      <c r="B270" s="305" t="s">
        <v>64</v>
      </c>
      <c r="C270" s="311" t="s">
        <v>755</v>
      </c>
      <c r="D270" s="282">
        <v>0</v>
      </c>
      <c r="E270" s="282">
        <v>0</v>
      </c>
      <c r="F270" s="298"/>
      <c r="G270" s="282"/>
      <c r="H270" s="298"/>
      <c r="I270" s="282"/>
      <c r="J270" s="298"/>
      <c r="K270" s="282"/>
      <c r="L270" s="298"/>
      <c r="M270" s="282"/>
      <c r="N270" s="298"/>
      <c r="O270" s="282"/>
      <c r="P270" s="298"/>
      <c r="Q270" s="282"/>
      <c r="R270" s="298"/>
      <c r="S270" s="282"/>
      <c r="T270" s="298"/>
      <c r="U270" s="282"/>
      <c r="V270" s="298"/>
      <c r="W270" s="282"/>
      <c r="X270" s="298"/>
      <c r="Y270" s="282"/>
      <c r="Z270" s="282" t="s">
        <v>290</v>
      </c>
      <c r="AA270" s="282" t="s">
        <v>290</v>
      </c>
    </row>
    <row r="271" spans="1:27" s="294" customFormat="1" ht="15.75" customHeight="1" x14ac:dyDescent="0.25">
      <c r="A271" s="333" t="s">
        <v>1136</v>
      </c>
      <c r="B271" s="300" t="s">
        <v>754</v>
      </c>
      <c r="C271" s="311" t="s">
        <v>755</v>
      </c>
      <c r="D271" s="282" t="s">
        <v>290</v>
      </c>
      <c r="E271" s="282" t="s">
        <v>290</v>
      </c>
      <c r="F271" s="298"/>
      <c r="G271" s="282"/>
      <c r="H271" s="298"/>
      <c r="I271" s="282"/>
      <c r="J271" s="298"/>
      <c r="K271" s="282"/>
      <c r="L271" s="298"/>
      <c r="M271" s="282"/>
      <c r="N271" s="298"/>
      <c r="O271" s="282"/>
      <c r="P271" s="298"/>
      <c r="Q271" s="282"/>
      <c r="R271" s="298"/>
      <c r="S271" s="282"/>
      <c r="T271" s="298"/>
      <c r="U271" s="282"/>
      <c r="V271" s="298"/>
      <c r="W271" s="282"/>
      <c r="X271" s="298"/>
      <c r="Y271" s="282"/>
      <c r="Z271" s="282" t="s">
        <v>290</v>
      </c>
      <c r="AA271" s="282" t="s">
        <v>290</v>
      </c>
    </row>
    <row r="272" spans="1:27" s="294" customFormat="1" x14ac:dyDescent="0.25">
      <c r="A272" s="333" t="s">
        <v>790</v>
      </c>
      <c r="B272" s="305" t="s">
        <v>64</v>
      </c>
      <c r="C272" s="311" t="s">
        <v>755</v>
      </c>
      <c r="D272" s="282" t="s">
        <v>290</v>
      </c>
      <c r="E272" s="282" t="s">
        <v>290</v>
      </c>
      <c r="F272" s="298"/>
      <c r="G272" s="282"/>
      <c r="H272" s="298"/>
      <c r="I272" s="282"/>
      <c r="J272" s="298"/>
      <c r="K272" s="282"/>
      <c r="L272" s="298"/>
      <c r="M272" s="282"/>
      <c r="N272" s="298"/>
      <c r="O272" s="282"/>
      <c r="P272" s="298"/>
      <c r="Q272" s="282"/>
      <c r="R272" s="298"/>
      <c r="S272" s="282"/>
      <c r="T272" s="298"/>
      <c r="U272" s="282"/>
      <c r="V272" s="298"/>
      <c r="W272" s="282"/>
      <c r="X272" s="298"/>
      <c r="Y272" s="282"/>
      <c r="Z272" s="282" t="s">
        <v>290</v>
      </c>
      <c r="AA272" s="282" t="s">
        <v>290</v>
      </c>
    </row>
    <row r="273" spans="1:27" s="294" customFormat="1" x14ac:dyDescent="0.25">
      <c r="A273" s="333" t="s">
        <v>905</v>
      </c>
      <c r="B273" s="300" t="s">
        <v>1082</v>
      </c>
      <c r="C273" s="311" t="s">
        <v>755</v>
      </c>
      <c r="D273" s="282" t="s">
        <v>290</v>
      </c>
      <c r="E273" s="282" t="s">
        <v>290</v>
      </c>
      <c r="F273" s="298"/>
      <c r="G273" s="282"/>
      <c r="H273" s="298"/>
      <c r="I273" s="282"/>
      <c r="J273" s="298"/>
      <c r="K273" s="282"/>
      <c r="L273" s="298"/>
      <c r="M273" s="282"/>
      <c r="N273" s="298"/>
      <c r="O273" s="282"/>
      <c r="P273" s="298"/>
      <c r="Q273" s="282"/>
      <c r="R273" s="298"/>
      <c r="S273" s="282"/>
      <c r="T273" s="298"/>
      <c r="U273" s="282"/>
      <c r="V273" s="298"/>
      <c r="W273" s="282"/>
      <c r="X273" s="298"/>
      <c r="Y273" s="282"/>
      <c r="Z273" s="282" t="s">
        <v>290</v>
      </c>
      <c r="AA273" s="282" t="s">
        <v>290</v>
      </c>
    </row>
    <row r="274" spans="1:27" s="294" customFormat="1" x14ac:dyDescent="0.25">
      <c r="A274" s="333" t="s">
        <v>791</v>
      </c>
      <c r="B274" s="305" t="s">
        <v>64</v>
      </c>
      <c r="C274" s="311" t="s">
        <v>755</v>
      </c>
      <c r="D274" s="282" t="s">
        <v>290</v>
      </c>
      <c r="E274" s="282" t="s">
        <v>290</v>
      </c>
      <c r="F274" s="298"/>
      <c r="G274" s="282"/>
      <c r="H274" s="298"/>
      <c r="I274" s="282"/>
      <c r="J274" s="298"/>
      <c r="K274" s="282"/>
      <c r="L274" s="298"/>
      <c r="M274" s="282"/>
      <c r="N274" s="298"/>
      <c r="O274" s="282"/>
      <c r="P274" s="298"/>
      <c r="Q274" s="282"/>
      <c r="R274" s="298"/>
      <c r="S274" s="282"/>
      <c r="T274" s="298"/>
      <c r="U274" s="282"/>
      <c r="V274" s="298"/>
      <c r="W274" s="282"/>
      <c r="X274" s="298"/>
      <c r="Y274" s="282"/>
      <c r="Z274" s="282" t="s">
        <v>290</v>
      </c>
      <c r="AA274" s="282" t="s">
        <v>290</v>
      </c>
    </row>
    <row r="275" spans="1:27" s="294" customFormat="1" ht="31.5" x14ac:dyDescent="0.25">
      <c r="A275" s="333" t="s">
        <v>792</v>
      </c>
      <c r="B275" s="301" t="s">
        <v>1057</v>
      </c>
      <c r="C275" s="311" t="s">
        <v>755</v>
      </c>
      <c r="D275" s="282" t="s">
        <v>290</v>
      </c>
      <c r="E275" s="282" t="s">
        <v>290</v>
      </c>
      <c r="F275" s="282">
        <f t="shared" ref="F275" si="268">F277+F279</f>
        <v>0</v>
      </c>
      <c r="G275" s="282"/>
      <c r="H275" s="282">
        <f t="shared" ref="H275" si="269">H277+H279</f>
        <v>0</v>
      </c>
      <c r="I275" s="282"/>
      <c r="J275" s="282">
        <f t="shared" ref="J275" si="270">J277+J279</f>
        <v>0</v>
      </c>
      <c r="K275" s="282"/>
      <c r="L275" s="282">
        <f>L277+L279</f>
        <v>0</v>
      </c>
      <c r="M275" s="282"/>
      <c r="N275" s="282">
        <f>N277+N279</f>
        <v>0</v>
      </c>
      <c r="O275" s="282"/>
      <c r="P275" s="282">
        <f>P277+P279</f>
        <v>0</v>
      </c>
      <c r="Q275" s="282"/>
      <c r="R275" s="282">
        <f>R277+R279</f>
        <v>0</v>
      </c>
      <c r="S275" s="282"/>
      <c r="T275" s="282">
        <f>T277+T279</f>
        <v>0</v>
      </c>
      <c r="U275" s="282"/>
      <c r="V275" s="282">
        <f>V277+V279</f>
        <v>0</v>
      </c>
      <c r="W275" s="282"/>
      <c r="X275" s="282">
        <f>X277+X279</f>
        <v>0</v>
      </c>
      <c r="Y275" s="282"/>
      <c r="Z275" s="282" t="s">
        <v>290</v>
      </c>
      <c r="AA275" s="282" t="s">
        <v>290</v>
      </c>
    </row>
    <row r="276" spans="1:27" s="294" customFormat="1" x14ac:dyDescent="0.25">
      <c r="A276" s="333" t="s">
        <v>793</v>
      </c>
      <c r="B276" s="305" t="s">
        <v>64</v>
      </c>
      <c r="C276" s="311" t="s">
        <v>755</v>
      </c>
      <c r="D276" s="282" t="s">
        <v>290</v>
      </c>
      <c r="E276" s="282" t="s">
        <v>290</v>
      </c>
      <c r="F276" s="298"/>
      <c r="G276" s="282"/>
      <c r="H276" s="298"/>
      <c r="I276" s="282"/>
      <c r="J276" s="298"/>
      <c r="K276" s="282"/>
      <c r="L276" s="298"/>
      <c r="M276" s="282"/>
      <c r="N276" s="298"/>
      <c r="O276" s="282"/>
      <c r="P276" s="298"/>
      <c r="Q276" s="282"/>
      <c r="R276" s="298"/>
      <c r="S276" s="282"/>
      <c r="T276" s="298"/>
      <c r="U276" s="282"/>
      <c r="V276" s="298"/>
      <c r="W276" s="282"/>
      <c r="X276" s="298"/>
      <c r="Y276" s="282"/>
      <c r="Z276" s="282" t="s">
        <v>290</v>
      </c>
      <c r="AA276" s="282" t="s">
        <v>290</v>
      </c>
    </row>
    <row r="277" spans="1:27" s="294" customFormat="1" x14ac:dyDescent="0.25">
      <c r="A277" s="333" t="s">
        <v>1013</v>
      </c>
      <c r="B277" s="305" t="s">
        <v>649</v>
      </c>
      <c r="C277" s="311" t="s">
        <v>755</v>
      </c>
      <c r="D277" s="282" t="s">
        <v>290</v>
      </c>
      <c r="E277" s="282" t="s">
        <v>290</v>
      </c>
      <c r="F277" s="298"/>
      <c r="G277" s="282"/>
      <c r="H277" s="298"/>
      <c r="I277" s="282"/>
      <c r="J277" s="298"/>
      <c r="K277" s="282"/>
      <c r="L277" s="298"/>
      <c r="M277" s="282"/>
      <c r="N277" s="298"/>
      <c r="O277" s="282"/>
      <c r="P277" s="298"/>
      <c r="Q277" s="282"/>
      <c r="R277" s="298"/>
      <c r="S277" s="282"/>
      <c r="T277" s="298"/>
      <c r="U277" s="282"/>
      <c r="V277" s="298"/>
      <c r="W277" s="282"/>
      <c r="X277" s="298"/>
      <c r="Y277" s="282"/>
      <c r="Z277" s="282" t="s">
        <v>290</v>
      </c>
      <c r="AA277" s="282" t="s">
        <v>290</v>
      </c>
    </row>
    <row r="278" spans="1:27" s="294" customFormat="1" x14ac:dyDescent="0.25">
      <c r="A278" s="333" t="s">
        <v>1015</v>
      </c>
      <c r="B278" s="306" t="s">
        <v>64</v>
      </c>
      <c r="C278" s="311" t="s">
        <v>755</v>
      </c>
      <c r="D278" s="282" t="s">
        <v>290</v>
      </c>
      <c r="E278" s="282" t="s">
        <v>290</v>
      </c>
      <c r="F278" s="298"/>
      <c r="G278" s="282"/>
      <c r="H278" s="298"/>
      <c r="I278" s="282"/>
      <c r="J278" s="298"/>
      <c r="K278" s="282"/>
      <c r="L278" s="298"/>
      <c r="M278" s="282"/>
      <c r="N278" s="298"/>
      <c r="O278" s="282"/>
      <c r="P278" s="298"/>
      <c r="Q278" s="282"/>
      <c r="R278" s="298"/>
      <c r="S278" s="282"/>
      <c r="T278" s="298"/>
      <c r="U278" s="282"/>
      <c r="V278" s="298"/>
      <c r="W278" s="282"/>
      <c r="X278" s="298"/>
      <c r="Y278" s="282"/>
      <c r="Z278" s="282" t="s">
        <v>290</v>
      </c>
      <c r="AA278" s="282" t="s">
        <v>290</v>
      </c>
    </row>
    <row r="279" spans="1:27" s="294" customFormat="1" x14ac:dyDescent="0.25">
      <c r="A279" s="333" t="s">
        <v>1014</v>
      </c>
      <c r="B279" s="305" t="s">
        <v>637</v>
      </c>
      <c r="C279" s="311" t="s">
        <v>755</v>
      </c>
      <c r="D279" s="282" t="s">
        <v>290</v>
      </c>
      <c r="E279" s="282" t="s">
        <v>290</v>
      </c>
      <c r="F279" s="298"/>
      <c r="G279" s="282"/>
      <c r="H279" s="298"/>
      <c r="I279" s="282"/>
      <c r="J279" s="298"/>
      <c r="K279" s="282"/>
      <c r="L279" s="298"/>
      <c r="M279" s="282"/>
      <c r="N279" s="298"/>
      <c r="O279" s="282"/>
      <c r="P279" s="298"/>
      <c r="Q279" s="282"/>
      <c r="R279" s="298"/>
      <c r="S279" s="282"/>
      <c r="T279" s="298"/>
      <c r="U279" s="282"/>
      <c r="V279" s="298"/>
      <c r="W279" s="282"/>
      <c r="X279" s="298"/>
      <c r="Y279" s="282"/>
      <c r="Z279" s="282" t="s">
        <v>290</v>
      </c>
      <c r="AA279" s="282" t="s">
        <v>290</v>
      </c>
    </row>
    <row r="280" spans="1:27" s="294" customFormat="1" x14ac:dyDescent="0.25">
      <c r="A280" s="333" t="s">
        <v>1016</v>
      </c>
      <c r="B280" s="306" t="s">
        <v>64</v>
      </c>
      <c r="C280" s="311" t="s">
        <v>755</v>
      </c>
      <c r="D280" s="282" t="s">
        <v>290</v>
      </c>
      <c r="E280" s="282" t="s">
        <v>290</v>
      </c>
      <c r="F280" s="298"/>
      <c r="G280" s="282"/>
      <c r="H280" s="298"/>
      <c r="I280" s="282"/>
      <c r="J280" s="298"/>
      <c r="K280" s="282"/>
      <c r="L280" s="298"/>
      <c r="M280" s="282"/>
      <c r="N280" s="298"/>
      <c r="O280" s="282"/>
      <c r="P280" s="298"/>
      <c r="Q280" s="282"/>
      <c r="R280" s="298"/>
      <c r="S280" s="282"/>
      <c r="T280" s="298"/>
      <c r="U280" s="282"/>
      <c r="V280" s="298"/>
      <c r="W280" s="282"/>
      <c r="X280" s="298"/>
      <c r="Y280" s="282"/>
      <c r="Z280" s="282" t="s">
        <v>290</v>
      </c>
      <c r="AA280" s="282" t="s">
        <v>290</v>
      </c>
    </row>
    <row r="281" spans="1:27" s="294" customFormat="1" x14ac:dyDescent="0.25">
      <c r="A281" s="333" t="s">
        <v>794</v>
      </c>
      <c r="B281" s="301" t="s">
        <v>802</v>
      </c>
      <c r="C281" s="311" t="s">
        <v>755</v>
      </c>
      <c r="D281" s="282">
        <v>67.560110375199997</v>
      </c>
      <c r="E281" s="282">
        <v>83.362651044799918</v>
      </c>
      <c r="F281" s="298">
        <v>80.649564752399897</v>
      </c>
      <c r="G281" s="284">
        <v>77.209792227123444</v>
      </c>
      <c r="H281" s="298">
        <v>120.03149701320001</v>
      </c>
      <c r="I281" s="284">
        <v>93.04455088981814</v>
      </c>
      <c r="J281" s="298">
        <v>128.70838339639988</v>
      </c>
      <c r="K281" s="284">
        <v>95.000628877410293</v>
      </c>
      <c r="L281" s="298">
        <v>120.86638327839989</v>
      </c>
      <c r="M281" s="284">
        <v>88.071436915716276</v>
      </c>
      <c r="N281" s="298">
        <v>121.26938327839991</v>
      </c>
      <c r="O281" s="284">
        <v>85.650950499822272</v>
      </c>
      <c r="P281" s="298">
        <v>181.37359338154704</v>
      </c>
      <c r="Q281" s="284">
        <v>85.090934612328397</v>
      </c>
      <c r="R281" s="298">
        <v>0</v>
      </c>
      <c r="S281" s="284">
        <v>84.140918725234428</v>
      </c>
      <c r="T281" s="298">
        <v>0</v>
      </c>
      <c r="U281" s="284">
        <v>84.140918725234371</v>
      </c>
      <c r="V281" s="298">
        <v>0</v>
      </c>
      <c r="W281" s="284">
        <v>84.140918725234428</v>
      </c>
      <c r="X281" s="298">
        <v>0</v>
      </c>
      <c r="Y281" s="284">
        <v>84.140918725234371</v>
      </c>
      <c r="Z281" s="282" t="s">
        <v>290</v>
      </c>
      <c r="AA281" s="282" t="s">
        <v>290</v>
      </c>
    </row>
    <row r="282" spans="1:27" s="294" customFormat="1" x14ac:dyDescent="0.25">
      <c r="A282" s="333" t="s">
        <v>795</v>
      </c>
      <c r="B282" s="305" t="s">
        <v>64</v>
      </c>
      <c r="C282" s="311" t="s">
        <v>755</v>
      </c>
      <c r="D282" s="282">
        <v>11.154225430000054</v>
      </c>
      <c r="E282" s="282">
        <v>31.714715756092087</v>
      </c>
      <c r="F282" s="298">
        <v>16.12991295047998</v>
      </c>
      <c r="G282" s="284">
        <v>30.137352869663061</v>
      </c>
      <c r="H282" s="298">
        <v>24.006299402640003</v>
      </c>
      <c r="I282" s="284">
        <v>45.606873551403751</v>
      </c>
      <c r="J282" s="298">
        <v>25.741676679279976</v>
      </c>
      <c r="K282" s="284">
        <v>48.968814169769018</v>
      </c>
      <c r="L282" s="298">
        <v>24.173276655679981</v>
      </c>
      <c r="M282" s="284">
        <v>45.3971081976253</v>
      </c>
      <c r="N282" s="298">
        <v>24.253876655679985</v>
      </c>
      <c r="O282" s="284">
        <v>44.149449619982533</v>
      </c>
      <c r="P282" s="298">
        <v>36.274718676309412</v>
      </c>
      <c r="Q282" s="284">
        <v>43.860785068485797</v>
      </c>
      <c r="R282" s="298">
        <v>0</v>
      </c>
      <c r="S282" s="284">
        <v>43.371091979259347</v>
      </c>
      <c r="T282" s="298">
        <v>0</v>
      </c>
      <c r="U282" s="284">
        <v>43.371091979259319</v>
      </c>
      <c r="V282" s="298">
        <v>0</v>
      </c>
      <c r="W282" s="284">
        <v>43.371091979259319</v>
      </c>
      <c r="X282" s="298">
        <v>0</v>
      </c>
      <c r="Y282" s="284">
        <v>43.371091979259319</v>
      </c>
      <c r="Z282" s="282" t="s">
        <v>290</v>
      </c>
      <c r="AA282" s="282" t="s">
        <v>290</v>
      </c>
    </row>
    <row r="283" spans="1:27" s="294" customFormat="1" x14ac:dyDescent="0.25">
      <c r="A283" s="333" t="s">
        <v>577</v>
      </c>
      <c r="B283" s="307" t="s">
        <v>1058</v>
      </c>
      <c r="C283" s="311" t="s">
        <v>755</v>
      </c>
      <c r="D283" s="309">
        <v>843.25939644560015</v>
      </c>
      <c r="E283" s="309">
        <v>892.71634141000027</v>
      </c>
      <c r="F283" s="282">
        <f t="shared" ref="F283" si="271">F284+F286+F291+F293+F295+F297+F299+F301+F303</f>
        <v>941.6631422199107</v>
      </c>
      <c r="G283" s="312">
        <v>608.52374456211965</v>
      </c>
      <c r="H283" s="282">
        <f t="shared" ref="H283" si="272">H284+H286+H291+H293+H295+H297+H299+H301+H303</f>
        <v>754.98519151464848</v>
      </c>
      <c r="I283" s="312">
        <v>645.45878389146924</v>
      </c>
      <c r="J283" s="282">
        <f t="shared" ref="J283" si="273">J284+J286+J291+J293+J295+J297+J299+J301+J303</f>
        <v>676.47353912728022</v>
      </c>
      <c r="K283" s="312">
        <v>682.32328179327612</v>
      </c>
      <c r="L283" s="282">
        <f>L284+L286+L291+L293+L295+L297+L299+L301+L303</f>
        <v>629.10315403945674</v>
      </c>
      <c r="M283" s="312">
        <v>545.27847693307285</v>
      </c>
      <c r="N283" s="282">
        <f>N284+N286+N291+N293+N295+N297+N299+N301+N303</f>
        <v>545.81355179155582</v>
      </c>
      <c r="O283" s="312">
        <v>545.18022926547781</v>
      </c>
      <c r="P283" s="282">
        <f>P284+P286+P291+P293+P295+P297+P299+P301+P303</f>
        <v>586.93983030271147</v>
      </c>
      <c r="Q283" s="312">
        <v>539.92677052375586</v>
      </c>
      <c r="R283" s="282">
        <f>R284+R286+R291+R293+R295+R297+R299+R301+R303</f>
        <v>0</v>
      </c>
      <c r="S283" s="312">
        <v>515.93719403740317</v>
      </c>
      <c r="T283" s="282">
        <f>T284+T286+T291+T293+T295+T297+T299+T301+T303</f>
        <v>0</v>
      </c>
      <c r="U283" s="312">
        <v>537.77963472948443</v>
      </c>
      <c r="V283" s="282">
        <f>V284+V286+V291+V293+V295+V297+V299+V301+V303</f>
        <v>0</v>
      </c>
      <c r="W283" s="312">
        <v>584.07184591913267</v>
      </c>
      <c r="X283" s="282">
        <f>X284+X286+X291+X293+X295+X297+X299+X301+X303</f>
        <v>0</v>
      </c>
      <c r="Y283" s="312">
        <v>618.78126508323589</v>
      </c>
      <c r="Z283" s="282" t="s">
        <v>290</v>
      </c>
      <c r="AA283" s="282" t="s">
        <v>290</v>
      </c>
    </row>
    <row r="284" spans="1:27" s="294" customFormat="1" x14ac:dyDescent="0.25">
      <c r="A284" s="333" t="s">
        <v>679</v>
      </c>
      <c r="B284" s="301" t="s">
        <v>574</v>
      </c>
      <c r="C284" s="311" t="s">
        <v>755</v>
      </c>
      <c r="D284" s="282" t="s">
        <v>290</v>
      </c>
      <c r="E284" s="282" t="s">
        <v>290</v>
      </c>
      <c r="F284" s="298">
        <v>0</v>
      </c>
      <c r="G284" s="282"/>
      <c r="H284" s="298">
        <v>0</v>
      </c>
      <c r="I284" s="282"/>
      <c r="J284" s="298">
        <v>0</v>
      </c>
      <c r="K284" s="282"/>
      <c r="L284" s="298">
        <v>0</v>
      </c>
      <c r="M284" s="282"/>
      <c r="N284" s="298">
        <v>0</v>
      </c>
      <c r="O284" s="282"/>
      <c r="P284" s="298">
        <v>0</v>
      </c>
      <c r="Q284" s="282"/>
      <c r="R284" s="298">
        <v>0</v>
      </c>
      <c r="S284" s="282"/>
      <c r="T284" s="298">
        <v>0</v>
      </c>
      <c r="U284" s="282"/>
      <c r="V284" s="298">
        <v>0</v>
      </c>
      <c r="W284" s="282"/>
      <c r="X284" s="298">
        <v>0</v>
      </c>
      <c r="Y284" s="282"/>
      <c r="Z284" s="282" t="s">
        <v>290</v>
      </c>
      <c r="AA284" s="282" t="s">
        <v>290</v>
      </c>
    </row>
    <row r="285" spans="1:27" s="294" customFormat="1" x14ac:dyDescent="0.25">
      <c r="A285" s="333" t="s">
        <v>680</v>
      </c>
      <c r="B285" s="305" t="s">
        <v>64</v>
      </c>
      <c r="C285" s="311" t="s">
        <v>755</v>
      </c>
      <c r="D285" s="282" t="s">
        <v>290</v>
      </c>
      <c r="E285" s="282" t="s">
        <v>290</v>
      </c>
      <c r="F285" s="298">
        <v>0</v>
      </c>
      <c r="G285" s="282"/>
      <c r="H285" s="298">
        <v>0</v>
      </c>
      <c r="I285" s="282"/>
      <c r="J285" s="298">
        <v>0</v>
      </c>
      <c r="K285" s="282"/>
      <c r="L285" s="298">
        <v>0</v>
      </c>
      <c r="M285" s="282"/>
      <c r="N285" s="298">
        <v>0</v>
      </c>
      <c r="O285" s="282"/>
      <c r="P285" s="298">
        <v>0</v>
      </c>
      <c r="Q285" s="282"/>
      <c r="R285" s="298">
        <v>0</v>
      </c>
      <c r="S285" s="282"/>
      <c r="T285" s="298">
        <v>0</v>
      </c>
      <c r="U285" s="282"/>
      <c r="V285" s="298">
        <v>0</v>
      </c>
      <c r="W285" s="282"/>
      <c r="X285" s="298">
        <v>0</v>
      </c>
      <c r="Y285" s="282"/>
      <c r="Z285" s="282" t="s">
        <v>290</v>
      </c>
      <c r="AA285" s="282" t="s">
        <v>290</v>
      </c>
    </row>
    <row r="286" spans="1:27" s="294" customFormat="1" x14ac:dyDescent="0.25">
      <c r="A286" s="333" t="s">
        <v>681</v>
      </c>
      <c r="B286" s="301" t="s">
        <v>1059</v>
      </c>
      <c r="C286" s="311" t="s">
        <v>755</v>
      </c>
      <c r="D286" s="282">
        <f>D289</f>
        <v>0</v>
      </c>
      <c r="E286" s="282">
        <f t="shared" ref="E286" si="274">E289</f>
        <v>0</v>
      </c>
      <c r="F286" s="282">
        <f t="shared" ref="F286" si="275">F287+F289</f>
        <v>2.094454265710112</v>
      </c>
      <c r="G286" s="282">
        <f>G287+G289</f>
        <v>0</v>
      </c>
      <c r="H286" s="282">
        <f t="shared" ref="H286:I286" si="276">H287+H289</f>
        <v>27.094454265710084</v>
      </c>
      <c r="I286" s="282">
        <f t="shared" si="276"/>
        <v>6.1999890021979809E-9</v>
      </c>
      <c r="J286" s="282">
        <f t="shared" ref="J286" si="277">J287+J289</f>
        <v>14.915674265710113</v>
      </c>
      <c r="K286" s="282">
        <f t="shared" ref="K286:Y286" si="278">K287+K289</f>
        <v>6.1999890021979809E-9</v>
      </c>
      <c r="L286" s="282">
        <f t="shared" si="278"/>
        <v>2.0944542657100826</v>
      </c>
      <c r="M286" s="282">
        <f t="shared" si="278"/>
        <v>6.1999307945370672E-9</v>
      </c>
      <c r="N286" s="282">
        <f t="shared" si="278"/>
        <v>2.0944542657100826</v>
      </c>
      <c r="O286" s="282">
        <f t="shared" si="278"/>
        <v>6.1999307945370672E-9</v>
      </c>
      <c r="P286" s="282">
        <f t="shared" si="278"/>
        <v>2.0944542657100826</v>
      </c>
      <c r="Q286" s="282">
        <f t="shared" si="278"/>
        <v>6.1999307945370672E-9</v>
      </c>
      <c r="R286" s="282">
        <f t="shared" si="278"/>
        <v>0</v>
      </c>
      <c r="S286" s="282">
        <f t="shared" si="278"/>
        <v>6.1999307945370672E-9</v>
      </c>
      <c r="T286" s="282">
        <f t="shared" si="278"/>
        <v>0</v>
      </c>
      <c r="U286" s="282">
        <f t="shared" si="278"/>
        <v>6.1999307945370672E-9</v>
      </c>
      <c r="V286" s="282">
        <f t="shared" si="278"/>
        <v>0</v>
      </c>
      <c r="W286" s="282">
        <f t="shared" si="278"/>
        <v>6.1999307945370672E-9</v>
      </c>
      <c r="X286" s="282">
        <f t="shared" si="278"/>
        <v>0</v>
      </c>
      <c r="Y286" s="282">
        <f t="shared" si="278"/>
        <v>6.1999307945370672E-9</v>
      </c>
      <c r="Z286" s="282" t="s">
        <v>290</v>
      </c>
      <c r="AA286" s="282" t="s">
        <v>290</v>
      </c>
    </row>
    <row r="287" spans="1:27" s="294" customFormat="1" x14ac:dyDescent="0.25">
      <c r="A287" s="333" t="s">
        <v>683</v>
      </c>
      <c r="B287" s="305" t="s">
        <v>644</v>
      </c>
      <c r="C287" s="311" t="s">
        <v>755</v>
      </c>
      <c r="D287" s="282" t="s">
        <v>290</v>
      </c>
      <c r="E287" s="282" t="s">
        <v>290</v>
      </c>
      <c r="F287" s="298">
        <v>0</v>
      </c>
      <c r="G287" s="282"/>
      <c r="H287" s="298">
        <v>0</v>
      </c>
      <c r="I287" s="282"/>
      <c r="J287" s="298">
        <v>0</v>
      </c>
      <c r="K287" s="282"/>
      <c r="L287" s="298">
        <v>0</v>
      </c>
      <c r="M287" s="282"/>
      <c r="N287" s="298">
        <v>0</v>
      </c>
      <c r="O287" s="282"/>
      <c r="P287" s="298">
        <v>0</v>
      </c>
      <c r="Q287" s="282"/>
      <c r="R287" s="298">
        <v>0</v>
      </c>
      <c r="S287" s="282"/>
      <c r="T287" s="298">
        <v>0</v>
      </c>
      <c r="U287" s="282"/>
      <c r="V287" s="298">
        <v>0</v>
      </c>
      <c r="W287" s="282"/>
      <c r="X287" s="298">
        <v>0</v>
      </c>
      <c r="Y287" s="282"/>
      <c r="Z287" s="282" t="s">
        <v>290</v>
      </c>
      <c r="AA287" s="282" t="s">
        <v>290</v>
      </c>
    </row>
    <row r="288" spans="1:27" s="294" customFormat="1" x14ac:dyDescent="0.25">
      <c r="A288" s="333" t="s">
        <v>684</v>
      </c>
      <c r="B288" s="306" t="s">
        <v>64</v>
      </c>
      <c r="C288" s="311" t="s">
        <v>755</v>
      </c>
      <c r="D288" s="282" t="s">
        <v>290</v>
      </c>
      <c r="E288" s="282" t="s">
        <v>290</v>
      </c>
      <c r="F288" s="298">
        <v>0</v>
      </c>
      <c r="G288" s="282"/>
      <c r="H288" s="298">
        <v>0</v>
      </c>
      <c r="I288" s="282"/>
      <c r="J288" s="298">
        <v>0</v>
      </c>
      <c r="K288" s="282"/>
      <c r="L288" s="298">
        <v>0</v>
      </c>
      <c r="M288" s="282"/>
      <c r="N288" s="298">
        <v>0</v>
      </c>
      <c r="O288" s="282"/>
      <c r="P288" s="298">
        <v>0</v>
      </c>
      <c r="Q288" s="282"/>
      <c r="R288" s="298">
        <v>0</v>
      </c>
      <c r="S288" s="282"/>
      <c r="T288" s="298">
        <v>0</v>
      </c>
      <c r="U288" s="282"/>
      <c r="V288" s="298">
        <v>0</v>
      </c>
      <c r="W288" s="282"/>
      <c r="X288" s="298">
        <v>0</v>
      </c>
      <c r="Y288" s="282"/>
      <c r="Z288" s="282" t="s">
        <v>290</v>
      </c>
      <c r="AA288" s="282" t="s">
        <v>290</v>
      </c>
    </row>
    <row r="289" spans="1:27" s="294" customFormat="1" x14ac:dyDescent="0.25">
      <c r="A289" s="333" t="s">
        <v>685</v>
      </c>
      <c r="B289" s="305" t="s">
        <v>705</v>
      </c>
      <c r="C289" s="311" t="s">
        <v>755</v>
      </c>
      <c r="D289" s="316">
        <v>0</v>
      </c>
      <c r="E289" s="316">
        <v>0</v>
      </c>
      <c r="F289" s="298">
        <v>2.094454265710112</v>
      </c>
      <c r="G289" s="316">
        <v>0</v>
      </c>
      <c r="H289" s="298">
        <v>27.094454265710084</v>
      </c>
      <c r="I289" s="316">
        <v>6.1999890021979809E-9</v>
      </c>
      <c r="J289" s="298">
        <v>14.915674265710113</v>
      </c>
      <c r="K289" s="316">
        <v>6.1999890021979809E-9</v>
      </c>
      <c r="L289" s="298">
        <v>2.0944542657100826</v>
      </c>
      <c r="M289" s="316">
        <v>6.1999307945370672E-9</v>
      </c>
      <c r="N289" s="298">
        <v>2.0944542657100826</v>
      </c>
      <c r="O289" s="316">
        <v>6.1999307945370672E-9</v>
      </c>
      <c r="P289" s="298">
        <v>2.0944542657100826</v>
      </c>
      <c r="Q289" s="316">
        <v>6.1999307945370672E-9</v>
      </c>
      <c r="R289" s="298">
        <v>0</v>
      </c>
      <c r="S289" s="316">
        <v>6.1999307945370672E-9</v>
      </c>
      <c r="T289" s="298">
        <v>0</v>
      </c>
      <c r="U289" s="316">
        <v>6.1999307945370672E-9</v>
      </c>
      <c r="V289" s="298">
        <v>0</v>
      </c>
      <c r="W289" s="316">
        <v>6.1999307945370672E-9</v>
      </c>
      <c r="X289" s="298">
        <v>0</v>
      </c>
      <c r="Y289" s="316">
        <v>6.1999307945370672E-9</v>
      </c>
      <c r="Z289" s="282" t="s">
        <v>290</v>
      </c>
      <c r="AA289" s="282" t="s">
        <v>290</v>
      </c>
    </row>
    <row r="290" spans="1:27" s="294" customFormat="1" x14ac:dyDescent="0.25">
      <c r="A290" s="333" t="s">
        <v>686</v>
      </c>
      <c r="B290" s="306" t="s">
        <v>64</v>
      </c>
      <c r="C290" s="311" t="s">
        <v>755</v>
      </c>
      <c r="D290" s="316">
        <v>0</v>
      </c>
      <c r="E290" s="316">
        <v>0</v>
      </c>
      <c r="F290" s="298">
        <v>0</v>
      </c>
      <c r="G290" s="316">
        <v>0</v>
      </c>
      <c r="H290" s="298">
        <v>0</v>
      </c>
      <c r="I290" s="316">
        <v>0</v>
      </c>
      <c r="J290" s="298">
        <v>0</v>
      </c>
      <c r="K290" s="316">
        <v>0</v>
      </c>
      <c r="L290" s="298">
        <v>0</v>
      </c>
      <c r="M290" s="316">
        <v>0</v>
      </c>
      <c r="N290" s="298">
        <v>0</v>
      </c>
      <c r="O290" s="316">
        <v>0</v>
      </c>
      <c r="P290" s="298">
        <v>0</v>
      </c>
      <c r="Q290" s="316">
        <v>0</v>
      </c>
      <c r="R290" s="298">
        <v>0</v>
      </c>
      <c r="S290" s="316">
        <v>0</v>
      </c>
      <c r="T290" s="298">
        <v>0</v>
      </c>
      <c r="U290" s="316">
        <v>0</v>
      </c>
      <c r="V290" s="298">
        <v>0</v>
      </c>
      <c r="W290" s="316">
        <v>0</v>
      </c>
      <c r="X290" s="298">
        <v>0</v>
      </c>
      <c r="Y290" s="316">
        <v>0</v>
      </c>
      <c r="Z290" s="282" t="s">
        <v>290</v>
      </c>
      <c r="AA290" s="282" t="s">
        <v>290</v>
      </c>
    </row>
    <row r="291" spans="1:27" s="294" customFormat="1" ht="31.5" x14ac:dyDescent="0.25">
      <c r="A291" s="333" t="s">
        <v>682</v>
      </c>
      <c r="B291" s="301" t="s">
        <v>914</v>
      </c>
      <c r="C291" s="311" t="s">
        <v>755</v>
      </c>
      <c r="D291" s="282">
        <v>249.56183599999994</v>
      </c>
      <c r="E291" s="282">
        <v>259.67308899999995</v>
      </c>
      <c r="F291" s="298">
        <v>159.48004441306659</v>
      </c>
      <c r="G291" s="284">
        <v>47.81970247000001</v>
      </c>
      <c r="H291" s="298">
        <v>70.402096927866566</v>
      </c>
      <c r="I291" s="284">
        <v>62.952117712999474</v>
      </c>
      <c r="J291" s="298">
        <v>74.305834875900061</v>
      </c>
      <c r="K291" s="284">
        <v>65.931778604640016</v>
      </c>
      <c r="L291" s="298">
        <v>79.477898221299981</v>
      </c>
      <c r="M291" s="284">
        <v>66.078639223999929</v>
      </c>
      <c r="N291" s="298">
        <v>84.147286147869082</v>
      </c>
      <c r="O291" s="284">
        <v>68.060998278000042</v>
      </c>
      <c r="P291" s="298">
        <v>84.147286147869082</v>
      </c>
      <c r="Q291" s="284">
        <v>70.102828210999959</v>
      </c>
      <c r="R291" s="298">
        <v>0</v>
      </c>
      <c r="S291" s="284">
        <v>72.205913064999976</v>
      </c>
      <c r="T291" s="298">
        <v>0</v>
      </c>
      <c r="U291" s="284">
        <v>74.372090456950019</v>
      </c>
      <c r="V291" s="298">
        <v>0</v>
      </c>
      <c r="W291" s="284">
        <v>76.603253170658604</v>
      </c>
      <c r="X291" s="298">
        <v>0</v>
      </c>
      <c r="Y291" s="284">
        <v>78.901350765778218</v>
      </c>
      <c r="Z291" s="282" t="s">
        <v>290</v>
      </c>
      <c r="AA291" s="282" t="s">
        <v>290</v>
      </c>
    </row>
    <row r="292" spans="1:27" s="294" customFormat="1" x14ac:dyDescent="0.25">
      <c r="A292" s="333" t="s">
        <v>687</v>
      </c>
      <c r="B292" s="305" t="s">
        <v>64</v>
      </c>
      <c r="C292" s="311" t="s">
        <v>755</v>
      </c>
      <c r="D292" s="282">
        <v>184.96050695999998</v>
      </c>
      <c r="E292" s="282">
        <v>196.67848999999998</v>
      </c>
      <c r="F292" s="298">
        <v>90.000088999999917</v>
      </c>
      <c r="G292" s="284">
        <v>-2.3999999393709003E-7</v>
      </c>
      <c r="H292" s="298">
        <v>0</v>
      </c>
      <c r="I292" s="284">
        <v>-9.9999815574847158E-9</v>
      </c>
      <c r="J292" s="298">
        <v>7.2759576141834261E-14</v>
      </c>
      <c r="K292" s="284">
        <v>0</v>
      </c>
      <c r="L292" s="298">
        <v>0</v>
      </c>
      <c r="M292" s="284">
        <v>0</v>
      </c>
      <c r="N292" s="298">
        <v>0</v>
      </c>
      <c r="O292" s="284">
        <v>0</v>
      </c>
      <c r="P292" s="298">
        <v>0</v>
      </c>
      <c r="Q292" s="284">
        <v>0</v>
      </c>
      <c r="R292" s="298">
        <v>0</v>
      </c>
      <c r="S292" s="284">
        <v>0</v>
      </c>
      <c r="T292" s="298">
        <v>0</v>
      </c>
      <c r="U292" s="284">
        <v>0</v>
      </c>
      <c r="V292" s="298">
        <v>0</v>
      </c>
      <c r="W292" s="284">
        <v>0</v>
      </c>
      <c r="X292" s="298">
        <v>0</v>
      </c>
      <c r="Y292" s="284">
        <v>0</v>
      </c>
      <c r="Z292" s="282" t="s">
        <v>290</v>
      </c>
      <c r="AA292" s="282" t="s">
        <v>290</v>
      </c>
    </row>
    <row r="293" spans="1:27" s="294" customFormat="1" x14ac:dyDescent="0.25">
      <c r="A293" s="333" t="s">
        <v>688</v>
      </c>
      <c r="B293" s="301" t="s">
        <v>706</v>
      </c>
      <c r="C293" s="311" t="s">
        <v>755</v>
      </c>
      <c r="D293" s="282">
        <v>19.437589959999997</v>
      </c>
      <c r="E293" s="282">
        <v>12.044384959999999</v>
      </c>
      <c r="F293" s="298">
        <v>60.584384032153729</v>
      </c>
      <c r="G293" s="284">
        <v>11.19709018</v>
      </c>
      <c r="H293" s="298">
        <v>35.584384032153743</v>
      </c>
      <c r="I293" s="284">
        <v>9.7445503575999908</v>
      </c>
      <c r="J293" s="298">
        <v>15.584384032153771</v>
      </c>
      <c r="K293" s="284">
        <v>9.7445503575999908</v>
      </c>
      <c r="L293" s="298">
        <v>60.584384032153714</v>
      </c>
      <c r="M293" s="284">
        <v>9.7445503575999908</v>
      </c>
      <c r="N293" s="298">
        <v>40.584384032154063</v>
      </c>
      <c r="O293" s="284">
        <v>9.7445503575999908</v>
      </c>
      <c r="P293" s="298">
        <v>40.584384032154063</v>
      </c>
      <c r="Q293" s="284">
        <v>9.744550357600005</v>
      </c>
      <c r="R293" s="298">
        <v>0</v>
      </c>
      <c r="S293" s="284">
        <v>9.744550357600005</v>
      </c>
      <c r="T293" s="298">
        <v>0</v>
      </c>
      <c r="U293" s="284">
        <v>8.3523522862231907</v>
      </c>
      <c r="V293" s="298">
        <v>0</v>
      </c>
      <c r="W293" s="284">
        <v>8.6714124834818644</v>
      </c>
      <c r="X293" s="298">
        <v>0</v>
      </c>
      <c r="Y293" s="284">
        <v>9.0000444866583571</v>
      </c>
      <c r="Z293" s="282" t="s">
        <v>290</v>
      </c>
      <c r="AA293" s="282" t="s">
        <v>290</v>
      </c>
    </row>
    <row r="294" spans="1:27" s="294" customFormat="1" x14ac:dyDescent="0.25">
      <c r="A294" s="333" t="s">
        <v>693</v>
      </c>
      <c r="B294" s="305" t="s">
        <v>64</v>
      </c>
      <c r="C294" s="311" t="s">
        <v>755</v>
      </c>
      <c r="D294" s="282">
        <v>13.494775709999997</v>
      </c>
      <c r="E294" s="282">
        <v>5.45261</v>
      </c>
      <c r="F294" s="298">
        <v>49.607095391820394</v>
      </c>
      <c r="G294" s="284">
        <v>0</v>
      </c>
      <c r="H294" s="298">
        <v>28.445921430017318</v>
      </c>
      <c r="I294" s="284">
        <v>0</v>
      </c>
      <c r="J294" s="298">
        <v>7.975758610461428</v>
      </c>
      <c r="K294" s="284">
        <v>0</v>
      </c>
      <c r="L294" s="298">
        <v>52.504060367979719</v>
      </c>
      <c r="M294" s="284">
        <v>0</v>
      </c>
      <c r="N294" s="298">
        <v>32.003106551095534</v>
      </c>
      <c r="O294" s="284">
        <v>0</v>
      </c>
      <c r="P294" s="298">
        <v>0</v>
      </c>
      <c r="Q294" s="284">
        <v>0</v>
      </c>
      <c r="R294" s="298">
        <v>0</v>
      </c>
      <c r="S294" s="284">
        <v>0</v>
      </c>
      <c r="T294" s="298">
        <v>0</v>
      </c>
      <c r="U294" s="284">
        <v>0</v>
      </c>
      <c r="V294" s="298">
        <v>0</v>
      </c>
      <c r="W294" s="284">
        <v>0</v>
      </c>
      <c r="X294" s="298">
        <v>0</v>
      </c>
      <c r="Y294" s="284">
        <v>0</v>
      </c>
      <c r="Z294" s="282" t="s">
        <v>290</v>
      </c>
      <c r="AA294" s="282" t="s">
        <v>290</v>
      </c>
    </row>
    <row r="295" spans="1:27" s="294" customFormat="1" x14ac:dyDescent="0.25">
      <c r="A295" s="333" t="s">
        <v>689</v>
      </c>
      <c r="B295" s="301" t="s">
        <v>707</v>
      </c>
      <c r="C295" s="311" t="s">
        <v>755</v>
      </c>
      <c r="D295" s="282">
        <v>41.763351329000024</v>
      </c>
      <c r="E295" s="282">
        <v>46.078469759999997</v>
      </c>
      <c r="F295" s="298">
        <v>46.08648965000009</v>
      </c>
      <c r="G295" s="284"/>
      <c r="H295" s="298">
        <v>46.086489650000118</v>
      </c>
      <c r="I295" s="284"/>
      <c r="J295" s="298">
        <v>46.086489650000118</v>
      </c>
      <c r="K295" s="284"/>
      <c r="L295" s="298">
        <v>46.086489650000118</v>
      </c>
      <c r="M295" s="284"/>
      <c r="N295" s="298">
        <v>46.086489650000118</v>
      </c>
      <c r="O295" s="284"/>
      <c r="P295" s="298">
        <v>46.086489650000118</v>
      </c>
      <c r="Q295" s="284"/>
      <c r="R295" s="298">
        <v>0</v>
      </c>
      <c r="S295" s="284"/>
      <c r="T295" s="298">
        <v>0</v>
      </c>
      <c r="U295" s="284"/>
      <c r="V295" s="298">
        <v>0</v>
      </c>
      <c r="W295" s="284"/>
      <c r="X295" s="298">
        <v>0</v>
      </c>
      <c r="Y295" s="284"/>
      <c r="Z295" s="282" t="s">
        <v>290</v>
      </c>
      <c r="AA295" s="282" t="s">
        <v>290</v>
      </c>
    </row>
    <row r="296" spans="1:27" s="294" customFormat="1" x14ac:dyDescent="0.25">
      <c r="A296" s="333" t="s">
        <v>694</v>
      </c>
      <c r="B296" s="305" t="s">
        <v>64</v>
      </c>
      <c r="C296" s="311" t="s">
        <v>755</v>
      </c>
      <c r="D296" s="282">
        <v>0</v>
      </c>
      <c r="E296" s="282">
        <v>0</v>
      </c>
      <c r="F296" s="298">
        <v>0</v>
      </c>
      <c r="G296" s="282"/>
      <c r="H296" s="298">
        <v>0</v>
      </c>
      <c r="I296" s="282"/>
      <c r="J296" s="298">
        <v>0</v>
      </c>
      <c r="K296" s="282"/>
      <c r="L296" s="298">
        <v>0</v>
      </c>
      <c r="M296" s="282"/>
      <c r="N296" s="298">
        <v>0</v>
      </c>
      <c r="O296" s="282"/>
      <c r="P296" s="298">
        <v>0</v>
      </c>
      <c r="Q296" s="282"/>
      <c r="R296" s="298">
        <v>0</v>
      </c>
      <c r="S296" s="282"/>
      <c r="T296" s="298">
        <v>0</v>
      </c>
      <c r="U296" s="282"/>
      <c r="V296" s="298">
        <v>0</v>
      </c>
      <c r="W296" s="282"/>
      <c r="X296" s="298">
        <v>0</v>
      </c>
      <c r="Y296" s="282"/>
      <c r="Z296" s="282" t="s">
        <v>290</v>
      </c>
      <c r="AA296" s="282" t="s">
        <v>290</v>
      </c>
    </row>
    <row r="297" spans="1:27" s="294" customFormat="1" x14ac:dyDescent="0.25">
      <c r="A297" s="333" t="s">
        <v>690</v>
      </c>
      <c r="B297" s="301" t="s">
        <v>708</v>
      </c>
      <c r="C297" s="311" t="s">
        <v>755</v>
      </c>
      <c r="D297" s="282">
        <v>108.72960160600002</v>
      </c>
      <c r="E297" s="282">
        <v>133.14313226000002</v>
      </c>
      <c r="F297" s="298">
        <v>165.63824845349916</v>
      </c>
      <c r="G297" s="284"/>
      <c r="H297" s="298">
        <v>124.06961285102166</v>
      </c>
      <c r="I297" s="284"/>
      <c r="J297" s="298">
        <v>135.57763057179116</v>
      </c>
      <c r="K297" s="284"/>
      <c r="L297" s="298">
        <v>112.8686636422073</v>
      </c>
      <c r="M297" s="284"/>
      <c r="N297" s="298">
        <v>90.380283978683266</v>
      </c>
      <c r="O297" s="284"/>
      <c r="P297" s="298">
        <v>90.380283978683266</v>
      </c>
      <c r="Q297" s="284"/>
      <c r="R297" s="298">
        <v>0</v>
      </c>
      <c r="S297" s="284"/>
      <c r="T297" s="298">
        <v>0</v>
      </c>
      <c r="U297" s="284"/>
      <c r="V297" s="298">
        <v>0</v>
      </c>
      <c r="W297" s="284"/>
      <c r="X297" s="298">
        <v>0</v>
      </c>
      <c r="Y297" s="284"/>
      <c r="Z297" s="282" t="s">
        <v>290</v>
      </c>
      <c r="AA297" s="282" t="s">
        <v>290</v>
      </c>
    </row>
    <row r="298" spans="1:27" s="294" customFormat="1" x14ac:dyDescent="0.25">
      <c r="A298" s="333" t="s">
        <v>695</v>
      </c>
      <c r="B298" s="305" t="s">
        <v>64</v>
      </c>
      <c r="C298" s="311" t="s">
        <v>755</v>
      </c>
      <c r="D298" s="282">
        <v>0</v>
      </c>
      <c r="E298" s="282">
        <v>0</v>
      </c>
      <c r="F298" s="298">
        <v>0</v>
      </c>
      <c r="G298" s="284"/>
      <c r="H298" s="298">
        <v>0</v>
      </c>
      <c r="I298" s="284"/>
      <c r="J298" s="298">
        <v>0</v>
      </c>
      <c r="K298" s="284"/>
      <c r="L298" s="298">
        <v>0</v>
      </c>
      <c r="M298" s="284"/>
      <c r="N298" s="298">
        <v>0</v>
      </c>
      <c r="O298" s="284"/>
      <c r="P298" s="298">
        <v>0</v>
      </c>
      <c r="Q298" s="284"/>
      <c r="R298" s="298">
        <v>0</v>
      </c>
      <c r="S298" s="284"/>
      <c r="T298" s="298">
        <v>0</v>
      </c>
      <c r="U298" s="284"/>
      <c r="V298" s="298">
        <v>0</v>
      </c>
      <c r="W298" s="284"/>
      <c r="X298" s="298">
        <v>0</v>
      </c>
      <c r="Y298" s="284"/>
      <c r="Z298" s="282" t="s">
        <v>290</v>
      </c>
      <c r="AA298" s="282" t="s">
        <v>290</v>
      </c>
    </row>
    <row r="299" spans="1:27" s="294" customFormat="1" x14ac:dyDescent="0.25">
      <c r="A299" s="333" t="s">
        <v>691</v>
      </c>
      <c r="B299" s="301" t="s">
        <v>709</v>
      </c>
      <c r="C299" s="311" t="s">
        <v>755</v>
      </c>
      <c r="D299" s="282">
        <v>163.8349</v>
      </c>
      <c r="E299" s="282">
        <v>160.19999999999999</v>
      </c>
      <c r="F299" s="298">
        <v>62.091000000000001</v>
      </c>
      <c r="G299" s="284">
        <v>66.973100950000003</v>
      </c>
      <c r="H299" s="298">
        <v>79.980999999999995</v>
      </c>
      <c r="I299" s="284">
        <v>98.491989930000017</v>
      </c>
      <c r="J299" s="298">
        <v>87.397999999999996</v>
      </c>
      <c r="K299" s="284">
        <v>124.699</v>
      </c>
      <c r="L299" s="298">
        <v>87.816000000000003</v>
      </c>
      <c r="M299" s="284">
        <v>9.5449999999999999</v>
      </c>
      <c r="N299" s="298">
        <v>88.218999999999994</v>
      </c>
      <c r="O299" s="284">
        <v>7.36</v>
      </c>
      <c r="P299" s="298">
        <v>88.08700048</v>
      </c>
      <c r="Q299" s="284">
        <v>6.8</v>
      </c>
      <c r="R299" s="298">
        <v>0</v>
      </c>
      <c r="S299" s="284">
        <v>5.85</v>
      </c>
      <c r="T299" s="298">
        <v>0</v>
      </c>
      <c r="U299" s="284">
        <v>5.85</v>
      </c>
      <c r="V299" s="298">
        <v>0</v>
      </c>
      <c r="W299" s="284">
        <v>5.85</v>
      </c>
      <c r="X299" s="298">
        <v>0</v>
      </c>
      <c r="Y299" s="284">
        <v>5.85</v>
      </c>
      <c r="Z299" s="282" t="s">
        <v>290</v>
      </c>
      <c r="AA299" s="282" t="s">
        <v>290</v>
      </c>
    </row>
    <row r="300" spans="1:27" s="294" customFormat="1" x14ac:dyDescent="0.25">
      <c r="A300" s="333" t="s">
        <v>696</v>
      </c>
      <c r="B300" s="305" t="s">
        <v>64</v>
      </c>
      <c r="C300" s="311" t="s">
        <v>755</v>
      </c>
      <c r="D300" s="282">
        <v>0</v>
      </c>
      <c r="E300" s="282">
        <v>0</v>
      </c>
      <c r="F300" s="298">
        <v>0</v>
      </c>
      <c r="G300" s="284"/>
      <c r="H300" s="298">
        <v>0</v>
      </c>
      <c r="I300" s="284"/>
      <c r="J300" s="298">
        <v>0</v>
      </c>
      <c r="K300" s="284"/>
      <c r="L300" s="298">
        <v>0</v>
      </c>
      <c r="M300" s="284"/>
      <c r="N300" s="298">
        <v>0</v>
      </c>
      <c r="O300" s="284"/>
      <c r="P300" s="298">
        <v>0</v>
      </c>
      <c r="Q300" s="284"/>
      <c r="R300" s="298">
        <v>0</v>
      </c>
      <c r="S300" s="284"/>
      <c r="T300" s="298">
        <v>0</v>
      </c>
      <c r="U300" s="284"/>
      <c r="V300" s="298">
        <v>0</v>
      </c>
      <c r="W300" s="284"/>
      <c r="X300" s="298">
        <v>0</v>
      </c>
      <c r="Y300" s="284"/>
      <c r="Z300" s="282" t="s">
        <v>290</v>
      </c>
      <c r="AA300" s="282" t="s">
        <v>290</v>
      </c>
    </row>
    <row r="301" spans="1:27" s="294" customFormat="1" ht="31.5" x14ac:dyDescent="0.25">
      <c r="A301" s="333" t="s">
        <v>692</v>
      </c>
      <c r="B301" s="301" t="s">
        <v>740</v>
      </c>
      <c r="C301" s="311" t="s">
        <v>755</v>
      </c>
      <c r="D301" s="282">
        <v>128.43856793000009</v>
      </c>
      <c r="E301" s="282">
        <v>189.04117292999999</v>
      </c>
      <c r="F301" s="298">
        <v>168.49504377999997</v>
      </c>
      <c r="G301" s="284">
        <v>179.77315716000001</v>
      </c>
      <c r="H301" s="298">
        <v>127.93994377999998</v>
      </c>
      <c r="I301" s="284">
        <v>143.28120106</v>
      </c>
      <c r="J301" s="298">
        <v>120.12794377999997</v>
      </c>
      <c r="K301" s="284">
        <v>132.05223093739909</v>
      </c>
      <c r="L301" s="298">
        <v>112.05694377999997</v>
      </c>
      <c r="M301" s="284">
        <v>123.99239042759896</v>
      </c>
      <c r="N301" s="298">
        <v>103.71894377999998</v>
      </c>
      <c r="O301" s="284">
        <v>115.64241687539895</v>
      </c>
      <c r="P301" s="298">
        <v>102.88262365999992</v>
      </c>
      <c r="Q301" s="284">
        <v>106.99067339739882</v>
      </c>
      <c r="R301" s="298">
        <v>0</v>
      </c>
      <c r="S301" s="284">
        <v>70.750680815398724</v>
      </c>
      <c r="T301" s="298">
        <v>0</v>
      </c>
      <c r="U301" s="284">
        <v>34.51068823339854</v>
      </c>
      <c r="V301" s="298">
        <v>0</v>
      </c>
      <c r="W301" s="284">
        <v>48.270695651398299</v>
      </c>
      <c r="X301" s="298">
        <v>0</v>
      </c>
      <c r="Y301" s="284">
        <v>62.030703069398065</v>
      </c>
      <c r="Z301" s="282" t="s">
        <v>290</v>
      </c>
      <c r="AA301" s="282" t="s">
        <v>290</v>
      </c>
    </row>
    <row r="302" spans="1:27" s="294" customFormat="1" x14ac:dyDescent="0.25">
      <c r="A302" s="333" t="s">
        <v>697</v>
      </c>
      <c r="B302" s="305" t="s">
        <v>64</v>
      </c>
      <c r="C302" s="311" t="s">
        <v>755</v>
      </c>
      <c r="D302" s="282">
        <v>0</v>
      </c>
      <c r="E302" s="282">
        <v>0</v>
      </c>
      <c r="F302" s="298">
        <v>0</v>
      </c>
      <c r="G302" s="284">
        <v>46.420762029999999</v>
      </c>
      <c r="H302" s="298">
        <v>0</v>
      </c>
      <c r="I302" s="284">
        <v>0</v>
      </c>
      <c r="J302" s="298">
        <v>0</v>
      </c>
      <c r="K302" s="284">
        <v>0</v>
      </c>
      <c r="L302" s="298">
        <v>0</v>
      </c>
      <c r="M302" s="284">
        <v>0</v>
      </c>
      <c r="N302" s="298">
        <v>0</v>
      </c>
      <c r="O302" s="284">
        <v>0</v>
      </c>
      <c r="P302" s="298">
        <v>0</v>
      </c>
      <c r="Q302" s="284">
        <v>0</v>
      </c>
      <c r="R302" s="298">
        <v>0</v>
      </c>
      <c r="S302" s="284">
        <v>0</v>
      </c>
      <c r="T302" s="298">
        <v>0</v>
      </c>
      <c r="U302" s="284">
        <v>0</v>
      </c>
      <c r="V302" s="298">
        <v>0</v>
      </c>
      <c r="W302" s="284">
        <v>0</v>
      </c>
      <c r="X302" s="298">
        <v>0</v>
      </c>
      <c r="Y302" s="284">
        <v>0</v>
      </c>
      <c r="Z302" s="282" t="s">
        <v>290</v>
      </c>
      <c r="AA302" s="282" t="s">
        <v>290</v>
      </c>
    </row>
    <row r="303" spans="1:27" s="294" customFormat="1" x14ac:dyDescent="0.25">
      <c r="A303" s="333" t="s">
        <v>924</v>
      </c>
      <c r="B303" s="301" t="s">
        <v>925</v>
      </c>
      <c r="C303" s="311" t="s">
        <v>755</v>
      </c>
      <c r="D303" s="282">
        <f>D283-D286-D291-D293-D295-D297-D299-D301</f>
        <v>131.49354962060011</v>
      </c>
      <c r="E303" s="282">
        <f>E283-E286-E291-E293-E295-E297-E299-E301</f>
        <v>92.536092500000422</v>
      </c>
      <c r="F303" s="298">
        <v>277.19347762548102</v>
      </c>
      <c r="G303" s="282">
        <v>302.76069380211959</v>
      </c>
      <c r="H303" s="298">
        <v>243.82721000789627</v>
      </c>
      <c r="I303" s="282">
        <v>330.98892482466971</v>
      </c>
      <c r="J303" s="298">
        <v>182.47758195172509</v>
      </c>
      <c r="K303" s="282">
        <v>349.89572188743693</v>
      </c>
      <c r="L303" s="298">
        <v>128.11832044808557</v>
      </c>
      <c r="M303" s="282">
        <v>335.91789691767406</v>
      </c>
      <c r="N303" s="298">
        <v>90.582709937139313</v>
      </c>
      <c r="O303" s="282">
        <v>344.37226374827884</v>
      </c>
      <c r="P303" s="298">
        <v>132.67730808829489</v>
      </c>
      <c r="Q303" s="282">
        <v>346.28871855155711</v>
      </c>
      <c r="R303" s="298">
        <v>0</v>
      </c>
      <c r="S303" s="282">
        <v>357.38604979320451</v>
      </c>
      <c r="T303" s="298">
        <v>0</v>
      </c>
      <c r="U303" s="282">
        <v>414.69450374671277</v>
      </c>
      <c r="V303" s="298">
        <v>0</v>
      </c>
      <c r="W303" s="282">
        <v>444.676484607394</v>
      </c>
      <c r="X303" s="298">
        <v>0</v>
      </c>
      <c r="Y303" s="282">
        <v>462.99916675520132</v>
      </c>
      <c r="Z303" s="282" t="s">
        <v>290</v>
      </c>
      <c r="AA303" s="282" t="s">
        <v>290</v>
      </c>
    </row>
    <row r="304" spans="1:27" s="294" customFormat="1" x14ac:dyDescent="0.25">
      <c r="A304" s="333" t="s">
        <v>926</v>
      </c>
      <c r="B304" s="305" t="s">
        <v>64</v>
      </c>
      <c r="C304" s="311" t="s">
        <v>755</v>
      </c>
      <c r="D304" s="282">
        <v>33.266550400000035</v>
      </c>
      <c r="E304" s="282">
        <v>53.961184543052283</v>
      </c>
      <c r="F304" s="298">
        <v>0</v>
      </c>
      <c r="G304" s="284">
        <v>57.38449195975398</v>
      </c>
      <c r="H304" s="298">
        <v>0</v>
      </c>
      <c r="I304" s="284">
        <v>10.97309063474458</v>
      </c>
      <c r="J304" s="298">
        <v>0</v>
      </c>
      <c r="K304" s="284">
        <v>2.4487544531034535</v>
      </c>
      <c r="L304" s="298">
        <v>0</v>
      </c>
      <c r="M304" s="284">
        <v>2.2325044531034521</v>
      </c>
      <c r="N304" s="298">
        <v>0</v>
      </c>
      <c r="O304" s="284">
        <v>2.0375044531034527</v>
      </c>
      <c r="P304" s="298">
        <v>0</v>
      </c>
      <c r="Q304" s="284">
        <v>1.8622544531034526</v>
      </c>
      <c r="R304" s="298">
        <v>0</v>
      </c>
      <c r="S304" s="284">
        <v>1.8622544531034526</v>
      </c>
      <c r="T304" s="298">
        <v>0</v>
      </c>
      <c r="U304" s="284">
        <v>1.8622544531034526</v>
      </c>
      <c r="V304" s="298">
        <v>0</v>
      </c>
      <c r="W304" s="284">
        <v>1.8622544531034526</v>
      </c>
      <c r="X304" s="298">
        <v>0</v>
      </c>
      <c r="Y304" s="284">
        <v>1.8622544531034526</v>
      </c>
      <c r="Z304" s="282" t="s">
        <v>290</v>
      </c>
      <c r="AA304" s="282" t="s">
        <v>290</v>
      </c>
    </row>
    <row r="305" spans="1:27" s="294" customFormat="1" ht="31.5" x14ac:dyDescent="0.25">
      <c r="A305" s="333" t="s">
        <v>578</v>
      </c>
      <c r="B305" s="307" t="s">
        <v>1060</v>
      </c>
      <c r="C305" s="311" t="s">
        <v>33</v>
      </c>
      <c r="D305" s="282">
        <f t="shared" ref="D305:Q305" si="279">IFERROR(D167/(D23*1.18)*100,0)</f>
        <v>96.996409708543212</v>
      </c>
      <c r="E305" s="282">
        <f t="shared" si="279"/>
        <v>98.245086812618453</v>
      </c>
      <c r="F305" s="346">
        <f t="shared" ref="F305:F313" si="280">F167/(F23*1.18)</f>
        <v>1.0091214754527296</v>
      </c>
      <c r="G305" s="282">
        <f t="shared" si="279"/>
        <v>101.25998962090452</v>
      </c>
      <c r="H305" s="346">
        <f t="shared" ref="H305:H313" si="281">H167/(H23*1.18)</f>
        <v>1.0067508400589447</v>
      </c>
      <c r="I305" s="282">
        <f t="shared" si="279"/>
        <v>104.70403396823407</v>
      </c>
      <c r="J305" s="346">
        <f t="shared" ref="J305:J313" si="282">J167/(J23*1.18)</f>
        <v>1.0111239653149657</v>
      </c>
      <c r="K305" s="282">
        <f t="shared" si="279"/>
        <v>101.04635392383446</v>
      </c>
      <c r="L305" s="346">
        <f t="shared" ref="L305" si="283">L167/(L23*1.18)</f>
        <v>0.98506035108082068</v>
      </c>
      <c r="M305" s="282">
        <f t="shared" si="279"/>
        <v>98.329343134111383</v>
      </c>
      <c r="N305" s="346">
        <f t="shared" ref="N305" si="284">N167/(N23*1.18)</f>
        <v>0.98494824733023412</v>
      </c>
      <c r="O305" s="282">
        <f t="shared" si="279"/>
        <v>100.28828896537154</v>
      </c>
      <c r="P305" s="346">
        <f t="shared" ref="P305" si="285">P167/(P23*1.18)</f>
        <v>0.98532841300726781</v>
      </c>
      <c r="Q305" s="282">
        <f t="shared" si="279"/>
        <v>100.4715327132361</v>
      </c>
      <c r="R305" s="346"/>
      <c r="S305" s="282">
        <f t="shared" ref="S305" si="286">IFERROR(S167/(S23*1.18)*100,0)</f>
        <v>100.24906013505661</v>
      </c>
      <c r="T305" s="346"/>
      <c r="U305" s="282">
        <f t="shared" ref="U305" si="287">IFERROR(U167/(U23*1.18)*100,0)</f>
        <v>100.26408741808568</v>
      </c>
      <c r="V305" s="346"/>
      <c r="W305" s="282">
        <f t="shared" ref="W305" si="288">IFERROR(W167/(W23*1.18)*100,0)</f>
        <v>100.27867701321658</v>
      </c>
      <c r="X305" s="346"/>
      <c r="Y305" s="282">
        <f t="shared" ref="Y305" si="289">IFERROR(Y167/(Y23*1.18)*100,0)</f>
        <v>100.29284166868348</v>
      </c>
      <c r="Z305" s="282" t="s">
        <v>290</v>
      </c>
      <c r="AA305" s="282" t="s">
        <v>290</v>
      </c>
    </row>
    <row r="306" spans="1:27" s="294" customFormat="1" x14ac:dyDescent="0.25">
      <c r="A306" s="333" t="s">
        <v>698</v>
      </c>
      <c r="B306" s="301" t="s">
        <v>964</v>
      </c>
      <c r="C306" s="311" t="s">
        <v>33</v>
      </c>
      <c r="D306" s="282" t="s">
        <v>290</v>
      </c>
      <c r="E306" s="282" t="s">
        <v>290</v>
      </c>
      <c r="F306" s="346"/>
      <c r="G306" s="282" t="s">
        <v>290</v>
      </c>
      <c r="H306" s="346"/>
      <c r="I306" s="282" t="s">
        <v>290</v>
      </c>
      <c r="J306" s="346"/>
      <c r="K306" s="282" t="s">
        <v>290</v>
      </c>
      <c r="L306" s="346"/>
      <c r="M306" s="282" t="s">
        <v>290</v>
      </c>
      <c r="N306" s="346"/>
      <c r="O306" s="282" t="s">
        <v>290</v>
      </c>
      <c r="P306" s="346"/>
      <c r="Q306" s="282" t="s">
        <v>290</v>
      </c>
      <c r="R306" s="346"/>
      <c r="S306" s="282" t="s">
        <v>290</v>
      </c>
      <c r="T306" s="346"/>
      <c r="U306" s="282" t="s">
        <v>290</v>
      </c>
      <c r="V306" s="346"/>
      <c r="W306" s="282" t="s">
        <v>290</v>
      </c>
      <c r="X306" s="346"/>
      <c r="Y306" s="282" t="s">
        <v>290</v>
      </c>
      <c r="Z306" s="282" t="s">
        <v>290</v>
      </c>
      <c r="AA306" s="282" t="s">
        <v>290</v>
      </c>
    </row>
    <row r="307" spans="1:27" s="294" customFormat="1" ht="31.5" x14ac:dyDescent="0.25">
      <c r="A307" s="333" t="s">
        <v>929</v>
      </c>
      <c r="B307" s="301" t="s">
        <v>965</v>
      </c>
      <c r="C307" s="311" t="s">
        <v>33</v>
      </c>
      <c r="D307" s="282" t="s">
        <v>290</v>
      </c>
      <c r="E307" s="282" t="s">
        <v>290</v>
      </c>
      <c r="F307" s="346"/>
      <c r="G307" s="282" t="s">
        <v>290</v>
      </c>
      <c r="H307" s="346"/>
      <c r="I307" s="282" t="s">
        <v>290</v>
      </c>
      <c r="J307" s="346"/>
      <c r="K307" s="282" t="s">
        <v>290</v>
      </c>
      <c r="L307" s="346"/>
      <c r="M307" s="282" t="s">
        <v>290</v>
      </c>
      <c r="N307" s="346"/>
      <c r="O307" s="282" t="s">
        <v>290</v>
      </c>
      <c r="P307" s="346"/>
      <c r="Q307" s="282" t="s">
        <v>290</v>
      </c>
      <c r="R307" s="346"/>
      <c r="S307" s="282" t="s">
        <v>290</v>
      </c>
      <c r="T307" s="346"/>
      <c r="U307" s="282" t="s">
        <v>290</v>
      </c>
      <c r="V307" s="346"/>
      <c r="W307" s="282" t="s">
        <v>290</v>
      </c>
      <c r="X307" s="346"/>
      <c r="Y307" s="282" t="s">
        <v>290</v>
      </c>
      <c r="Z307" s="282" t="s">
        <v>290</v>
      </c>
      <c r="AA307" s="282" t="s">
        <v>290</v>
      </c>
    </row>
    <row r="308" spans="1:27" s="294" customFormat="1" ht="31.5" x14ac:dyDescent="0.25">
      <c r="A308" s="333" t="s">
        <v>930</v>
      </c>
      <c r="B308" s="301" t="s">
        <v>966</v>
      </c>
      <c r="C308" s="311" t="s">
        <v>33</v>
      </c>
      <c r="D308" s="282" t="s">
        <v>290</v>
      </c>
      <c r="E308" s="282" t="s">
        <v>290</v>
      </c>
      <c r="F308" s="346"/>
      <c r="G308" s="282" t="s">
        <v>290</v>
      </c>
      <c r="H308" s="346"/>
      <c r="I308" s="282" t="s">
        <v>290</v>
      </c>
      <c r="J308" s="346"/>
      <c r="K308" s="282" t="s">
        <v>290</v>
      </c>
      <c r="L308" s="346"/>
      <c r="M308" s="282" t="s">
        <v>290</v>
      </c>
      <c r="N308" s="346"/>
      <c r="O308" s="282" t="s">
        <v>290</v>
      </c>
      <c r="P308" s="346"/>
      <c r="Q308" s="282" t="s">
        <v>290</v>
      </c>
      <c r="R308" s="346"/>
      <c r="S308" s="282" t="s">
        <v>290</v>
      </c>
      <c r="T308" s="346"/>
      <c r="U308" s="282" t="s">
        <v>290</v>
      </c>
      <c r="V308" s="346"/>
      <c r="W308" s="282" t="s">
        <v>290</v>
      </c>
      <c r="X308" s="346"/>
      <c r="Y308" s="282" t="s">
        <v>290</v>
      </c>
      <c r="Z308" s="282" t="s">
        <v>290</v>
      </c>
      <c r="AA308" s="282" t="s">
        <v>290</v>
      </c>
    </row>
    <row r="309" spans="1:27" s="294" customFormat="1" ht="31.5" x14ac:dyDescent="0.25">
      <c r="A309" s="333" t="s">
        <v>1017</v>
      </c>
      <c r="B309" s="301" t="s">
        <v>967</v>
      </c>
      <c r="C309" s="311" t="s">
        <v>33</v>
      </c>
      <c r="D309" s="282" t="s">
        <v>290</v>
      </c>
      <c r="E309" s="282" t="s">
        <v>290</v>
      </c>
      <c r="F309" s="346"/>
      <c r="G309" s="282" t="s">
        <v>290</v>
      </c>
      <c r="H309" s="346"/>
      <c r="I309" s="282" t="s">
        <v>290</v>
      </c>
      <c r="J309" s="346"/>
      <c r="K309" s="282" t="s">
        <v>290</v>
      </c>
      <c r="L309" s="346"/>
      <c r="M309" s="282" t="s">
        <v>290</v>
      </c>
      <c r="N309" s="346"/>
      <c r="O309" s="282" t="s">
        <v>290</v>
      </c>
      <c r="P309" s="346"/>
      <c r="Q309" s="282" t="s">
        <v>290</v>
      </c>
      <c r="R309" s="346"/>
      <c r="S309" s="282" t="s">
        <v>290</v>
      </c>
      <c r="T309" s="346"/>
      <c r="U309" s="282" t="s">
        <v>290</v>
      </c>
      <c r="V309" s="346"/>
      <c r="W309" s="282" t="s">
        <v>290</v>
      </c>
      <c r="X309" s="346"/>
      <c r="Y309" s="282" t="s">
        <v>290</v>
      </c>
      <c r="Z309" s="282" t="s">
        <v>290</v>
      </c>
      <c r="AA309" s="282" t="s">
        <v>290</v>
      </c>
    </row>
    <row r="310" spans="1:27" s="294" customFormat="1" x14ac:dyDescent="0.25">
      <c r="A310" s="333" t="s">
        <v>699</v>
      </c>
      <c r="B310" s="300" t="s">
        <v>1083</v>
      </c>
      <c r="C310" s="311" t="s">
        <v>33</v>
      </c>
      <c r="D310" s="282" t="s">
        <v>290</v>
      </c>
      <c r="E310" s="282" t="s">
        <v>290</v>
      </c>
      <c r="F310" s="346"/>
      <c r="G310" s="282" t="s">
        <v>290</v>
      </c>
      <c r="H310" s="346"/>
      <c r="I310" s="282" t="s">
        <v>290</v>
      </c>
      <c r="J310" s="346"/>
      <c r="K310" s="282" t="s">
        <v>290</v>
      </c>
      <c r="L310" s="346"/>
      <c r="M310" s="282" t="s">
        <v>290</v>
      </c>
      <c r="N310" s="346"/>
      <c r="O310" s="282" t="s">
        <v>290</v>
      </c>
      <c r="P310" s="346"/>
      <c r="Q310" s="282" t="s">
        <v>290</v>
      </c>
      <c r="R310" s="346"/>
      <c r="S310" s="282" t="s">
        <v>290</v>
      </c>
      <c r="T310" s="346"/>
      <c r="U310" s="282" t="s">
        <v>290</v>
      </c>
      <c r="V310" s="346"/>
      <c r="W310" s="282" t="s">
        <v>290</v>
      </c>
      <c r="X310" s="346"/>
      <c r="Y310" s="282" t="s">
        <v>290</v>
      </c>
      <c r="Z310" s="282" t="s">
        <v>290</v>
      </c>
      <c r="AA310" s="282" t="s">
        <v>290</v>
      </c>
    </row>
    <row r="311" spans="1:27" s="294" customFormat="1" x14ac:dyDescent="0.25">
      <c r="A311" s="333" t="s">
        <v>700</v>
      </c>
      <c r="B311" s="300" t="s">
        <v>968</v>
      </c>
      <c r="C311" s="311" t="s">
        <v>33</v>
      </c>
      <c r="D311" s="282">
        <v>95.42499560925765</v>
      </c>
      <c r="E311" s="282">
        <v>100.09709407435506</v>
      </c>
      <c r="F311" s="346">
        <f t="shared" si="280"/>
        <v>0.99573709847945291</v>
      </c>
      <c r="G311" s="282">
        <f t="shared" ref="G311" si="290">IFERROR(G173/(G29*1.18)*100,0)</f>
        <v>99.856728194105926</v>
      </c>
      <c r="H311" s="346">
        <f t="shared" si="281"/>
        <v>0.99600001892492696</v>
      </c>
      <c r="I311" s="282">
        <v>99.475709606713295</v>
      </c>
      <c r="J311" s="346">
        <f t="shared" si="282"/>
        <v>0.99600007600372453</v>
      </c>
      <c r="K311" s="282">
        <v>99.605506787530928</v>
      </c>
      <c r="L311" s="346">
        <f t="shared" ref="L311" si="291">L173/(L29*1.18)</f>
        <v>0.99557757169995076</v>
      </c>
      <c r="M311" s="282">
        <v>99.996155036920342</v>
      </c>
      <c r="N311" s="346">
        <f t="shared" ref="N311" si="292">N173/(N29*1.18)</f>
        <v>0.99538772407651011</v>
      </c>
      <c r="O311" s="282">
        <v>100.17677564114868</v>
      </c>
      <c r="P311" s="346">
        <f t="shared" ref="P311" si="293">P173/(P29*1.18)</f>
        <v>0.99538772407650955</v>
      </c>
      <c r="Q311" s="282">
        <v>100.36087357944332</v>
      </c>
      <c r="R311" s="346"/>
      <c r="S311" s="282">
        <v>100.13615134509952</v>
      </c>
      <c r="T311" s="346"/>
      <c r="U311" s="282">
        <v>100.13615134509952</v>
      </c>
      <c r="V311" s="346"/>
      <c r="W311" s="282">
        <v>100.13615134509952</v>
      </c>
      <c r="X311" s="346"/>
      <c r="Y311" s="282">
        <v>100.13615134509952</v>
      </c>
      <c r="Z311" s="282" t="s">
        <v>290</v>
      </c>
      <c r="AA311" s="282" t="s">
        <v>290</v>
      </c>
    </row>
    <row r="312" spans="1:27" s="294" customFormat="1" x14ac:dyDescent="0.25">
      <c r="A312" s="333" t="s">
        <v>701</v>
      </c>
      <c r="B312" s="300" t="s">
        <v>1076</v>
      </c>
      <c r="C312" s="311"/>
      <c r="D312" s="282" t="s">
        <v>290</v>
      </c>
      <c r="E312" s="282" t="s">
        <v>290</v>
      </c>
      <c r="F312" s="347"/>
      <c r="G312" s="282" t="s">
        <v>290</v>
      </c>
      <c r="H312" s="347"/>
      <c r="I312" s="284" t="s">
        <v>290</v>
      </c>
      <c r="J312" s="347"/>
      <c r="K312" s="284" t="s">
        <v>290</v>
      </c>
      <c r="L312" s="347"/>
      <c r="M312" s="284" t="s">
        <v>290</v>
      </c>
      <c r="N312" s="347"/>
      <c r="O312" s="284" t="s">
        <v>290</v>
      </c>
      <c r="P312" s="347"/>
      <c r="Q312" s="284" t="s">
        <v>290</v>
      </c>
      <c r="R312" s="347"/>
      <c r="S312" s="284" t="s">
        <v>290</v>
      </c>
      <c r="T312" s="347"/>
      <c r="U312" s="284" t="s">
        <v>290</v>
      </c>
      <c r="V312" s="347"/>
      <c r="W312" s="284" t="s">
        <v>290</v>
      </c>
      <c r="X312" s="347"/>
      <c r="Y312" s="284" t="s">
        <v>290</v>
      </c>
      <c r="Z312" s="282" t="s">
        <v>290</v>
      </c>
      <c r="AA312" s="282" t="s">
        <v>290</v>
      </c>
    </row>
    <row r="313" spans="1:27" s="294" customFormat="1" x14ac:dyDescent="0.25">
      <c r="A313" s="333" t="s">
        <v>702</v>
      </c>
      <c r="B313" s="300" t="s">
        <v>969</v>
      </c>
      <c r="C313" s="311" t="s">
        <v>33</v>
      </c>
      <c r="D313" s="282">
        <f t="shared" ref="D313:Q313" si="294">IFERROR(D175/(D31*1.18)*100,0)</f>
        <v>97.225765076970973</v>
      </c>
      <c r="E313" s="282">
        <f t="shared" si="294"/>
        <v>55.943307190192151</v>
      </c>
      <c r="F313" s="346">
        <f t="shared" si="280"/>
        <v>0.93109871700640023</v>
      </c>
      <c r="G313" s="282">
        <f t="shared" si="294"/>
        <v>83.930796453565989</v>
      </c>
      <c r="H313" s="346">
        <f t="shared" si="281"/>
        <v>1.0697519588188615</v>
      </c>
      <c r="I313" s="282">
        <f t="shared" si="294"/>
        <v>191.43718357319349</v>
      </c>
      <c r="J313" s="346">
        <f t="shared" si="282"/>
        <v>3.5638610640982318</v>
      </c>
      <c r="K313" s="282">
        <f t="shared" si="294"/>
        <v>134.5123019348006</v>
      </c>
      <c r="L313" s="346">
        <f t="shared" ref="L313" si="295">L175/(L31*1.18)</f>
        <v>1.0000000430729261</v>
      </c>
      <c r="M313" s="282">
        <f t="shared" si="294"/>
        <v>52.0126384664688</v>
      </c>
      <c r="N313" s="346">
        <f t="shared" ref="N313" si="296">N175/(N31*1.18)</f>
        <v>1.0000000000000002</v>
      </c>
      <c r="O313" s="282">
        <f t="shared" si="294"/>
        <v>99.278917497513461</v>
      </c>
      <c r="P313" s="346">
        <f t="shared" ref="P313" si="297">P175/(P31*1.18)</f>
        <v>0.95000000000000007</v>
      </c>
      <c r="Q313" s="282">
        <f t="shared" si="294"/>
        <v>99.99999984189725</v>
      </c>
      <c r="R313" s="346"/>
      <c r="S313" s="282">
        <f t="shared" ref="S313" si="298">IFERROR(S175/(S31*1.18)*100,0)</f>
        <v>99.999999806429301</v>
      </c>
      <c r="T313" s="346"/>
      <c r="U313" s="282">
        <f t="shared" ref="U313" si="299">IFERROR(U175/(U31*1.18)*100,0)</f>
        <v>100</v>
      </c>
      <c r="V313" s="346"/>
      <c r="W313" s="282">
        <f t="shared" ref="W313" si="300">IFERROR(W175/(W31*1.18)*100,0)</f>
        <v>100.00000000000003</v>
      </c>
      <c r="X313" s="346"/>
      <c r="Y313" s="282">
        <f t="shared" ref="Y313" si="301">IFERROR(Y175/(Y31*1.18)*100,0)</f>
        <v>100</v>
      </c>
      <c r="Z313" s="282" t="s">
        <v>290</v>
      </c>
      <c r="AA313" s="282" t="s">
        <v>290</v>
      </c>
    </row>
    <row r="314" spans="1:27" s="294" customFormat="1" ht="19.5" customHeight="1" x14ac:dyDescent="0.25">
      <c r="A314" s="333" t="s">
        <v>703</v>
      </c>
      <c r="B314" s="300" t="s">
        <v>1084</v>
      </c>
      <c r="C314" s="311" t="s">
        <v>33</v>
      </c>
      <c r="D314" s="282" t="s">
        <v>290</v>
      </c>
      <c r="E314" s="282" t="s">
        <v>290</v>
      </c>
      <c r="F314" s="346"/>
      <c r="G314" s="282" t="s">
        <v>290</v>
      </c>
      <c r="H314" s="346"/>
      <c r="I314" s="282" t="s">
        <v>290</v>
      </c>
      <c r="J314" s="346"/>
      <c r="K314" s="282" t="s">
        <v>290</v>
      </c>
      <c r="L314" s="346"/>
      <c r="M314" s="282" t="s">
        <v>290</v>
      </c>
      <c r="N314" s="346"/>
      <c r="O314" s="282" t="s">
        <v>290</v>
      </c>
      <c r="P314" s="346"/>
      <c r="Q314" s="282" t="s">
        <v>290</v>
      </c>
      <c r="R314" s="346"/>
      <c r="S314" s="282" t="s">
        <v>290</v>
      </c>
      <c r="T314" s="346"/>
      <c r="U314" s="282" t="s">
        <v>290</v>
      </c>
      <c r="V314" s="346"/>
      <c r="W314" s="282" t="s">
        <v>290</v>
      </c>
      <c r="X314" s="346"/>
      <c r="Y314" s="282" t="s">
        <v>290</v>
      </c>
      <c r="Z314" s="282" t="s">
        <v>290</v>
      </c>
      <c r="AA314" s="282" t="s">
        <v>290</v>
      </c>
    </row>
    <row r="315" spans="1:27" s="294" customFormat="1" ht="36.75" customHeight="1" x14ac:dyDescent="0.25">
      <c r="A315" s="333" t="s">
        <v>704</v>
      </c>
      <c r="B315" s="301" t="s">
        <v>1061</v>
      </c>
      <c r="C315" s="311" t="s">
        <v>33</v>
      </c>
      <c r="D315" s="282" t="s">
        <v>290</v>
      </c>
      <c r="E315" s="282" t="s">
        <v>290</v>
      </c>
      <c r="F315" s="346"/>
      <c r="G315" s="282" t="s">
        <v>290</v>
      </c>
      <c r="H315" s="346"/>
      <c r="I315" s="282" t="s">
        <v>290</v>
      </c>
      <c r="J315" s="346"/>
      <c r="K315" s="282" t="s">
        <v>290</v>
      </c>
      <c r="L315" s="346"/>
      <c r="M315" s="282" t="s">
        <v>290</v>
      </c>
      <c r="N315" s="346"/>
      <c r="O315" s="282" t="s">
        <v>290</v>
      </c>
      <c r="P315" s="346"/>
      <c r="Q315" s="282" t="s">
        <v>290</v>
      </c>
      <c r="R315" s="346"/>
      <c r="S315" s="282" t="s">
        <v>290</v>
      </c>
      <c r="T315" s="346"/>
      <c r="U315" s="282" t="s">
        <v>290</v>
      </c>
      <c r="V315" s="346"/>
      <c r="W315" s="282" t="s">
        <v>290</v>
      </c>
      <c r="X315" s="346"/>
      <c r="Y315" s="282" t="s">
        <v>290</v>
      </c>
      <c r="Z315" s="282" t="s">
        <v>290</v>
      </c>
      <c r="AA315" s="282" t="s">
        <v>290</v>
      </c>
    </row>
    <row r="316" spans="1:27" s="294" customFormat="1" ht="19.5" customHeight="1" x14ac:dyDescent="0.25">
      <c r="A316" s="333" t="s">
        <v>1137</v>
      </c>
      <c r="B316" s="317" t="s">
        <v>649</v>
      </c>
      <c r="C316" s="311" t="s">
        <v>33</v>
      </c>
      <c r="D316" s="282" t="s">
        <v>290</v>
      </c>
      <c r="E316" s="282" t="s">
        <v>290</v>
      </c>
      <c r="F316" s="346"/>
      <c r="G316" s="282" t="s">
        <v>290</v>
      </c>
      <c r="H316" s="346"/>
      <c r="I316" s="282" t="s">
        <v>290</v>
      </c>
      <c r="J316" s="346"/>
      <c r="K316" s="282" t="s">
        <v>290</v>
      </c>
      <c r="L316" s="346"/>
      <c r="M316" s="282" t="s">
        <v>290</v>
      </c>
      <c r="N316" s="346"/>
      <c r="O316" s="282" t="s">
        <v>290</v>
      </c>
      <c r="P316" s="346"/>
      <c r="Q316" s="282" t="s">
        <v>290</v>
      </c>
      <c r="R316" s="346"/>
      <c r="S316" s="282" t="s">
        <v>290</v>
      </c>
      <c r="T316" s="346"/>
      <c r="U316" s="282" t="s">
        <v>290</v>
      </c>
      <c r="V316" s="346"/>
      <c r="W316" s="282" t="s">
        <v>290</v>
      </c>
      <c r="X316" s="346"/>
      <c r="Y316" s="282" t="s">
        <v>290</v>
      </c>
      <c r="Z316" s="282" t="s">
        <v>290</v>
      </c>
      <c r="AA316" s="282" t="s">
        <v>290</v>
      </c>
    </row>
    <row r="317" spans="1:27" s="294" customFormat="1" ht="19.5" customHeight="1" x14ac:dyDescent="0.25">
      <c r="A317" s="333" t="s">
        <v>1138</v>
      </c>
      <c r="B317" s="317" t="s">
        <v>637</v>
      </c>
      <c r="C317" s="311" t="s">
        <v>33</v>
      </c>
      <c r="D317" s="282" t="s">
        <v>290</v>
      </c>
      <c r="E317" s="282" t="s">
        <v>290</v>
      </c>
      <c r="F317" s="346"/>
      <c r="G317" s="282" t="s">
        <v>290</v>
      </c>
      <c r="H317" s="346"/>
      <c r="I317" s="282" t="s">
        <v>290</v>
      </c>
      <c r="J317" s="346"/>
      <c r="K317" s="282" t="s">
        <v>290</v>
      </c>
      <c r="L317" s="346"/>
      <c r="M317" s="282" t="s">
        <v>290</v>
      </c>
      <c r="N317" s="346"/>
      <c r="O317" s="282" t="s">
        <v>290</v>
      </c>
      <c r="P317" s="346"/>
      <c r="Q317" s="282" t="s">
        <v>290</v>
      </c>
      <c r="R317" s="346"/>
      <c r="S317" s="282" t="s">
        <v>290</v>
      </c>
      <c r="T317" s="346"/>
      <c r="U317" s="282" t="s">
        <v>290</v>
      </c>
      <c r="V317" s="346"/>
      <c r="W317" s="282" t="s">
        <v>290</v>
      </c>
      <c r="X317" s="346"/>
      <c r="Y317" s="282" t="s">
        <v>290</v>
      </c>
      <c r="Z317" s="282" t="s">
        <v>290</v>
      </c>
      <c r="AA317" s="282" t="s">
        <v>290</v>
      </c>
    </row>
    <row r="318" spans="1:27" s="294" customFormat="1" ht="15.6" customHeight="1" x14ac:dyDescent="0.25">
      <c r="A318" s="334" t="s">
        <v>1128</v>
      </c>
      <c r="B318" s="334"/>
      <c r="C318" s="334"/>
      <c r="D318" s="335"/>
      <c r="E318" s="335"/>
      <c r="F318" s="335"/>
      <c r="G318" s="335"/>
      <c r="H318" s="335"/>
      <c r="I318" s="335"/>
      <c r="J318" s="335"/>
      <c r="K318" s="335"/>
      <c r="L318" s="335"/>
      <c r="M318" s="335"/>
      <c r="N318" s="335"/>
      <c r="O318" s="335"/>
      <c r="P318" s="335"/>
      <c r="Q318" s="335"/>
      <c r="R318" s="335"/>
      <c r="S318" s="335"/>
      <c r="T318" s="335"/>
      <c r="U318" s="335"/>
      <c r="V318" s="335"/>
      <c r="W318" s="335"/>
      <c r="X318" s="335"/>
      <c r="Y318" s="335"/>
      <c r="Z318" s="335"/>
      <c r="AA318" s="335"/>
    </row>
    <row r="319" spans="1:27" ht="31.5" x14ac:dyDescent="0.25">
      <c r="A319" s="333" t="s">
        <v>579</v>
      </c>
      <c r="B319" s="310" t="s">
        <v>614</v>
      </c>
      <c r="C319" s="311" t="s">
        <v>290</v>
      </c>
      <c r="D319" s="282" t="s">
        <v>290</v>
      </c>
      <c r="E319" s="282" t="s">
        <v>290</v>
      </c>
      <c r="F319" s="303"/>
      <c r="G319" s="282" t="s">
        <v>290</v>
      </c>
      <c r="H319" s="303"/>
      <c r="I319" s="282" t="s">
        <v>290</v>
      </c>
      <c r="J319" s="303"/>
      <c r="K319" s="282" t="s">
        <v>290</v>
      </c>
      <c r="L319" s="303"/>
      <c r="M319" s="282" t="s">
        <v>290</v>
      </c>
      <c r="N319" s="303"/>
      <c r="O319" s="282" t="s">
        <v>290</v>
      </c>
      <c r="P319" s="303"/>
      <c r="Q319" s="282" t="s">
        <v>290</v>
      </c>
      <c r="R319" s="303"/>
      <c r="S319" s="282" t="s">
        <v>290</v>
      </c>
      <c r="T319" s="303"/>
      <c r="U319" s="282" t="s">
        <v>290</v>
      </c>
      <c r="V319" s="303"/>
      <c r="W319" s="282" t="s">
        <v>290</v>
      </c>
      <c r="X319" s="303"/>
      <c r="Y319" s="282" t="s">
        <v>290</v>
      </c>
      <c r="Z319" s="282" t="s">
        <v>290</v>
      </c>
      <c r="AA319" s="282" t="s">
        <v>290</v>
      </c>
    </row>
    <row r="320" spans="1:27" x14ac:dyDescent="0.25">
      <c r="A320" s="333" t="s">
        <v>580</v>
      </c>
      <c r="B320" s="307" t="s">
        <v>615</v>
      </c>
      <c r="C320" s="311" t="s">
        <v>36</v>
      </c>
      <c r="D320" s="282" t="s">
        <v>290</v>
      </c>
      <c r="E320" s="282" t="s">
        <v>290</v>
      </c>
      <c r="F320" s="298"/>
      <c r="G320" s="282" t="s">
        <v>290</v>
      </c>
      <c r="H320" s="298"/>
      <c r="I320" s="282" t="s">
        <v>290</v>
      </c>
      <c r="J320" s="298"/>
      <c r="K320" s="282" t="s">
        <v>290</v>
      </c>
      <c r="L320" s="298"/>
      <c r="M320" s="282" t="s">
        <v>290</v>
      </c>
      <c r="N320" s="298"/>
      <c r="O320" s="282" t="s">
        <v>290</v>
      </c>
      <c r="P320" s="298"/>
      <c r="Q320" s="282" t="s">
        <v>290</v>
      </c>
      <c r="R320" s="298"/>
      <c r="S320" s="282" t="s">
        <v>290</v>
      </c>
      <c r="T320" s="298"/>
      <c r="U320" s="282" t="s">
        <v>290</v>
      </c>
      <c r="V320" s="298"/>
      <c r="W320" s="282" t="s">
        <v>290</v>
      </c>
      <c r="X320" s="298"/>
      <c r="Y320" s="282" t="s">
        <v>290</v>
      </c>
      <c r="Z320" s="299" t="s">
        <v>290</v>
      </c>
      <c r="AA320" s="299" t="s">
        <v>290</v>
      </c>
    </row>
    <row r="321" spans="1:27" x14ac:dyDescent="0.25">
      <c r="A321" s="333" t="s">
        <v>581</v>
      </c>
      <c r="B321" s="307" t="s">
        <v>616</v>
      </c>
      <c r="C321" s="311" t="s">
        <v>617</v>
      </c>
      <c r="D321" s="282" t="s">
        <v>290</v>
      </c>
      <c r="E321" s="282" t="s">
        <v>290</v>
      </c>
      <c r="F321" s="298"/>
      <c r="G321" s="282" t="s">
        <v>290</v>
      </c>
      <c r="H321" s="298"/>
      <c r="I321" s="282" t="s">
        <v>290</v>
      </c>
      <c r="J321" s="298"/>
      <c r="K321" s="282" t="s">
        <v>290</v>
      </c>
      <c r="L321" s="298"/>
      <c r="M321" s="282" t="s">
        <v>290</v>
      </c>
      <c r="N321" s="298"/>
      <c r="O321" s="282" t="s">
        <v>290</v>
      </c>
      <c r="P321" s="298"/>
      <c r="Q321" s="282" t="s">
        <v>290</v>
      </c>
      <c r="R321" s="298"/>
      <c r="S321" s="282" t="s">
        <v>290</v>
      </c>
      <c r="T321" s="298"/>
      <c r="U321" s="282" t="s">
        <v>290</v>
      </c>
      <c r="V321" s="298"/>
      <c r="W321" s="282" t="s">
        <v>290</v>
      </c>
      <c r="X321" s="298"/>
      <c r="Y321" s="282" t="s">
        <v>290</v>
      </c>
      <c r="Z321" s="299" t="s">
        <v>290</v>
      </c>
      <c r="AA321" s="299" t="s">
        <v>290</v>
      </c>
    </row>
    <row r="322" spans="1:27" x14ac:dyDescent="0.25">
      <c r="A322" s="333" t="s">
        <v>582</v>
      </c>
      <c r="B322" s="307" t="s">
        <v>618</v>
      </c>
      <c r="C322" s="311" t="s">
        <v>36</v>
      </c>
      <c r="D322" s="282" t="s">
        <v>290</v>
      </c>
      <c r="E322" s="282" t="s">
        <v>290</v>
      </c>
      <c r="F322" s="298"/>
      <c r="G322" s="282" t="s">
        <v>290</v>
      </c>
      <c r="H322" s="298"/>
      <c r="I322" s="282" t="s">
        <v>290</v>
      </c>
      <c r="J322" s="298"/>
      <c r="K322" s="282" t="s">
        <v>290</v>
      </c>
      <c r="L322" s="298"/>
      <c r="M322" s="282" t="s">
        <v>290</v>
      </c>
      <c r="N322" s="298"/>
      <c r="O322" s="282" t="s">
        <v>290</v>
      </c>
      <c r="P322" s="298"/>
      <c r="Q322" s="282" t="s">
        <v>290</v>
      </c>
      <c r="R322" s="298"/>
      <c r="S322" s="282" t="s">
        <v>290</v>
      </c>
      <c r="T322" s="298"/>
      <c r="U322" s="282" t="s">
        <v>290</v>
      </c>
      <c r="V322" s="298"/>
      <c r="W322" s="282" t="s">
        <v>290</v>
      </c>
      <c r="X322" s="298"/>
      <c r="Y322" s="282" t="s">
        <v>290</v>
      </c>
      <c r="Z322" s="299" t="s">
        <v>290</v>
      </c>
      <c r="AA322" s="299" t="s">
        <v>290</v>
      </c>
    </row>
    <row r="323" spans="1:27" x14ac:dyDescent="0.25">
      <c r="A323" s="333" t="s">
        <v>583</v>
      </c>
      <c r="B323" s="307" t="s">
        <v>620</v>
      </c>
      <c r="C323" s="311" t="s">
        <v>617</v>
      </c>
      <c r="D323" s="282" t="s">
        <v>290</v>
      </c>
      <c r="E323" s="282" t="s">
        <v>290</v>
      </c>
      <c r="F323" s="298"/>
      <c r="G323" s="282" t="s">
        <v>290</v>
      </c>
      <c r="H323" s="298"/>
      <c r="I323" s="282" t="s">
        <v>290</v>
      </c>
      <c r="J323" s="298"/>
      <c r="K323" s="282" t="s">
        <v>290</v>
      </c>
      <c r="L323" s="298"/>
      <c r="M323" s="282" t="s">
        <v>290</v>
      </c>
      <c r="N323" s="298"/>
      <c r="O323" s="282" t="s">
        <v>290</v>
      </c>
      <c r="P323" s="298"/>
      <c r="Q323" s="282" t="s">
        <v>290</v>
      </c>
      <c r="R323" s="298"/>
      <c r="S323" s="282" t="s">
        <v>290</v>
      </c>
      <c r="T323" s="298"/>
      <c r="U323" s="282" t="s">
        <v>290</v>
      </c>
      <c r="V323" s="298"/>
      <c r="W323" s="282" t="s">
        <v>290</v>
      </c>
      <c r="X323" s="298"/>
      <c r="Y323" s="282" t="s">
        <v>290</v>
      </c>
      <c r="Z323" s="299" t="s">
        <v>290</v>
      </c>
      <c r="AA323" s="299" t="s">
        <v>290</v>
      </c>
    </row>
    <row r="324" spans="1:27" x14ac:dyDescent="0.25">
      <c r="A324" s="333" t="s">
        <v>585</v>
      </c>
      <c r="B324" s="307" t="s">
        <v>619</v>
      </c>
      <c r="C324" s="311" t="s">
        <v>194</v>
      </c>
      <c r="D324" s="282" t="s">
        <v>290</v>
      </c>
      <c r="E324" s="282" t="s">
        <v>290</v>
      </c>
      <c r="F324" s="298"/>
      <c r="G324" s="282" t="s">
        <v>290</v>
      </c>
      <c r="H324" s="298"/>
      <c r="I324" s="282" t="s">
        <v>290</v>
      </c>
      <c r="J324" s="298"/>
      <c r="K324" s="282" t="s">
        <v>290</v>
      </c>
      <c r="L324" s="298"/>
      <c r="M324" s="282" t="s">
        <v>290</v>
      </c>
      <c r="N324" s="298"/>
      <c r="O324" s="282" t="s">
        <v>290</v>
      </c>
      <c r="P324" s="298"/>
      <c r="Q324" s="282" t="s">
        <v>290</v>
      </c>
      <c r="R324" s="298"/>
      <c r="S324" s="282" t="s">
        <v>290</v>
      </c>
      <c r="T324" s="298"/>
      <c r="U324" s="282" t="s">
        <v>290</v>
      </c>
      <c r="V324" s="298"/>
      <c r="W324" s="282" t="s">
        <v>290</v>
      </c>
      <c r="X324" s="298"/>
      <c r="Y324" s="282" t="s">
        <v>290</v>
      </c>
      <c r="Z324" s="299" t="s">
        <v>290</v>
      </c>
      <c r="AA324" s="299" t="s">
        <v>290</v>
      </c>
    </row>
    <row r="325" spans="1:27" x14ac:dyDescent="0.25">
      <c r="A325" s="333" t="s">
        <v>710</v>
      </c>
      <c r="B325" s="307" t="s">
        <v>584</v>
      </c>
      <c r="C325" s="311" t="s">
        <v>290</v>
      </c>
      <c r="D325" s="282" t="s">
        <v>290</v>
      </c>
      <c r="E325" s="282" t="s">
        <v>290</v>
      </c>
      <c r="F325" s="298"/>
      <c r="G325" s="282" t="s">
        <v>290</v>
      </c>
      <c r="H325" s="298"/>
      <c r="I325" s="282" t="s">
        <v>290</v>
      </c>
      <c r="J325" s="298"/>
      <c r="K325" s="282" t="s">
        <v>290</v>
      </c>
      <c r="L325" s="298"/>
      <c r="M325" s="282" t="s">
        <v>290</v>
      </c>
      <c r="N325" s="298"/>
      <c r="O325" s="282" t="s">
        <v>290</v>
      </c>
      <c r="P325" s="298"/>
      <c r="Q325" s="282" t="s">
        <v>290</v>
      </c>
      <c r="R325" s="298"/>
      <c r="S325" s="282" t="s">
        <v>290</v>
      </c>
      <c r="T325" s="298"/>
      <c r="U325" s="282" t="s">
        <v>290</v>
      </c>
      <c r="V325" s="298"/>
      <c r="W325" s="282" t="s">
        <v>290</v>
      </c>
      <c r="X325" s="298"/>
      <c r="Y325" s="282" t="s">
        <v>290</v>
      </c>
      <c r="Z325" s="299" t="s">
        <v>290</v>
      </c>
      <c r="AA325" s="299" t="s">
        <v>290</v>
      </c>
    </row>
    <row r="326" spans="1:27" x14ac:dyDescent="0.25">
      <c r="A326" s="333" t="s">
        <v>711</v>
      </c>
      <c r="B326" s="301" t="s">
        <v>587</v>
      </c>
      <c r="C326" s="311" t="s">
        <v>194</v>
      </c>
      <c r="D326" s="282" t="s">
        <v>290</v>
      </c>
      <c r="E326" s="282" t="s">
        <v>290</v>
      </c>
      <c r="F326" s="298"/>
      <c r="G326" s="282" t="s">
        <v>290</v>
      </c>
      <c r="H326" s="298"/>
      <c r="I326" s="282" t="s">
        <v>290</v>
      </c>
      <c r="J326" s="298"/>
      <c r="K326" s="282" t="s">
        <v>290</v>
      </c>
      <c r="L326" s="298"/>
      <c r="M326" s="282" t="s">
        <v>290</v>
      </c>
      <c r="N326" s="298"/>
      <c r="O326" s="282" t="s">
        <v>290</v>
      </c>
      <c r="P326" s="298"/>
      <c r="Q326" s="282" t="s">
        <v>290</v>
      </c>
      <c r="R326" s="298"/>
      <c r="S326" s="282" t="s">
        <v>290</v>
      </c>
      <c r="T326" s="298"/>
      <c r="U326" s="282" t="s">
        <v>290</v>
      </c>
      <c r="V326" s="298"/>
      <c r="W326" s="282" t="s">
        <v>290</v>
      </c>
      <c r="X326" s="298"/>
      <c r="Y326" s="282" t="s">
        <v>290</v>
      </c>
      <c r="Z326" s="299" t="s">
        <v>290</v>
      </c>
      <c r="AA326" s="299" t="s">
        <v>290</v>
      </c>
    </row>
    <row r="327" spans="1:27" x14ac:dyDescent="0.25">
      <c r="A327" s="333" t="s">
        <v>712</v>
      </c>
      <c r="B327" s="301" t="s">
        <v>586</v>
      </c>
      <c r="C327" s="311" t="s">
        <v>37</v>
      </c>
      <c r="D327" s="282" t="s">
        <v>290</v>
      </c>
      <c r="E327" s="282" t="s">
        <v>290</v>
      </c>
      <c r="F327" s="298"/>
      <c r="G327" s="282" t="s">
        <v>290</v>
      </c>
      <c r="H327" s="298"/>
      <c r="I327" s="282" t="s">
        <v>290</v>
      </c>
      <c r="J327" s="298"/>
      <c r="K327" s="282" t="s">
        <v>290</v>
      </c>
      <c r="L327" s="298"/>
      <c r="M327" s="282" t="s">
        <v>290</v>
      </c>
      <c r="N327" s="298"/>
      <c r="O327" s="282" t="s">
        <v>290</v>
      </c>
      <c r="P327" s="298"/>
      <c r="Q327" s="282" t="s">
        <v>290</v>
      </c>
      <c r="R327" s="298"/>
      <c r="S327" s="282" t="s">
        <v>290</v>
      </c>
      <c r="T327" s="298"/>
      <c r="U327" s="282" t="s">
        <v>290</v>
      </c>
      <c r="V327" s="298"/>
      <c r="W327" s="282" t="s">
        <v>290</v>
      </c>
      <c r="X327" s="298"/>
      <c r="Y327" s="282" t="s">
        <v>290</v>
      </c>
      <c r="Z327" s="299" t="s">
        <v>290</v>
      </c>
      <c r="AA327" s="299" t="s">
        <v>290</v>
      </c>
    </row>
    <row r="328" spans="1:27" x14ac:dyDescent="0.25">
      <c r="A328" s="333" t="s">
        <v>713</v>
      </c>
      <c r="B328" s="307" t="s">
        <v>919</v>
      </c>
      <c r="C328" s="311" t="s">
        <v>290</v>
      </c>
      <c r="D328" s="282" t="s">
        <v>290</v>
      </c>
      <c r="E328" s="282" t="s">
        <v>290</v>
      </c>
      <c r="F328" s="298"/>
      <c r="G328" s="282" t="s">
        <v>290</v>
      </c>
      <c r="H328" s="298"/>
      <c r="I328" s="282" t="s">
        <v>290</v>
      </c>
      <c r="J328" s="298"/>
      <c r="K328" s="282" t="s">
        <v>290</v>
      </c>
      <c r="L328" s="298"/>
      <c r="M328" s="282" t="s">
        <v>290</v>
      </c>
      <c r="N328" s="298"/>
      <c r="O328" s="282" t="s">
        <v>290</v>
      </c>
      <c r="P328" s="298"/>
      <c r="Q328" s="282" t="s">
        <v>290</v>
      </c>
      <c r="R328" s="298"/>
      <c r="S328" s="282" t="s">
        <v>290</v>
      </c>
      <c r="T328" s="298"/>
      <c r="U328" s="282" t="s">
        <v>290</v>
      </c>
      <c r="V328" s="298"/>
      <c r="W328" s="282" t="s">
        <v>290</v>
      </c>
      <c r="X328" s="298"/>
      <c r="Y328" s="282" t="s">
        <v>290</v>
      </c>
      <c r="Z328" s="299" t="s">
        <v>290</v>
      </c>
      <c r="AA328" s="299" t="s">
        <v>290</v>
      </c>
    </row>
    <row r="329" spans="1:27" x14ac:dyDescent="0.25">
      <c r="A329" s="333" t="s">
        <v>714</v>
      </c>
      <c r="B329" s="301" t="s">
        <v>587</v>
      </c>
      <c r="C329" s="311" t="s">
        <v>194</v>
      </c>
      <c r="D329" s="282" t="s">
        <v>290</v>
      </c>
      <c r="E329" s="282" t="s">
        <v>290</v>
      </c>
      <c r="F329" s="298"/>
      <c r="G329" s="282" t="s">
        <v>290</v>
      </c>
      <c r="H329" s="298"/>
      <c r="I329" s="282" t="s">
        <v>290</v>
      </c>
      <c r="J329" s="298"/>
      <c r="K329" s="282" t="s">
        <v>290</v>
      </c>
      <c r="L329" s="298"/>
      <c r="M329" s="282" t="s">
        <v>290</v>
      </c>
      <c r="N329" s="298"/>
      <c r="O329" s="282" t="s">
        <v>290</v>
      </c>
      <c r="P329" s="298"/>
      <c r="Q329" s="282" t="s">
        <v>290</v>
      </c>
      <c r="R329" s="298"/>
      <c r="S329" s="282" t="s">
        <v>290</v>
      </c>
      <c r="T329" s="298"/>
      <c r="U329" s="282" t="s">
        <v>290</v>
      </c>
      <c r="V329" s="298"/>
      <c r="W329" s="282" t="s">
        <v>290</v>
      </c>
      <c r="X329" s="298"/>
      <c r="Y329" s="282" t="s">
        <v>290</v>
      </c>
      <c r="Z329" s="299" t="s">
        <v>290</v>
      </c>
      <c r="AA329" s="299" t="s">
        <v>290</v>
      </c>
    </row>
    <row r="330" spans="1:27" x14ac:dyDescent="0.25">
      <c r="A330" s="333" t="s">
        <v>715</v>
      </c>
      <c r="B330" s="301" t="s">
        <v>588</v>
      </c>
      <c r="C330" s="311" t="s">
        <v>36</v>
      </c>
      <c r="D330" s="282" t="s">
        <v>290</v>
      </c>
      <c r="E330" s="282" t="s">
        <v>290</v>
      </c>
      <c r="F330" s="298"/>
      <c r="G330" s="282" t="s">
        <v>290</v>
      </c>
      <c r="H330" s="298"/>
      <c r="I330" s="282" t="s">
        <v>290</v>
      </c>
      <c r="J330" s="298"/>
      <c r="K330" s="282" t="s">
        <v>290</v>
      </c>
      <c r="L330" s="298"/>
      <c r="M330" s="282" t="s">
        <v>290</v>
      </c>
      <c r="N330" s="298"/>
      <c r="O330" s="282" t="s">
        <v>290</v>
      </c>
      <c r="P330" s="298"/>
      <c r="Q330" s="282" t="s">
        <v>290</v>
      </c>
      <c r="R330" s="298"/>
      <c r="S330" s="282" t="s">
        <v>290</v>
      </c>
      <c r="T330" s="298"/>
      <c r="U330" s="282" t="s">
        <v>290</v>
      </c>
      <c r="V330" s="298"/>
      <c r="W330" s="282" t="s">
        <v>290</v>
      </c>
      <c r="X330" s="298"/>
      <c r="Y330" s="282" t="s">
        <v>290</v>
      </c>
      <c r="Z330" s="299" t="s">
        <v>290</v>
      </c>
      <c r="AA330" s="299" t="s">
        <v>290</v>
      </c>
    </row>
    <row r="331" spans="1:27" x14ac:dyDescent="0.25">
      <c r="A331" s="333" t="s">
        <v>716</v>
      </c>
      <c r="B331" s="301" t="s">
        <v>586</v>
      </c>
      <c r="C331" s="311" t="s">
        <v>37</v>
      </c>
      <c r="D331" s="282" t="s">
        <v>290</v>
      </c>
      <c r="E331" s="282" t="s">
        <v>290</v>
      </c>
      <c r="F331" s="298"/>
      <c r="G331" s="282" t="s">
        <v>290</v>
      </c>
      <c r="H331" s="298"/>
      <c r="I331" s="282" t="s">
        <v>290</v>
      </c>
      <c r="J331" s="298"/>
      <c r="K331" s="282" t="s">
        <v>290</v>
      </c>
      <c r="L331" s="298"/>
      <c r="M331" s="282" t="s">
        <v>290</v>
      </c>
      <c r="N331" s="298"/>
      <c r="O331" s="282" t="s">
        <v>290</v>
      </c>
      <c r="P331" s="298"/>
      <c r="Q331" s="282" t="s">
        <v>290</v>
      </c>
      <c r="R331" s="298"/>
      <c r="S331" s="282" t="s">
        <v>290</v>
      </c>
      <c r="T331" s="298"/>
      <c r="U331" s="282" t="s">
        <v>290</v>
      </c>
      <c r="V331" s="298"/>
      <c r="W331" s="282" t="s">
        <v>290</v>
      </c>
      <c r="X331" s="298"/>
      <c r="Y331" s="282" t="s">
        <v>290</v>
      </c>
      <c r="Z331" s="299" t="s">
        <v>290</v>
      </c>
      <c r="AA331" s="299" t="s">
        <v>290</v>
      </c>
    </row>
    <row r="332" spans="1:27" x14ac:dyDescent="0.25">
      <c r="A332" s="333" t="s">
        <v>717</v>
      </c>
      <c r="B332" s="307" t="s">
        <v>34</v>
      </c>
      <c r="C332" s="311" t="s">
        <v>290</v>
      </c>
      <c r="D332" s="282" t="s">
        <v>290</v>
      </c>
      <c r="E332" s="282" t="s">
        <v>290</v>
      </c>
      <c r="F332" s="298"/>
      <c r="G332" s="282" t="s">
        <v>290</v>
      </c>
      <c r="H332" s="298"/>
      <c r="I332" s="282" t="s">
        <v>290</v>
      </c>
      <c r="J332" s="298"/>
      <c r="K332" s="282" t="s">
        <v>290</v>
      </c>
      <c r="L332" s="298"/>
      <c r="M332" s="282" t="s">
        <v>290</v>
      </c>
      <c r="N332" s="298"/>
      <c r="O332" s="282" t="s">
        <v>290</v>
      </c>
      <c r="P332" s="298"/>
      <c r="Q332" s="282" t="s">
        <v>290</v>
      </c>
      <c r="R332" s="298"/>
      <c r="S332" s="282" t="s">
        <v>290</v>
      </c>
      <c r="T332" s="298"/>
      <c r="U332" s="282" t="s">
        <v>290</v>
      </c>
      <c r="V332" s="298"/>
      <c r="W332" s="282" t="s">
        <v>290</v>
      </c>
      <c r="X332" s="298"/>
      <c r="Y332" s="282" t="s">
        <v>290</v>
      </c>
      <c r="Z332" s="299" t="s">
        <v>290</v>
      </c>
      <c r="AA332" s="299" t="s">
        <v>290</v>
      </c>
    </row>
    <row r="333" spans="1:27" x14ac:dyDescent="0.25">
      <c r="A333" s="333" t="s">
        <v>718</v>
      </c>
      <c r="B333" s="301" t="s">
        <v>587</v>
      </c>
      <c r="C333" s="311" t="s">
        <v>194</v>
      </c>
      <c r="D333" s="282" t="s">
        <v>290</v>
      </c>
      <c r="E333" s="282" t="s">
        <v>290</v>
      </c>
      <c r="F333" s="298"/>
      <c r="G333" s="282" t="s">
        <v>290</v>
      </c>
      <c r="H333" s="298"/>
      <c r="I333" s="282" t="s">
        <v>290</v>
      </c>
      <c r="J333" s="298"/>
      <c r="K333" s="282" t="s">
        <v>290</v>
      </c>
      <c r="L333" s="298"/>
      <c r="M333" s="282" t="s">
        <v>290</v>
      </c>
      <c r="N333" s="298"/>
      <c r="O333" s="282" t="s">
        <v>290</v>
      </c>
      <c r="P333" s="298"/>
      <c r="Q333" s="282" t="s">
        <v>290</v>
      </c>
      <c r="R333" s="298"/>
      <c r="S333" s="282" t="s">
        <v>290</v>
      </c>
      <c r="T333" s="298"/>
      <c r="U333" s="282" t="s">
        <v>290</v>
      </c>
      <c r="V333" s="298"/>
      <c r="W333" s="282" t="s">
        <v>290</v>
      </c>
      <c r="X333" s="298"/>
      <c r="Y333" s="282" t="s">
        <v>290</v>
      </c>
      <c r="Z333" s="299" t="s">
        <v>290</v>
      </c>
      <c r="AA333" s="299" t="s">
        <v>290</v>
      </c>
    </row>
    <row r="334" spans="1:27" x14ac:dyDescent="0.25">
      <c r="A334" s="333" t="s">
        <v>719</v>
      </c>
      <c r="B334" s="301" t="s">
        <v>586</v>
      </c>
      <c r="C334" s="311" t="s">
        <v>37</v>
      </c>
      <c r="D334" s="282" t="s">
        <v>290</v>
      </c>
      <c r="E334" s="282" t="s">
        <v>290</v>
      </c>
      <c r="F334" s="298"/>
      <c r="G334" s="282" t="s">
        <v>290</v>
      </c>
      <c r="H334" s="298"/>
      <c r="I334" s="282" t="s">
        <v>290</v>
      </c>
      <c r="J334" s="298"/>
      <c r="K334" s="282" t="s">
        <v>290</v>
      </c>
      <c r="L334" s="298"/>
      <c r="M334" s="282" t="s">
        <v>290</v>
      </c>
      <c r="N334" s="298"/>
      <c r="O334" s="282" t="s">
        <v>290</v>
      </c>
      <c r="P334" s="298"/>
      <c r="Q334" s="282" t="s">
        <v>290</v>
      </c>
      <c r="R334" s="298"/>
      <c r="S334" s="282" t="s">
        <v>290</v>
      </c>
      <c r="T334" s="298"/>
      <c r="U334" s="282" t="s">
        <v>290</v>
      </c>
      <c r="V334" s="298"/>
      <c r="W334" s="282" t="s">
        <v>290</v>
      </c>
      <c r="X334" s="298"/>
      <c r="Y334" s="282" t="s">
        <v>290</v>
      </c>
      <c r="Z334" s="299" t="s">
        <v>290</v>
      </c>
      <c r="AA334" s="299" t="s">
        <v>290</v>
      </c>
    </row>
    <row r="335" spans="1:27" x14ac:dyDescent="0.25">
      <c r="A335" s="333" t="s">
        <v>720</v>
      </c>
      <c r="B335" s="307" t="s">
        <v>35</v>
      </c>
      <c r="C335" s="311" t="s">
        <v>290</v>
      </c>
      <c r="D335" s="282" t="s">
        <v>290</v>
      </c>
      <c r="E335" s="282" t="s">
        <v>290</v>
      </c>
      <c r="F335" s="298"/>
      <c r="G335" s="282" t="s">
        <v>290</v>
      </c>
      <c r="H335" s="298"/>
      <c r="I335" s="282" t="s">
        <v>290</v>
      </c>
      <c r="J335" s="298"/>
      <c r="K335" s="282" t="s">
        <v>290</v>
      </c>
      <c r="L335" s="298"/>
      <c r="M335" s="282" t="s">
        <v>290</v>
      </c>
      <c r="N335" s="298"/>
      <c r="O335" s="282" t="s">
        <v>290</v>
      </c>
      <c r="P335" s="298"/>
      <c r="Q335" s="282" t="s">
        <v>290</v>
      </c>
      <c r="R335" s="298"/>
      <c r="S335" s="282" t="s">
        <v>290</v>
      </c>
      <c r="T335" s="298"/>
      <c r="U335" s="282" t="s">
        <v>290</v>
      </c>
      <c r="V335" s="298"/>
      <c r="W335" s="282" t="s">
        <v>290</v>
      </c>
      <c r="X335" s="298"/>
      <c r="Y335" s="282" t="s">
        <v>290</v>
      </c>
      <c r="Z335" s="299" t="s">
        <v>290</v>
      </c>
      <c r="AA335" s="299" t="s">
        <v>290</v>
      </c>
    </row>
    <row r="336" spans="1:27" x14ac:dyDescent="0.25">
      <c r="A336" s="333" t="s">
        <v>721</v>
      </c>
      <c r="B336" s="301" t="s">
        <v>587</v>
      </c>
      <c r="C336" s="311" t="s">
        <v>194</v>
      </c>
      <c r="D336" s="282" t="s">
        <v>290</v>
      </c>
      <c r="E336" s="282" t="s">
        <v>290</v>
      </c>
      <c r="F336" s="298"/>
      <c r="G336" s="282" t="s">
        <v>290</v>
      </c>
      <c r="H336" s="298"/>
      <c r="I336" s="282" t="s">
        <v>290</v>
      </c>
      <c r="J336" s="298"/>
      <c r="K336" s="282" t="s">
        <v>290</v>
      </c>
      <c r="L336" s="298"/>
      <c r="M336" s="282" t="s">
        <v>290</v>
      </c>
      <c r="N336" s="298"/>
      <c r="O336" s="282" t="s">
        <v>290</v>
      </c>
      <c r="P336" s="298"/>
      <c r="Q336" s="282" t="s">
        <v>290</v>
      </c>
      <c r="R336" s="298"/>
      <c r="S336" s="282" t="s">
        <v>290</v>
      </c>
      <c r="T336" s="298"/>
      <c r="U336" s="282" t="s">
        <v>290</v>
      </c>
      <c r="V336" s="298"/>
      <c r="W336" s="282" t="s">
        <v>290</v>
      </c>
      <c r="X336" s="298"/>
      <c r="Y336" s="282" t="s">
        <v>290</v>
      </c>
      <c r="Z336" s="299" t="s">
        <v>290</v>
      </c>
      <c r="AA336" s="299" t="s">
        <v>290</v>
      </c>
    </row>
    <row r="337" spans="1:27" x14ac:dyDescent="0.25">
      <c r="A337" s="333" t="s">
        <v>722</v>
      </c>
      <c r="B337" s="301" t="s">
        <v>588</v>
      </c>
      <c r="C337" s="311" t="s">
        <v>36</v>
      </c>
      <c r="D337" s="282" t="s">
        <v>290</v>
      </c>
      <c r="E337" s="282" t="s">
        <v>290</v>
      </c>
      <c r="F337" s="298"/>
      <c r="G337" s="282" t="s">
        <v>290</v>
      </c>
      <c r="H337" s="298"/>
      <c r="I337" s="282" t="s">
        <v>290</v>
      </c>
      <c r="J337" s="298"/>
      <c r="K337" s="282" t="s">
        <v>290</v>
      </c>
      <c r="L337" s="298"/>
      <c r="M337" s="282" t="s">
        <v>290</v>
      </c>
      <c r="N337" s="298"/>
      <c r="O337" s="282" t="s">
        <v>290</v>
      </c>
      <c r="P337" s="298"/>
      <c r="Q337" s="282" t="s">
        <v>290</v>
      </c>
      <c r="R337" s="298"/>
      <c r="S337" s="282" t="s">
        <v>290</v>
      </c>
      <c r="T337" s="298"/>
      <c r="U337" s="282" t="s">
        <v>290</v>
      </c>
      <c r="V337" s="298"/>
      <c r="W337" s="282" t="s">
        <v>290</v>
      </c>
      <c r="X337" s="298"/>
      <c r="Y337" s="282" t="s">
        <v>290</v>
      </c>
      <c r="Z337" s="299" t="s">
        <v>290</v>
      </c>
      <c r="AA337" s="299" t="s">
        <v>290</v>
      </c>
    </row>
    <row r="338" spans="1:27" x14ac:dyDescent="0.25">
      <c r="A338" s="333" t="s">
        <v>723</v>
      </c>
      <c r="B338" s="301" t="s">
        <v>586</v>
      </c>
      <c r="C338" s="311" t="s">
        <v>37</v>
      </c>
      <c r="D338" s="282" t="s">
        <v>290</v>
      </c>
      <c r="E338" s="282" t="s">
        <v>290</v>
      </c>
      <c r="F338" s="298"/>
      <c r="G338" s="282" t="s">
        <v>290</v>
      </c>
      <c r="H338" s="298"/>
      <c r="I338" s="282" t="s">
        <v>290</v>
      </c>
      <c r="J338" s="298"/>
      <c r="K338" s="282" t="s">
        <v>290</v>
      </c>
      <c r="L338" s="298"/>
      <c r="M338" s="282" t="s">
        <v>290</v>
      </c>
      <c r="N338" s="298"/>
      <c r="O338" s="282" t="s">
        <v>290</v>
      </c>
      <c r="P338" s="298"/>
      <c r="Q338" s="282" t="s">
        <v>290</v>
      </c>
      <c r="R338" s="298"/>
      <c r="S338" s="282" t="s">
        <v>290</v>
      </c>
      <c r="T338" s="298"/>
      <c r="U338" s="282" t="s">
        <v>290</v>
      </c>
      <c r="V338" s="298"/>
      <c r="W338" s="282" t="s">
        <v>290</v>
      </c>
      <c r="X338" s="298"/>
      <c r="Y338" s="282" t="s">
        <v>290</v>
      </c>
      <c r="Z338" s="299" t="s">
        <v>290</v>
      </c>
      <c r="AA338" s="299" t="s">
        <v>290</v>
      </c>
    </row>
    <row r="339" spans="1:27" s="318" customFormat="1" x14ac:dyDescent="0.25">
      <c r="A339" s="331" t="s">
        <v>589</v>
      </c>
      <c r="B339" s="308" t="s">
        <v>621</v>
      </c>
      <c r="C339" s="332" t="s">
        <v>290</v>
      </c>
      <c r="D339" s="309" t="s">
        <v>290</v>
      </c>
      <c r="E339" s="309" t="s">
        <v>290</v>
      </c>
      <c r="F339" s="303"/>
      <c r="G339" s="309" t="s">
        <v>290</v>
      </c>
      <c r="H339" s="303"/>
      <c r="I339" s="309" t="s">
        <v>290</v>
      </c>
      <c r="J339" s="303"/>
      <c r="K339" s="309" t="s">
        <v>290</v>
      </c>
      <c r="L339" s="303"/>
      <c r="M339" s="309" t="s">
        <v>290</v>
      </c>
      <c r="N339" s="303"/>
      <c r="O339" s="309" t="s">
        <v>290</v>
      </c>
      <c r="P339" s="303"/>
      <c r="Q339" s="309" t="s">
        <v>290</v>
      </c>
      <c r="R339" s="303"/>
      <c r="S339" s="309" t="s">
        <v>290</v>
      </c>
      <c r="T339" s="303"/>
      <c r="U339" s="309" t="s">
        <v>290</v>
      </c>
      <c r="V339" s="303"/>
      <c r="W339" s="309" t="s">
        <v>290</v>
      </c>
      <c r="X339" s="303"/>
      <c r="Y339" s="309" t="s">
        <v>290</v>
      </c>
      <c r="Z339" s="304" t="s">
        <v>290</v>
      </c>
      <c r="AA339" s="304" t="s">
        <v>290</v>
      </c>
    </row>
    <row r="340" spans="1:27" ht="31.5" x14ac:dyDescent="0.25">
      <c r="A340" s="333" t="s">
        <v>591</v>
      </c>
      <c r="B340" s="307" t="s">
        <v>1062</v>
      </c>
      <c r="C340" s="311" t="s">
        <v>194</v>
      </c>
      <c r="D340" s="282">
        <v>1722.9360369999999</v>
      </c>
      <c r="E340" s="282">
        <v>1711.567763</v>
      </c>
      <c r="F340" s="298">
        <v>1752</v>
      </c>
      <c r="G340" s="282">
        <v>1782.3589918389998</v>
      </c>
      <c r="H340" s="298">
        <v>1734</v>
      </c>
      <c r="I340" s="282">
        <v>1810.3970679009999</v>
      </c>
      <c r="J340" s="298">
        <v>1736</v>
      </c>
      <c r="K340" s="282">
        <v>1836.4805000000001</v>
      </c>
      <c r="L340" s="298">
        <v>1736</v>
      </c>
      <c r="M340" s="282">
        <v>1817.8553443455999</v>
      </c>
      <c r="N340" s="298">
        <v>1736</v>
      </c>
      <c r="O340" s="282">
        <v>1827.8020643189989</v>
      </c>
      <c r="P340" s="298">
        <v>1736</v>
      </c>
      <c r="Q340" s="282">
        <v>1835.4902863457994</v>
      </c>
      <c r="R340" s="298">
        <v>0</v>
      </c>
      <c r="S340" s="282">
        <v>1847.2716870994002</v>
      </c>
      <c r="T340" s="298">
        <v>0</v>
      </c>
      <c r="U340" s="282">
        <v>1859.128708740101</v>
      </c>
      <c r="V340" s="298">
        <v>0</v>
      </c>
      <c r="W340" s="282">
        <v>1871.0618366531874</v>
      </c>
      <c r="X340" s="298">
        <v>0</v>
      </c>
      <c r="Y340" s="282">
        <v>1883.0715593394707</v>
      </c>
      <c r="Z340" s="282">
        <f t="shared" ref="Z340:Z348" si="302">F340+H340+J340+L340+N340+P340</f>
        <v>10430</v>
      </c>
      <c r="AA340" s="282">
        <f t="shared" ref="AA340:AA348" si="303">I340+K340+M340+O340+Q340+S340+U340+W340+Y340+G340</f>
        <v>18370.918046582556</v>
      </c>
    </row>
    <row r="341" spans="1:27" ht="31.5" x14ac:dyDescent="0.25">
      <c r="A341" s="333" t="s">
        <v>724</v>
      </c>
      <c r="B341" s="301" t="s">
        <v>1063</v>
      </c>
      <c r="C341" s="311" t="s">
        <v>194</v>
      </c>
      <c r="D341" s="282">
        <v>0</v>
      </c>
      <c r="E341" s="282">
        <v>0</v>
      </c>
      <c r="F341" s="298">
        <f t="shared" ref="F341" si="304">F342+F343</f>
        <v>0</v>
      </c>
      <c r="G341" s="282">
        <v>0</v>
      </c>
      <c r="H341" s="298">
        <f t="shared" ref="H341" si="305">H342+H343</f>
        <v>0</v>
      </c>
      <c r="I341" s="282">
        <v>0</v>
      </c>
      <c r="J341" s="298">
        <f t="shared" ref="J341" si="306">J342+J343</f>
        <v>0</v>
      </c>
      <c r="K341" s="282">
        <v>0</v>
      </c>
      <c r="L341" s="298">
        <f>L342+L343</f>
        <v>0</v>
      </c>
      <c r="M341" s="282">
        <v>0</v>
      </c>
      <c r="N341" s="298">
        <f>N342+N343</f>
        <v>0</v>
      </c>
      <c r="O341" s="282">
        <v>0</v>
      </c>
      <c r="P341" s="298">
        <f>P342+P343</f>
        <v>0</v>
      </c>
      <c r="Q341" s="282">
        <v>0</v>
      </c>
      <c r="R341" s="298">
        <f>R342+R343</f>
        <v>0</v>
      </c>
      <c r="S341" s="282">
        <v>0</v>
      </c>
      <c r="T341" s="298">
        <f>T342+T343</f>
        <v>0</v>
      </c>
      <c r="U341" s="282">
        <v>0</v>
      </c>
      <c r="V341" s="298">
        <f>V342+V343</f>
        <v>0</v>
      </c>
      <c r="W341" s="282">
        <v>0</v>
      </c>
      <c r="X341" s="298">
        <f>X342+X343</f>
        <v>0</v>
      </c>
      <c r="Y341" s="282">
        <v>0</v>
      </c>
      <c r="Z341" s="282">
        <f t="shared" si="302"/>
        <v>0</v>
      </c>
      <c r="AA341" s="282">
        <f t="shared" si="303"/>
        <v>0</v>
      </c>
    </row>
    <row r="342" spans="1:27" x14ac:dyDescent="0.25">
      <c r="A342" s="333" t="s">
        <v>916</v>
      </c>
      <c r="B342" s="317" t="s">
        <v>970</v>
      </c>
      <c r="C342" s="311" t="s">
        <v>194</v>
      </c>
      <c r="D342" s="282">
        <v>0</v>
      </c>
      <c r="E342" s="282">
        <v>0</v>
      </c>
      <c r="F342" s="298">
        <v>0</v>
      </c>
      <c r="G342" s="282">
        <v>0</v>
      </c>
      <c r="H342" s="298">
        <v>0</v>
      </c>
      <c r="I342" s="282">
        <v>0</v>
      </c>
      <c r="J342" s="298">
        <v>0</v>
      </c>
      <c r="K342" s="282">
        <v>0</v>
      </c>
      <c r="L342" s="298">
        <v>0</v>
      </c>
      <c r="M342" s="282">
        <v>0</v>
      </c>
      <c r="N342" s="298">
        <v>0</v>
      </c>
      <c r="O342" s="282">
        <v>0</v>
      </c>
      <c r="P342" s="298">
        <v>0</v>
      </c>
      <c r="Q342" s="282">
        <v>0</v>
      </c>
      <c r="R342" s="298"/>
      <c r="S342" s="282">
        <v>0</v>
      </c>
      <c r="T342" s="298"/>
      <c r="U342" s="282">
        <v>0</v>
      </c>
      <c r="V342" s="298"/>
      <c r="W342" s="282">
        <v>0</v>
      </c>
      <c r="X342" s="298"/>
      <c r="Y342" s="282">
        <v>0</v>
      </c>
      <c r="Z342" s="282">
        <f t="shared" si="302"/>
        <v>0</v>
      </c>
      <c r="AA342" s="282">
        <f t="shared" si="303"/>
        <v>0</v>
      </c>
    </row>
    <row r="343" spans="1:27" x14ac:dyDescent="0.25">
      <c r="A343" s="333" t="s">
        <v>915</v>
      </c>
      <c r="B343" s="317" t="s">
        <v>971</v>
      </c>
      <c r="C343" s="311" t="s">
        <v>194</v>
      </c>
      <c r="D343" s="282">
        <v>0</v>
      </c>
      <c r="E343" s="282">
        <v>0</v>
      </c>
      <c r="F343" s="298">
        <v>0</v>
      </c>
      <c r="G343" s="282">
        <v>0</v>
      </c>
      <c r="H343" s="298">
        <v>0</v>
      </c>
      <c r="I343" s="282">
        <v>0</v>
      </c>
      <c r="J343" s="298">
        <v>0</v>
      </c>
      <c r="K343" s="282">
        <v>0</v>
      </c>
      <c r="L343" s="298">
        <v>0</v>
      </c>
      <c r="M343" s="282">
        <v>0</v>
      </c>
      <c r="N343" s="298">
        <v>0</v>
      </c>
      <c r="O343" s="282">
        <v>0</v>
      </c>
      <c r="P343" s="298">
        <v>0</v>
      </c>
      <c r="Q343" s="282">
        <v>0</v>
      </c>
      <c r="R343" s="298"/>
      <c r="S343" s="282">
        <v>0</v>
      </c>
      <c r="T343" s="298"/>
      <c r="U343" s="282">
        <v>0</v>
      </c>
      <c r="V343" s="298"/>
      <c r="W343" s="282">
        <v>0</v>
      </c>
      <c r="X343" s="298"/>
      <c r="Y343" s="282">
        <v>0</v>
      </c>
      <c r="Z343" s="282">
        <f t="shared" si="302"/>
        <v>0</v>
      </c>
      <c r="AA343" s="282">
        <f t="shared" si="303"/>
        <v>0</v>
      </c>
    </row>
    <row r="344" spans="1:27" x14ac:dyDescent="0.25">
      <c r="A344" s="333" t="s">
        <v>882</v>
      </c>
      <c r="B344" s="307" t="s">
        <v>1018</v>
      </c>
      <c r="C344" s="311" t="s">
        <v>194</v>
      </c>
      <c r="D344" s="282">
        <v>251.37200900000016</v>
      </c>
      <c r="E344" s="282">
        <v>250.70704999999998</v>
      </c>
      <c r="F344" s="298">
        <v>252.56105100000002</v>
      </c>
      <c r="G344" s="282">
        <v>258.19400000000002</v>
      </c>
      <c r="H344" s="298">
        <v>236.59330209941135</v>
      </c>
      <c r="I344" s="282">
        <v>247.02049600000009</v>
      </c>
      <c r="J344" s="298">
        <v>223.12809694980771</v>
      </c>
      <c r="K344" s="282">
        <v>256.24860000000001</v>
      </c>
      <c r="L344" s="298">
        <v>219.62702294980792</v>
      </c>
      <c r="M344" s="282">
        <v>260.64379165439993</v>
      </c>
      <c r="N344" s="298">
        <v>216.9391159498077</v>
      </c>
      <c r="O344" s="282">
        <v>262.06995068099997</v>
      </c>
      <c r="P344" s="298">
        <v>216.9391159498077</v>
      </c>
      <c r="Q344" s="282">
        <v>263.17228665419998</v>
      </c>
      <c r="R344" s="298">
        <v>0</v>
      </c>
      <c r="S344" s="282">
        <v>264.86150190060005</v>
      </c>
      <c r="T344" s="298">
        <v>0</v>
      </c>
      <c r="U344" s="282">
        <v>266.56155965699594</v>
      </c>
      <c r="V344" s="298">
        <v>0</v>
      </c>
      <c r="W344" s="282">
        <v>268.27252951784772</v>
      </c>
      <c r="X344" s="298">
        <v>0</v>
      </c>
      <c r="Y344" s="282">
        <v>269.9944815243191</v>
      </c>
      <c r="Z344" s="282">
        <f t="shared" si="302"/>
        <v>1365.7877048986425</v>
      </c>
      <c r="AA344" s="282">
        <f t="shared" si="303"/>
        <v>2617.0391975893622</v>
      </c>
    </row>
    <row r="345" spans="1:27" x14ac:dyDescent="0.25">
      <c r="A345" s="333" t="s">
        <v>883</v>
      </c>
      <c r="B345" s="307" t="s">
        <v>1064</v>
      </c>
      <c r="C345" s="311" t="s">
        <v>36</v>
      </c>
      <c r="D345" s="282">
        <v>4.3722076666666663</v>
      </c>
      <c r="E345" s="282">
        <v>4.8813672499999994</v>
      </c>
      <c r="F345" s="298">
        <v>8</v>
      </c>
      <c r="G345" s="282">
        <v>13.327606250000001</v>
      </c>
      <c r="H345" s="298">
        <v>8</v>
      </c>
      <c r="I345" s="282">
        <v>15.494867583333333</v>
      </c>
      <c r="J345" s="298">
        <v>8</v>
      </c>
      <c r="K345" s="282">
        <v>278.87120000000004</v>
      </c>
      <c r="L345" s="298">
        <v>8</v>
      </c>
      <c r="M345" s="282">
        <v>275.95871162178332</v>
      </c>
      <c r="N345" s="298">
        <v>8</v>
      </c>
      <c r="O345" s="282">
        <v>277.46866668564655</v>
      </c>
      <c r="P345" s="298">
        <v>8</v>
      </c>
      <c r="Q345" s="282">
        <v>278.63577200403455</v>
      </c>
      <c r="R345" s="298">
        <v>0</v>
      </c>
      <c r="S345" s="282">
        <v>280.42423953653514</v>
      </c>
      <c r="T345" s="298">
        <v>0</v>
      </c>
      <c r="U345" s="282">
        <v>280.42423953653514</v>
      </c>
      <c r="V345" s="298">
        <v>0</v>
      </c>
      <c r="W345" s="282">
        <v>280.42423953653514</v>
      </c>
      <c r="X345" s="298">
        <v>0</v>
      </c>
      <c r="Y345" s="282">
        <v>280.42423953653514</v>
      </c>
      <c r="Z345" s="282">
        <f t="shared" si="302"/>
        <v>48</v>
      </c>
      <c r="AA345" s="282">
        <f t="shared" si="303"/>
        <v>2261.4537822909383</v>
      </c>
    </row>
    <row r="346" spans="1:27" ht="31.5" x14ac:dyDescent="0.25">
      <c r="A346" s="333" t="s">
        <v>884</v>
      </c>
      <c r="B346" s="301" t="s">
        <v>1065</v>
      </c>
      <c r="C346" s="311" t="s">
        <v>36</v>
      </c>
      <c r="D346" s="282">
        <v>4.3722076666666663</v>
      </c>
      <c r="E346" s="282">
        <v>4.8813672499999994</v>
      </c>
      <c r="F346" s="298">
        <f>F347+F348</f>
        <v>0</v>
      </c>
      <c r="G346" s="282">
        <v>13.822612333333334</v>
      </c>
      <c r="H346" s="298">
        <f t="shared" ref="H346" si="307">H347+H348</f>
        <v>0</v>
      </c>
      <c r="I346" s="282">
        <v>0</v>
      </c>
      <c r="J346" s="298">
        <f t="shared" ref="J346" si="308">J347+J348</f>
        <v>0</v>
      </c>
      <c r="K346" s="282">
        <v>0</v>
      </c>
      <c r="L346" s="298">
        <f>L347+L348</f>
        <v>0</v>
      </c>
      <c r="M346" s="282">
        <v>0</v>
      </c>
      <c r="N346" s="298">
        <f>N347+N348</f>
        <v>0</v>
      </c>
      <c r="O346" s="282">
        <v>0</v>
      </c>
      <c r="P346" s="298">
        <f>P347+P348</f>
        <v>0</v>
      </c>
      <c r="Q346" s="282">
        <v>0</v>
      </c>
      <c r="R346" s="298">
        <f>R347+R348</f>
        <v>0</v>
      </c>
      <c r="S346" s="282">
        <v>0</v>
      </c>
      <c r="T346" s="298">
        <f>T347+T348</f>
        <v>0</v>
      </c>
      <c r="U346" s="282">
        <v>0</v>
      </c>
      <c r="V346" s="298">
        <f>V347+V348</f>
        <v>0</v>
      </c>
      <c r="W346" s="282">
        <v>0</v>
      </c>
      <c r="X346" s="298">
        <f>X347+X348</f>
        <v>0</v>
      </c>
      <c r="Y346" s="282">
        <v>0</v>
      </c>
      <c r="Z346" s="282">
        <f t="shared" si="302"/>
        <v>0</v>
      </c>
      <c r="AA346" s="282">
        <f t="shared" si="303"/>
        <v>13.822612333333334</v>
      </c>
    </row>
    <row r="347" spans="1:27" x14ac:dyDescent="0.25">
      <c r="A347" s="333" t="s">
        <v>917</v>
      </c>
      <c r="B347" s="317" t="s">
        <v>970</v>
      </c>
      <c r="C347" s="311" t="s">
        <v>36</v>
      </c>
      <c r="D347" s="282">
        <v>0</v>
      </c>
      <c r="E347" s="282">
        <v>0</v>
      </c>
      <c r="F347" s="298"/>
      <c r="G347" s="282">
        <v>0</v>
      </c>
      <c r="H347" s="298"/>
      <c r="I347" s="282">
        <v>0</v>
      </c>
      <c r="J347" s="298">
        <v>0</v>
      </c>
      <c r="K347" s="282">
        <v>0</v>
      </c>
      <c r="L347" s="298">
        <v>0</v>
      </c>
      <c r="M347" s="282">
        <v>0</v>
      </c>
      <c r="N347" s="298">
        <v>0</v>
      </c>
      <c r="O347" s="282">
        <v>0</v>
      </c>
      <c r="P347" s="298">
        <v>0</v>
      </c>
      <c r="Q347" s="282">
        <v>0</v>
      </c>
      <c r="R347" s="298"/>
      <c r="S347" s="282">
        <v>0</v>
      </c>
      <c r="T347" s="298"/>
      <c r="U347" s="282">
        <v>0</v>
      </c>
      <c r="V347" s="298"/>
      <c r="W347" s="282">
        <v>0</v>
      </c>
      <c r="X347" s="298"/>
      <c r="Y347" s="282">
        <v>0</v>
      </c>
      <c r="Z347" s="282">
        <f t="shared" si="302"/>
        <v>0</v>
      </c>
      <c r="AA347" s="282">
        <f t="shared" si="303"/>
        <v>0</v>
      </c>
    </row>
    <row r="348" spans="1:27" x14ac:dyDescent="0.25">
      <c r="A348" s="333" t="s">
        <v>918</v>
      </c>
      <c r="B348" s="317" t="s">
        <v>971</v>
      </c>
      <c r="C348" s="311" t="s">
        <v>36</v>
      </c>
      <c r="D348" s="282">
        <v>0</v>
      </c>
      <c r="E348" s="282">
        <v>0</v>
      </c>
      <c r="F348" s="298"/>
      <c r="G348" s="282">
        <v>0</v>
      </c>
      <c r="H348" s="298"/>
      <c r="I348" s="282">
        <v>0</v>
      </c>
      <c r="J348" s="298">
        <v>0</v>
      </c>
      <c r="K348" s="282">
        <v>0</v>
      </c>
      <c r="L348" s="298">
        <v>0</v>
      </c>
      <c r="M348" s="282">
        <v>0</v>
      </c>
      <c r="N348" s="298">
        <v>0</v>
      </c>
      <c r="O348" s="282">
        <v>0</v>
      </c>
      <c r="P348" s="298">
        <v>0</v>
      </c>
      <c r="Q348" s="282">
        <v>0</v>
      </c>
      <c r="R348" s="298"/>
      <c r="S348" s="282">
        <v>0</v>
      </c>
      <c r="T348" s="298"/>
      <c r="U348" s="282">
        <v>0</v>
      </c>
      <c r="V348" s="298"/>
      <c r="W348" s="282">
        <v>0</v>
      </c>
      <c r="X348" s="298"/>
      <c r="Y348" s="282">
        <v>0</v>
      </c>
      <c r="Z348" s="282">
        <f t="shared" si="302"/>
        <v>0</v>
      </c>
      <c r="AA348" s="282">
        <f t="shared" si="303"/>
        <v>0</v>
      </c>
    </row>
    <row r="349" spans="1:27" x14ac:dyDescent="0.25">
      <c r="A349" s="333" t="s">
        <v>885</v>
      </c>
      <c r="B349" s="307" t="s">
        <v>973</v>
      </c>
      <c r="C349" s="311" t="s">
        <v>972</v>
      </c>
      <c r="D349" s="298">
        <v>192974.97169999999</v>
      </c>
      <c r="E349" s="298">
        <v>193126.69119000001</v>
      </c>
      <c r="F349" s="298">
        <v>194604</v>
      </c>
      <c r="G349" s="298">
        <v>194604</v>
      </c>
      <c r="H349" s="298">
        <v>196185</v>
      </c>
      <c r="I349" s="298">
        <v>195300</v>
      </c>
      <c r="J349" s="298">
        <v>196185</v>
      </c>
      <c r="K349" s="298">
        <v>195321.77</v>
      </c>
      <c r="L349" s="298">
        <v>196185</v>
      </c>
      <c r="M349" s="298">
        <v>195343.69</v>
      </c>
      <c r="N349" s="298">
        <v>196185</v>
      </c>
      <c r="O349" s="298">
        <v>195365.62</v>
      </c>
      <c r="P349" s="298">
        <v>196185</v>
      </c>
      <c r="Q349" s="298">
        <v>195387.56</v>
      </c>
      <c r="R349" s="298">
        <v>0</v>
      </c>
      <c r="S349" s="298">
        <v>195387.56</v>
      </c>
      <c r="T349" s="298">
        <v>0</v>
      </c>
      <c r="U349" s="298">
        <v>195387.56</v>
      </c>
      <c r="V349" s="298">
        <v>0</v>
      </c>
      <c r="W349" s="298">
        <v>195387.56</v>
      </c>
      <c r="X349" s="298">
        <v>0</v>
      </c>
      <c r="Y349" s="298">
        <v>195387.56</v>
      </c>
      <c r="Z349" s="299" t="s">
        <v>290</v>
      </c>
      <c r="AA349" s="299" t="s">
        <v>290</v>
      </c>
    </row>
    <row r="350" spans="1:27" ht="31.5" x14ac:dyDescent="0.25">
      <c r="A350" s="333" t="s">
        <v>886</v>
      </c>
      <c r="B350" s="307" t="s">
        <v>1025</v>
      </c>
      <c r="C350" s="311" t="s">
        <v>755</v>
      </c>
      <c r="D350" s="298">
        <v>1965.2532900699996</v>
      </c>
      <c r="E350" s="298">
        <v>2332.8276222599998</v>
      </c>
      <c r="F350" s="282">
        <f>F29-F63-F64-F57</f>
        <v>2645.6360712311698</v>
      </c>
      <c r="G350" s="298">
        <v>2675.9787949199995</v>
      </c>
      <c r="H350" s="282">
        <f t="shared" ref="H350" si="309">H29-H63-H64-H57</f>
        <v>2821.3950181553996</v>
      </c>
      <c r="I350" s="284">
        <v>2829.4214303500003</v>
      </c>
      <c r="J350" s="282">
        <f t="shared" ref="J350" si="310">J29-J63-J64-J57</f>
        <v>2937.6096802689854</v>
      </c>
      <c r="K350" s="284">
        <v>3010.3439750000002</v>
      </c>
      <c r="L350" s="282">
        <f>L29-L63-L64-L57</f>
        <v>3078.6567760996732</v>
      </c>
      <c r="M350" s="284">
        <v>3206.6121799999992</v>
      </c>
      <c r="N350" s="282">
        <f>N29-N63-N64-N57</f>
        <v>3200.8916254062551</v>
      </c>
      <c r="O350" s="284">
        <v>3343.4918800000005</v>
      </c>
      <c r="P350" s="282">
        <f>P29-P63-P64-P57</f>
        <v>3322.1053672391872</v>
      </c>
      <c r="Q350" s="284">
        <v>3486.1052200000004</v>
      </c>
      <c r="R350" s="282">
        <f>R29-R63-R64-R57</f>
        <v>0</v>
      </c>
      <c r="S350" s="284">
        <v>3634.6893000000005</v>
      </c>
      <c r="T350" s="282">
        <f>T29-T63-T64-T57</f>
        <v>0</v>
      </c>
      <c r="U350" s="284">
        <v>3743.7299789999997</v>
      </c>
      <c r="V350" s="282">
        <f>V29-V63-V64-V57</f>
        <v>0</v>
      </c>
      <c r="W350" s="284">
        <v>3856.0418783700002</v>
      </c>
      <c r="X350" s="282">
        <f>X29-X63-X64-X57</f>
        <v>0</v>
      </c>
      <c r="Y350" s="284">
        <v>3971.7231347211</v>
      </c>
      <c r="Z350" s="282">
        <f>F350+H350+J350+L350+N350+P350</f>
        <v>18006.294538400671</v>
      </c>
      <c r="AA350" s="282">
        <f>I350+K350+M350+O350+Q350+S350+U350+W350+Y350+G350</f>
        <v>33758.1377723611</v>
      </c>
    </row>
    <row r="351" spans="1:27" x14ac:dyDescent="0.25">
      <c r="A351" s="333" t="s">
        <v>592</v>
      </c>
      <c r="B351" s="310" t="s">
        <v>590</v>
      </c>
      <c r="C351" s="311" t="s">
        <v>290</v>
      </c>
      <c r="D351" s="282" t="s">
        <v>290</v>
      </c>
      <c r="E351" s="282" t="s">
        <v>290</v>
      </c>
      <c r="F351" s="303"/>
      <c r="G351" s="282" t="s">
        <v>290</v>
      </c>
      <c r="H351" s="303"/>
      <c r="I351" s="282" t="s">
        <v>290</v>
      </c>
      <c r="J351" s="303"/>
      <c r="K351" s="282" t="s">
        <v>290</v>
      </c>
      <c r="L351" s="303"/>
      <c r="M351" s="282" t="s">
        <v>290</v>
      </c>
      <c r="N351" s="303"/>
      <c r="O351" s="282" t="s">
        <v>290</v>
      </c>
      <c r="P351" s="303"/>
      <c r="Q351" s="282" t="s">
        <v>290</v>
      </c>
      <c r="R351" s="303"/>
      <c r="S351" s="282" t="s">
        <v>290</v>
      </c>
      <c r="T351" s="303"/>
      <c r="U351" s="282" t="s">
        <v>290</v>
      </c>
      <c r="V351" s="303"/>
      <c r="W351" s="282" t="s">
        <v>290</v>
      </c>
      <c r="X351" s="303"/>
      <c r="Y351" s="282" t="s">
        <v>290</v>
      </c>
      <c r="Z351" s="299" t="s">
        <v>290</v>
      </c>
      <c r="AA351" s="299" t="s">
        <v>290</v>
      </c>
    </row>
    <row r="352" spans="1:27" x14ac:dyDescent="0.25">
      <c r="A352" s="333" t="s">
        <v>594</v>
      </c>
      <c r="B352" s="307" t="s">
        <v>634</v>
      </c>
      <c r="C352" s="311" t="s">
        <v>194</v>
      </c>
      <c r="D352" s="282" t="s">
        <v>290</v>
      </c>
      <c r="E352" s="282" t="s">
        <v>290</v>
      </c>
      <c r="F352" s="298"/>
      <c r="G352" s="282" t="s">
        <v>290</v>
      </c>
      <c r="H352" s="298"/>
      <c r="I352" s="282" t="s">
        <v>290</v>
      </c>
      <c r="J352" s="298"/>
      <c r="K352" s="282" t="s">
        <v>290</v>
      </c>
      <c r="L352" s="298"/>
      <c r="M352" s="282" t="s">
        <v>290</v>
      </c>
      <c r="N352" s="298"/>
      <c r="O352" s="282" t="s">
        <v>290</v>
      </c>
      <c r="P352" s="298"/>
      <c r="Q352" s="282" t="s">
        <v>290</v>
      </c>
      <c r="R352" s="298"/>
      <c r="S352" s="282" t="s">
        <v>290</v>
      </c>
      <c r="T352" s="298"/>
      <c r="U352" s="282" t="s">
        <v>290</v>
      </c>
      <c r="V352" s="298"/>
      <c r="W352" s="282" t="s">
        <v>290</v>
      </c>
      <c r="X352" s="298"/>
      <c r="Y352" s="282" t="s">
        <v>290</v>
      </c>
      <c r="Z352" s="299" t="s">
        <v>290</v>
      </c>
      <c r="AA352" s="299" t="s">
        <v>290</v>
      </c>
    </row>
    <row r="353" spans="1:27" x14ac:dyDescent="0.25">
      <c r="A353" s="333" t="s">
        <v>595</v>
      </c>
      <c r="B353" s="307" t="s">
        <v>635</v>
      </c>
      <c r="C353" s="311" t="s">
        <v>617</v>
      </c>
      <c r="D353" s="282" t="s">
        <v>290</v>
      </c>
      <c r="E353" s="282" t="s">
        <v>290</v>
      </c>
      <c r="F353" s="298"/>
      <c r="G353" s="282" t="s">
        <v>290</v>
      </c>
      <c r="H353" s="298"/>
      <c r="I353" s="282" t="s">
        <v>290</v>
      </c>
      <c r="J353" s="298"/>
      <c r="K353" s="282" t="s">
        <v>290</v>
      </c>
      <c r="L353" s="298"/>
      <c r="M353" s="282" t="s">
        <v>290</v>
      </c>
      <c r="N353" s="298"/>
      <c r="O353" s="282" t="s">
        <v>290</v>
      </c>
      <c r="P353" s="298"/>
      <c r="Q353" s="282" t="s">
        <v>290</v>
      </c>
      <c r="R353" s="298"/>
      <c r="S353" s="282" t="s">
        <v>290</v>
      </c>
      <c r="T353" s="298"/>
      <c r="U353" s="282" t="s">
        <v>290</v>
      </c>
      <c r="V353" s="298"/>
      <c r="W353" s="282" t="s">
        <v>290</v>
      </c>
      <c r="X353" s="298"/>
      <c r="Y353" s="282" t="s">
        <v>290</v>
      </c>
      <c r="Z353" s="299" t="s">
        <v>290</v>
      </c>
      <c r="AA353" s="299" t="s">
        <v>290</v>
      </c>
    </row>
    <row r="354" spans="1:27" ht="47.25" x14ac:dyDescent="0.25">
      <c r="A354" s="333" t="s">
        <v>641</v>
      </c>
      <c r="B354" s="307" t="s">
        <v>974</v>
      </c>
      <c r="C354" s="311" t="s">
        <v>755</v>
      </c>
      <c r="D354" s="282" t="s">
        <v>290</v>
      </c>
      <c r="E354" s="282" t="s">
        <v>290</v>
      </c>
      <c r="F354" s="298"/>
      <c r="G354" s="282" t="s">
        <v>290</v>
      </c>
      <c r="H354" s="298"/>
      <c r="I354" s="282" t="s">
        <v>290</v>
      </c>
      <c r="J354" s="298"/>
      <c r="K354" s="282" t="s">
        <v>290</v>
      </c>
      <c r="L354" s="298"/>
      <c r="M354" s="282" t="s">
        <v>290</v>
      </c>
      <c r="N354" s="298"/>
      <c r="O354" s="282" t="s">
        <v>290</v>
      </c>
      <c r="P354" s="298"/>
      <c r="Q354" s="282" t="s">
        <v>290</v>
      </c>
      <c r="R354" s="298"/>
      <c r="S354" s="282" t="s">
        <v>290</v>
      </c>
      <c r="T354" s="298"/>
      <c r="U354" s="282" t="s">
        <v>290</v>
      </c>
      <c r="V354" s="298"/>
      <c r="W354" s="282" t="s">
        <v>290</v>
      </c>
      <c r="X354" s="298"/>
      <c r="Y354" s="282" t="s">
        <v>290</v>
      </c>
      <c r="Z354" s="299" t="s">
        <v>290</v>
      </c>
      <c r="AA354" s="299" t="s">
        <v>290</v>
      </c>
    </row>
    <row r="355" spans="1:27" ht="31.5" x14ac:dyDescent="0.25">
      <c r="A355" s="333" t="s">
        <v>725</v>
      </c>
      <c r="B355" s="307" t="s">
        <v>1019</v>
      </c>
      <c r="C355" s="311" t="s">
        <v>755</v>
      </c>
      <c r="D355" s="282" t="s">
        <v>290</v>
      </c>
      <c r="E355" s="282" t="s">
        <v>290</v>
      </c>
      <c r="F355" s="298"/>
      <c r="G355" s="282" t="s">
        <v>290</v>
      </c>
      <c r="H355" s="298"/>
      <c r="I355" s="282" t="s">
        <v>290</v>
      </c>
      <c r="J355" s="298"/>
      <c r="K355" s="282" t="s">
        <v>290</v>
      </c>
      <c r="L355" s="298"/>
      <c r="M355" s="282" t="s">
        <v>290</v>
      </c>
      <c r="N355" s="298"/>
      <c r="O355" s="282" t="s">
        <v>290</v>
      </c>
      <c r="P355" s="298"/>
      <c r="Q355" s="282" t="s">
        <v>290</v>
      </c>
      <c r="R355" s="298"/>
      <c r="S355" s="282" t="s">
        <v>290</v>
      </c>
      <c r="T355" s="298"/>
      <c r="U355" s="282" t="s">
        <v>290</v>
      </c>
      <c r="V355" s="298"/>
      <c r="W355" s="282" t="s">
        <v>290</v>
      </c>
      <c r="X355" s="298"/>
      <c r="Y355" s="282" t="s">
        <v>290</v>
      </c>
      <c r="Z355" s="299" t="s">
        <v>290</v>
      </c>
      <c r="AA355" s="299" t="s">
        <v>290</v>
      </c>
    </row>
    <row r="356" spans="1:27" x14ac:dyDescent="0.25">
      <c r="A356" s="333" t="s">
        <v>596</v>
      </c>
      <c r="B356" s="310" t="s">
        <v>593</v>
      </c>
      <c r="C356" s="338" t="s">
        <v>290</v>
      </c>
      <c r="D356" s="282" t="s">
        <v>290</v>
      </c>
      <c r="E356" s="282" t="s">
        <v>290</v>
      </c>
      <c r="F356" s="303"/>
      <c r="G356" s="282" t="s">
        <v>290</v>
      </c>
      <c r="H356" s="303"/>
      <c r="I356" s="282" t="s">
        <v>290</v>
      </c>
      <c r="J356" s="303"/>
      <c r="K356" s="282" t="s">
        <v>290</v>
      </c>
      <c r="L356" s="303"/>
      <c r="M356" s="282" t="s">
        <v>290</v>
      </c>
      <c r="N356" s="303"/>
      <c r="O356" s="282" t="s">
        <v>290</v>
      </c>
      <c r="P356" s="303"/>
      <c r="Q356" s="282" t="s">
        <v>290</v>
      </c>
      <c r="R356" s="303"/>
      <c r="S356" s="282" t="s">
        <v>290</v>
      </c>
      <c r="T356" s="303"/>
      <c r="U356" s="282" t="s">
        <v>290</v>
      </c>
      <c r="V356" s="303"/>
      <c r="W356" s="282" t="s">
        <v>290</v>
      </c>
      <c r="X356" s="303"/>
      <c r="Y356" s="282" t="s">
        <v>290</v>
      </c>
      <c r="Z356" s="299" t="s">
        <v>290</v>
      </c>
      <c r="AA356" s="299" t="s">
        <v>290</v>
      </c>
    </row>
    <row r="357" spans="1:27" ht="18" customHeight="1" x14ac:dyDescent="0.25">
      <c r="A357" s="333" t="s">
        <v>726</v>
      </c>
      <c r="B357" s="307" t="s">
        <v>744</v>
      </c>
      <c r="C357" s="311" t="s">
        <v>36</v>
      </c>
      <c r="D357" s="282" t="s">
        <v>290</v>
      </c>
      <c r="E357" s="282" t="s">
        <v>290</v>
      </c>
      <c r="F357" s="298">
        <f t="shared" ref="F357" si="311">F358+F359+F360</f>
        <v>0</v>
      </c>
      <c r="G357" s="282" t="s">
        <v>290</v>
      </c>
      <c r="H357" s="298">
        <f t="shared" ref="H357" si="312">H358+H359+H360</f>
        <v>0</v>
      </c>
      <c r="I357" s="282" t="s">
        <v>290</v>
      </c>
      <c r="J357" s="298">
        <f t="shared" ref="J357" si="313">J358+J359+J360</f>
        <v>0</v>
      </c>
      <c r="K357" s="282" t="s">
        <v>290</v>
      </c>
      <c r="L357" s="298">
        <f>L358+L359+L360</f>
        <v>0</v>
      </c>
      <c r="M357" s="282" t="s">
        <v>290</v>
      </c>
      <c r="N357" s="298">
        <f>N358+N359+N360</f>
        <v>0</v>
      </c>
      <c r="O357" s="282" t="s">
        <v>290</v>
      </c>
      <c r="P357" s="298">
        <f>P358+P359+P360</f>
        <v>0</v>
      </c>
      <c r="Q357" s="282" t="s">
        <v>290</v>
      </c>
      <c r="R357" s="298">
        <f>R358+R359+R360</f>
        <v>0</v>
      </c>
      <c r="S357" s="282" t="s">
        <v>290</v>
      </c>
      <c r="T357" s="298">
        <f>T358+T359+T360</f>
        <v>0</v>
      </c>
      <c r="U357" s="282" t="s">
        <v>290</v>
      </c>
      <c r="V357" s="298">
        <f>V358+V359+V360</f>
        <v>0</v>
      </c>
      <c r="W357" s="282" t="s">
        <v>290</v>
      </c>
      <c r="X357" s="298">
        <f>X358+X359+X360</f>
        <v>0</v>
      </c>
      <c r="Y357" s="282" t="s">
        <v>290</v>
      </c>
      <c r="Z357" s="299" t="s">
        <v>290</v>
      </c>
      <c r="AA357" s="299" t="s">
        <v>290</v>
      </c>
    </row>
    <row r="358" spans="1:27" ht="47.25" x14ac:dyDescent="0.25">
      <c r="A358" s="333" t="s">
        <v>727</v>
      </c>
      <c r="B358" s="301" t="s">
        <v>887</v>
      </c>
      <c r="C358" s="311" t="s">
        <v>36</v>
      </c>
      <c r="D358" s="282" t="s">
        <v>290</v>
      </c>
      <c r="E358" s="282" t="s">
        <v>290</v>
      </c>
      <c r="F358" s="298"/>
      <c r="G358" s="282" t="s">
        <v>290</v>
      </c>
      <c r="H358" s="298"/>
      <c r="I358" s="282" t="s">
        <v>290</v>
      </c>
      <c r="J358" s="298"/>
      <c r="K358" s="282" t="s">
        <v>290</v>
      </c>
      <c r="L358" s="298"/>
      <c r="M358" s="282" t="s">
        <v>290</v>
      </c>
      <c r="N358" s="298"/>
      <c r="O358" s="282" t="s">
        <v>290</v>
      </c>
      <c r="P358" s="298"/>
      <c r="Q358" s="282" t="s">
        <v>290</v>
      </c>
      <c r="R358" s="298"/>
      <c r="S358" s="282" t="s">
        <v>290</v>
      </c>
      <c r="T358" s="298"/>
      <c r="U358" s="282" t="s">
        <v>290</v>
      </c>
      <c r="V358" s="298"/>
      <c r="W358" s="282" t="s">
        <v>290</v>
      </c>
      <c r="X358" s="298"/>
      <c r="Y358" s="282" t="s">
        <v>290</v>
      </c>
      <c r="Z358" s="299" t="s">
        <v>290</v>
      </c>
      <c r="AA358" s="299" t="s">
        <v>290</v>
      </c>
    </row>
    <row r="359" spans="1:27" ht="47.25" x14ac:dyDescent="0.25">
      <c r="A359" s="333" t="s">
        <v>728</v>
      </c>
      <c r="B359" s="301" t="s">
        <v>888</v>
      </c>
      <c r="C359" s="311" t="s">
        <v>36</v>
      </c>
      <c r="D359" s="282" t="s">
        <v>290</v>
      </c>
      <c r="E359" s="282" t="s">
        <v>290</v>
      </c>
      <c r="F359" s="298"/>
      <c r="G359" s="282" t="s">
        <v>290</v>
      </c>
      <c r="H359" s="298"/>
      <c r="I359" s="282" t="s">
        <v>290</v>
      </c>
      <c r="J359" s="298"/>
      <c r="K359" s="282" t="s">
        <v>290</v>
      </c>
      <c r="L359" s="298"/>
      <c r="M359" s="282" t="s">
        <v>290</v>
      </c>
      <c r="N359" s="298"/>
      <c r="O359" s="282" t="s">
        <v>290</v>
      </c>
      <c r="P359" s="298"/>
      <c r="Q359" s="282" t="s">
        <v>290</v>
      </c>
      <c r="R359" s="298"/>
      <c r="S359" s="282" t="s">
        <v>290</v>
      </c>
      <c r="T359" s="298"/>
      <c r="U359" s="282" t="s">
        <v>290</v>
      </c>
      <c r="V359" s="298"/>
      <c r="W359" s="282" t="s">
        <v>290</v>
      </c>
      <c r="X359" s="298"/>
      <c r="Y359" s="282" t="s">
        <v>290</v>
      </c>
      <c r="Z359" s="299" t="s">
        <v>290</v>
      </c>
      <c r="AA359" s="299" t="s">
        <v>290</v>
      </c>
    </row>
    <row r="360" spans="1:27" ht="31.5" x14ac:dyDescent="0.25">
      <c r="A360" s="333" t="s">
        <v>729</v>
      </c>
      <c r="B360" s="301" t="s">
        <v>638</v>
      </c>
      <c r="C360" s="311" t="s">
        <v>36</v>
      </c>
      <c r="D360" s="282" t="s">
        <v>290</v>
      </c>
      <c r="E360" s="282" t="s">
        <v>290</v>
      </c>
      <c r="F360" s="298"/>
      <c r="G360" s="282" t="s">
        <v>290</v>
      </c>
      <c r="H360" s="298"/>
      <c r="I360" s="282" t="s">
        <v>290</v>
      </c>
      <c r="J360" s="298"/>
      <c r="K360" s="282" t="s">
        <v>290</v>
      </c>
      <c r="L360" s="298"/>
      <c r="M360" s="282" t="s">
        <v>290</v>
      </c>
      <c r="N360" s="298"/>
      <c r="O360" s="282" t="s">
        <v>290</v>
      </c>
      <c r="P360" s="298"/>
      <c r="Q360" s="282" t="s">
        <v>290</v>
      </c>
      <c r="R360" s="298"/>
      <c r="S360" s="282" t="s">
        <v>290</v>
      </c>
      <c r="T360" s="298"/>
      <c r="U360" s="282" t="s">
        <v>290</v>
      </c>
      <c r="V360" s="298"/>
      <c r="W360" s="282" t="s">
        <v>290</v>
      </c>
      <c r="X360" s="298"/>
      <c r="Y360" s="282" t="s">
        <v>290</v>
      </c>
      <c r="Z360" s="299" t="s">
        <v>290</v>
      </c>
      <c r="AA360" s="299" t="s">
        <v>290</v>
      </c>
    </row>
    <row r="361" spans="1:27" x14ac:dyDescent="0.25">
      <c r="A361" s="333" t="s">
        <v>730</v>
      </c>
      <c r="B361" s="307" t="s">
        <v>743</v>
      </c>
      <c r="C361" s="311" t="s">
        <v>194</v>
      </c>
      <c r="D361" s="282" t="s">
        <v>290</v>
      </c>
      <c r="E361" s="282" t="s">
        <v>290</v>
      </c>
      <c r="F361" s="298">
        <f t="shared" ref="F361" si="314">F362+F363</f>
        <v>0</v>
      </c>
      <c r="G361" s="282" t="s">
        <v>290</v>
      </c>
      <c r="H361" s="298">
        <f t="shared" ref="H361" si="315">H362+H363</f>
        <v>0</v>
      </c>
      <c r="I361" s="282" t="s">
        <v>290</v>
      </c>
      <c r="J361" s="298">
        <f t="shared" ref="J361" si="316">J362+J363</f>
        <v>0</v>
      </c>
      <c r="K361" s="282" t="s">
        <v>290</v>
      </c>
      <c r="L361" s="298">
        <f>L362+L363</f>
        <v>0</v>
      </c>
      <c r="M361" s="282" t="s">
        <v>290</v>
      </c>
      <c r="N361" s="298">
        <f>N362+N363</f>
        <v>0</v>
      </c>
      <c r="O361" s="282" t="s">
        <v>290</v>
      </c>
      <c r="P361" s="298">
        <f>P362+P363</f>
        <v>0</v>
      </c>
      <c r="Q361" s="282" t="s">
        <v>290</v>
      </c>
      <c r="R361" s="298">
        <f>R362+R363</f>
        <v>0</v>
      </c>
      <c r="S361" s="282" t="s">
        <v>290</v>
      </c>
      <c r="T361" s="298">
        <f>T362+T363</f>
        <v>0</v>
      </c>
      <c r="U361" s="282" t="s">
        <v>290</v>
      </c>
      <c r="V361" s="298">
        <f>V362+V363</f>
        <v>0</v>
      </c>
      <c r="W361" s="282" t="s">
        <v>290</v>
      </c>
      <c r="X361" s="298">
        <f>X362+X363</f>
        <v>0</v>
      </c>
      <c r="Y361" s="282" t="s">
        <v>290</v>
      </c>
      <c r="Z361" s="299" t="s">
        <v>290</v>
      </c>
      <c r="AA361" s="299" t="s">
        <v>290</v>
      </c>
    </row>
    <row r="362" spans="1:27" ht="31.5" x14ac:dyDescent="0.25">
      <c r="A362" s="333" t="s">
        <v>731</v>
      </c>
      <c r="B362" s="301" t="s">
        <v>639</v>
      </c>
      <c r="C362" s="311" t="s">
        <v>194</v>
      </c>
      <c r="D362" s="282" t="s">
        <v>290</v>
      </c>
      <c r="E362" s="282" t="s">
        <v>290</v>
      </c>
      <c r="F362" s="298"/>
      <c r="G362" s="282" t="s">
        <v>290</v>
      </c>
      <c r="H362" s="298"/>
      <c r="I362" s="282" t="s">
        <v>290</v>
      </c>
      <c r="J362" s="298"/>
      <c r="K362" s="282" t="s">
        <v>290</v>
      </c>
      <c r="L362" s="298"/>
      <c r="M362" s="282" t="s">
        <v>290</v>
      </c>
      <c r="N362" s="298"/>
      <c r="O362" s="282" t="s">
        <v>290</v>
      </c>
      <c r="P362" s="298"/>
      <c r="Q362" s="282" t="s">
        <v>290</v>
      </c>
      <c r="R362" s="298"/>
      <c r="S362" s="282" t="s">
        <v>290</v>
      </c>
      <c r="T362" s="298"/>
      <c r="U362" s="282" t="s">
        <v>290</v>
      </c>
      <c r="V362" s="298"/>
      <c r="W362" s="282" t="s">
        <v>290</v>
      </c>
      <c r="X362" s="298"/>
      <c r="Y362" s="282" t="s">
        <v>290</v>
      </c>
      <c r="Z362" s="299" t="s">
        <v>290</v>
      </c>
      <c r="AA362" s="299" t="s">
        <v>290</v>
      </c>
    </row>
    <row r="363" spans="1:27" x14ac:dyDescent="0.25">
      <c r="A363" s="333" t="s">
        <v>732</v>
      </c>
      <c r="B363" s="301" t="s">
        <v>640</v>
      </c>
      <c r="C363" s="311" t="s">
        <v>194</v>
      </c>
      <c r="D363" s="282" t="s">
        <v>290</v>
      </c>
      <c r="E363" s="282" t="s">
        <v>290</v>
      </c>
      <c r="F363" s="298"/>
      <c r="G363" s="282" t="s">
        <v>290</v>
      </c>
      <c r="H363" s="298"/>
      <c r="I363" s="282" t="s">
        <v>290</v>
      </c>
      <c r="J363" s="298"/>
      <c r="K363" s="282" t="s">
        <v>290</v>
      </c>
      <c r="L363" s="298"/>
      <c r="M363" s="282" t="s">
        <v>290</v>
      </c>
      <c r="N363" s="298"/>
      <c r="O363" s="282" t="s">
        <v>290</v>
      </c>
      <c r="P363" s="298"/>
      <c r="Q363" s="282" t="s">
        <v>290</v>
      </c>
      <c r="R363" s="298"/>
      <c r="S363" s="282" t="s">
        <v>290</v>
      </c>
      <c r="T363" s="298"/>
      <c r="U363" s="282" t="s">
        <v>290</v>
      </c>
      <c r="V363" s="298"/>
      <c r="W363" s="282" t="s">
        <v>290</v>
      </c>
      <c r="X363" s="298"/>
      <c r="Y363" s="282" t="s">
        <v>290</v>
      </c>
      <c r="Z363" s="299" t="s">
        <v>290</v>
      </c>
      <c r="AA363" s="299" t="s">
        <v>290</v>
      </c>
    </row>
    <row r="364" spans="1:27" ht="31.5" x14ac:dyDescent="0.25">
      <c r="A364" s="333" t="s">
        <v>733</v>
      </c>
      <c r="B364" s="307" t="s">
        <v>742</v>
      </c>
      <c r="C364" s="311" t="s">
        <v>755</v>
      </c>
      <c r="D364" s="282" t="s">
        <v>290</v>
      </c>
      <c r="E364" s="282" t="s">
        <v>290</v>
      </c>
      <c r="F364" s="298">
        <f t="shared" ref="F364" si="317">F365+F366</f>
        <v>0</v>
      </c>
      <c r="G364" s="282" t="s">
        <v>290</v>
      </c>
      <c r="H364" s="298">
        <f t="shared" ref="H364" si="318">H365+H366</f>
        <v>0</v>
      </c>
      <c r="I364" s="282" t="s">
        <v>290</v>
      </c>
      <c r="J364" s="298">
        <f t="shared" ref="J364" si="319">J365+J366</f>
        <v>0</v>
      </c>
      <c r="K364" s="282" t="s">
        <v>290</v>
      </c>
      <c r="L364" s="298">
        <f>L365+L366</f>
        <v>0</v>
      </c>
      <c r="M364" s="282" t="s">
        <v>290</v>
      </c>
      <c r="N364" s="298">
        <f>N365+N366</f>
        <v>0</v>
      </c>
      <c r="O364" s="282" t="s">
        <v>290</v>
      </c>
      <c r="P364" s="298">
        <f>P365+P366</f>
        <v>0</v>
      </c>
      <c r="Q364" s="282" t="s">
        <v>290</v>
      </c>
      <c r="R364" s="298">
        <f>R365+R366</f>
        <v>0</v>
      </c>
      <c r="S364" s="282" t="s">
        <v>290</v>
      </c>
      <c r="T364" s="298">
        <f>T365+T366</f>
        <v>0</v>
      </c>
      <c r="U364" s="282" t="s">
        <v>290</v>
      </c>
      <c r="V364" s="298">
        <f>V365+V366</f>
        <v>0</v>
      </c>
      <c r="W364" s="282" t="s">
        <v>290</v>
      </c>
      <c r="X364" s="298">
        <f>X365+X366</f>
        <v>0</v>
      </c>
      <c r="Y364" s="282" t="s">
        <v>290</v>
      </c>
      <c r="Z364" s="299" t="s">
        <v>290</v>
      </c>
      <c r="AA364" s="299" t="s">
        <v>290</v>
      </c>
    </row>
    <row r="365" spans="1:27" x14ac:dyDescent="0.25">
      <c r="A365" s="333" t="s">
        <v>734</v>
      </c>
      <c r="B365" s="301" t="s">
        <v>636</v>
      </c>
      <c r="C365" s="311" t="s">
        <v>755</v>
      </c>
      <c r="D365" s="282" t="s">
        <v>290</v>
      </c>
      <c r="E365" s="282" t="s">
        <v>290</v>
      </c>
      <c r="F365" s="298"/>
      <c r="G365" s="282" t="s">
        <v>290</v>
      </c>
      <c r="H365" s="298"/>
      <c r="I365" s="282" t="s">
        <v>290</v>
      </c>
      <c r="J365" s="298"/>
      <c r="K365" s="282" t="s">
        <v>290</v>
      </c>
      <c r="L365" s="298"/>
      <c r="M365" s="282" t="s">
        <v>290</v>
      </c>
      <c r="N365" s="298"/>
      <c r="O365" s="282" t="s">
        <v>290</v>
      </c>
      <c r="P365" s="298"/>
      <c r="Q365" s="282" t="s">
        <v>290</v>
      </c>
      <c r="R365" s="298"/>
      <c r="S365" s="282" t="s">
        <v>290</v>
      </c>
      <c r="T365" s="298"/>
      <c r="U365" s="282" t="s">
        <v>290</v>
      </c>
      <c r="V365" s="298"/>
      <c r="W365" s="282" t="s">
        <v>290</v>
      </c>
      <c r="X365" s="298"/>
      <c r="Y365" s="282" t="s">
        <v>290</v>
      </c>
      <c r="Z365" s="299" t="s">
        <v>290</v>
      </c>
      <c r="AA365" s="299" t="s">
        <v>290</v>
      </c>
    </row>
    <row r="366" spans="1:27" x14ac:dyDescent="0.25">
      <c r="A366" s="333" t="s">
        <v>735</v>
      </c>
      <c r="B366" s="301" t="s">
        <v>637</v>
      </c>
      <c r="C366" s="311" t="s">
        <v>755</v>
      </c>
      <c r="D366" s="282" t="s">
        <v>290</v>
      </c>
      <c r="E366" s="282" t="s">
        <v>290</v>
      </c>
      <c r="F366" s="298"/>
      <c r="G366" s="282" t="s">
        <v>290</v>
      </c>
      <c r="H366" s="298"/>
      <c r="I366" s="282" t="s">
        <v>290</v>
      </c>
      <c r="J366" s="298"/>
      <c r="K366" s="282" t="s">
        <v>290</v>
      </c>
      <c r="L366" s="298"/>
      <c r="M366" s="282" t="s">
        <v>290</v>
      </c>
      <c r="N366" s="298"/>
      <c r="O366" s="282" t="s">
        <v>290</v>
      </c>
      <c r="P366" s="298"/>
      <c r="Q366" s="282" t="s">
        <v>290</v>
      </c>
      <c r="R366" s="298"/>
      <c r="S366" s="282" t="s">
        <v>290</v>
      </c>
      <c r="T366" s="298"/>
      <c r="U366" s="282" t="s">
        <v>290</v>
      </c>
      <c r="V366" s="298"/>
      <c r="W366" s="282" t="s">
        <v>290</v>
      </c>
      <c r="X366" s="298"/>
      <c r="Y366" s="282" t="s">
        <v>290</v>
      </c>
      <c r="Z366" s="299" t="s">
        <v>290</v>
      </c>
      <c r="AA366" s="299" t="s">
        <v>290</v>
      </c>
    </row>
    <row r="367" spans="1:27" s="318" customFormat="1" x14ac:dyDescent="0.25">
      <c r="A367" s="331" t="s">
        <v>736</v>
      </c>
      <c r="B367" s="308" t="s">
        <v>889</v>
      </c>
      <c r="C367" s="332" t="s">
        <v>38</v>
      </c>
      <c r="D367" s="309">
        <v>2404.5</v>
      </c>
      <c r="E367" s="309">
        <v>2377.3000000000002</v>
      </c>
      <c r="F367" s="303">
        <v>2383.3000000000002</v>
      </c>
      <c r="G367" s="309">
        <v>2288.4175000000005</v>
      </c>
      <c r="H367" s="303">
        <v>2376.3000000000002</v>
      </c>
      <c r="I367" s="309">
        <v>2296.4775</v>
      </c>
      <c r="J367" s="303">
        <v>2376.3000000000002</v>
      </c>
      <c r="K367" s="309">
        <v>2291.3000000000002</v>
      </c>
      <c r="L367" s="303">
        <v>2376.3000000000002</v>
      </c>
      <c r="M367" s="309">
        <f>K367</f>
        <v>2291.3000000000002</v>
      </c>
      <c r="N367" s="303">
        <v>2376.3000000000002</v>
      </c>
      <c r="O367" s="309">
        <f>M367</f>
        <v>2291.3000000000002</v>
      </c>
      <c r="P367" s="303">
        <v>2376.3000000000002</v>
      </c>
      <c r="Q367" s="309">
        <f>O367</f>
        <v>2291.3000000000002</v>
      </c>
      <c r="R367" s="303">
        <v>0</v>
      </c>
      <c r="S367" s="309">
        <f>Q367</f>
        <v>2291.3000000000002</v>
      </c>
      <c r="T367" s="303">
        <v>0</v>
      </c>
      <c r="U367" s="309">
        <f>S367</f>
        <v>2291.3000000000002</v>
      </c>
      <c r="V367" s="303">
        <v>0</v>
      </c>
      <c r="W367" s="309">
        <f>U367</f>
        <v>2291.3000000000002</v>
      </c>
      <c r="X367" s="303">
        <v>0</v>
      </c>
      <c r="Y367" s="309">
        <f>W367</f>
        <v>2291.3000000000002</v>
      </c>
      <c r="Z367" s="304" t="s">
        <v>290</v>
      </c>
      <c r="AA367" s="304" t="s">
        <v>290</v>
      </c>
    </row>
    <row r="368" spans="1:27" ht="33" customHeight="1" x14ac:dyDescent="0.25">
      <c r="A368" s="348"/>
      <c r="B368" s="349" t="s">
        <v>1159</v>
      </c>
      <c r="C368" s="350"/>
      <c r="D368" s="351"/>
      <c r="E368" s="351"/>
      <c r="F368" s="351"/>
      <c r="G368" s="351"/>
      <c r="H368" s="351"/>
      <c r="I368" s="351"/>
      <c r="J368" s="351"/>
      <c r="K368" s="351"/>
      <c r="L368" s="351"/>
      <c r="M368" s="351"/>
      <c r="N368" s="351"/>
      <c r="O368" s="351"/>
      <c r="P368" s="351"/>
      <c r="Q368" s="351"/>
      <c r="R368" s="351"/>
      <c r="S368" s="351"/>
      <c r="T368" s="351"/>
      <c r="U368" s="351"/>
      <c r="V368" s="351"/>
      <c r="W368" s="351"/>
      <c r="X368" s="351"/>
      <c r="Y368" s="351"/>
      <c r="Z368" s="351"/>
      <c r="AA368" s="351"/>
    </row>
    <row r="369" spans="1:27" ht="6.75" customHeight="1" x14ac:dyDescent="0.25">
      <c r="A369" s="339"/>
      <c r="B369" s="339"/>
      <c r="C369" s="339"/>
      <c r="D369" s="340"/>
      <c r="E369" s="340"/>
      <c r="F369" s="326"/>
      <c r="G369" s="340"/>
      <c r="H369" s="326"/>
      <c r="I369" s="340"/>
      <c r="J369" s="326"/>
      <c r="K369" s="340"/>
      <c r="L369" s="326"/>
      <c r="M369" s="340"/>
      <c r="N369" s="326"/>
      <c r="O369" s="340"/>
      <c r="P369" s="326"/>
      <c r="Q369" s="340"/>
      <c r="R369" s="326"/>
      <c r="S369" s="340"/>
      <c r="T369" s="326"/>
      <c r="U369" s="340"/>
      <c r="V369" s="326"/>
      <c r="W369" s="340"/>
      <c r="X369" s="326"/>
      <c r="Y369" s="340"/>
      <c r="Z369" s="340"/>
      <c r="AA369" s="340"/>
    </row>
    <row r="370" spans="1:27" ht="36" customHeight="1" x14ac:dyDescent="0.25">
      <c r="A370" s="381" t="s">
        <v>0</v>
      </c>
      <c r="B370" s="382" t="s">
        <v>1</v>
      </c>
      <c r="C370" s="382" t="s">
        <v>609</v>
      </c>
      <c r="D370" s="355" t="s">
        <v>1116</v>
      </c>
      <c r="E370" s="355" t="s">
        <v>1115</v>
      </c>
      <c r="F370" s="372" t="s">
        <v>1117</v>
      </c>
      <c r="G370" s="372"/>
      <c r="H370" s="373" t="s">
        <v>1118</v>
      </c>
      <c r="I370" s="373"/>
      <c r="J370" s="372" t="s">
        <v>1119</v>
      </c>
      <c r="K370" s="372"/>
      <c r="L370" s="373" t="s">
        <v>1120</v>
      </c>
      <c r="M370" s="373"/>
      <c r="N370" s="372" t="s">
        <v>1121</v>
      </c>
      <c r="O370" s="372"/>
      <c r="P370" s="373" t="s">
        <v>1122</v>
      </c>
      <c r="Q370" s="373"/>
      <c r="R370" s="373" t="s">
        <v>1123</v>
      </c>
      <c r="S370" s="373"/>
      <c r="T370" s="373" t="s">
        <v>1124</v>
      </c>
      <c r="U370" s="373"/>
      <c r="V370" s="373" t="s">
        <v>1125</v>
      </c>
      <c r="W370" s="373"/>
      <c r="X370" s="373" t="s">
        <v>1126</v>
      </c>
      <c r="Y370" s="373"/>
      <c r="Z370" s="378" t="s">
        <v>525</v>
      </c>
      <c r="AA370" s="378"/>
    </row>
    <row r="371" spans="1:27" ht="62.25" customHeight="1" x14ac:dyDescent="0.25">
      <c r="A371" s="381"/>
      <c r="B371" s="382"/>
      <c r="C371" s="382"/>
      <c r="D371" s="341" t="s">
        <v>195</v>
      </c>
      <c r="E371" s="341" t="s">
        <v>195</v>
      </c>
      <c r="F371" s="293" t="s">
        <v>1114</v>
      </c>
      <c r="G371" s="341" t="s">
        <v>195</v>
      </c>
      <c r="H371" s="293" t="s">
        <v>1114</v>
      </c>
      <c r="I371" s="293" t="s">
        <v>195</v>
      </c>
      <c r="J371" s="293" t="s">
        <v>1114</v>
      </c>
      <c r="K371" s="293" t="s">
        <v>610</v>
      </c>
      <c r="L371" s="293" t="s">
        <v>1114</v>
      </c>
      <c r="M371" s="293" t="s">
        <v>610</v>
      </c>
      <c r="N371" s="293" t="s">
        <v>1114</v>
      </c>
      <c r="O371" s="293" t="s">
        <v>610</v>
      </c>
      <c r="P371" s="293" t="s">
        <v>1114</v>
      </c>
      <c r="Q371" s="293" t="s">
        <v>610</v>
      </c>
      <c r="R371" s="293" t="s">
        <v>1114</v>
      </c>
      <c r="S371" s="293" t="s">
        <v>610</v>
      </c>
      <c r="T371" s="293" t="s">
        <v>1114</v>
      </c>
      <c r="U371" s="293" t="s">
        <v>610</v>
      </c>
      <c r="V371" s="293" t="s">
        <v>1114</v>
      </c>
      <c r="W371" s="293" t="s">
        <v>610</v>
      </c>
      <c r="X371" s="293" t="s">
        <v>1114</v>
      </c>
      <c r="Y371" s="293" t="s">
        <v>610</v>
      </c>
      <c r="Z371" s="341" t="s">
        <v>1114</v>
      </c>
      <c r="AA371" s="341" t="s">
        <v>610</v>
      </c>
    </row>
    <row r="372" spans="1:27" x14ac:dyDescent="0.25">
      <c r="A372" s="329">
        <v>1</v>
      </c>
      <c r="B372" s="330">
        <v>2</v>
      </c>
      <c r="C372" s="330">
        <v>3</v>
      </c>
      <c r="D372" s="342">
        <v>4</v>
      </c>
      <c r="E372" s="343">
        <v>5</v>
      </c>
      <c r="F372" s="330">
        <v>6</v>
      </c>
      <c r="G372" s="343">
        <v>7</v>
      </c>
      <c r="H372" s="330">
        <v>8</v>
      </c>
      <c r="I372" s="343">
        <v>9</v>
      </c>
      <c r="J372" s="330">
        <v>10</v>
      </c>
      <c r="K372" s="343">
        <v>11</v>
      </c>
      <c r="L372" s="330">
        <v>12</v>
      </c>
      <c r="M372" s="343">
        <v>13</v>
      </c>
      <c r="N372" s="330">
        <v>14</v>
      </c>
      <c r="O372" s="343">
        <v>15</v>
      </c>
      <c r="P372" s="330">
        <v>16</v>
      </c>
      <c r="Q372" s="343">
        <v>17</v>
      </c>
      <c r="R372" s="330">
        <v>18</v>
      </c>
      <c r="S372" s="343">
        <v>19</v>
      </c>
      <c r="T372" s="330">
        <v>20</v>
      </c>
      <c r="U372" s="343">
        <v>21</v>
      </c>
      <c r="V372" s="330">
        <v>22</v>
      </c>
      <c r="W372" s="343">
        <v>23</v>
      </c>
      <c r="X372" s="330">
        <v>24</v>
      </c>
      <c r="Y372" s="343">
        <v>25</v>
      </c>
      <c r="Z372" s="342">
        <v>26</v>
      </c>
      <c r="AA372" s="343">
        <v>27</v>
      </c>
    </row>
    <row r="373" spans="1:27" ht="30.75" customHeight="1" x14ac:dyDescent="0.25">
      <c r="A373" s="379" t="s">
        <v>1092</v>
      </c>
      <c r="B373" s="379"/>
      <c r="C373" s="311" t="s">
        <v>755</v>
      </c>
      <c r="D373" s="309">
        <f t="shared" ref="D373:E373" si="320">D374+D431</f>
        <v>371.52838169</v>
      </c>
      <c r="E373" s="309">
        <f t="shared" si="320"/>
        <v>432.25420315000002</v>
      </c>
      <c r="F373" s="309">
        <f t="shared" ref="F373" si="321">F374+F431</f>
        <v>387.53100000000006</v>
      </c>
      <c r="G373" s="282">
        <v>431.3407287899999</v>
      </c>
      <c r="H373" s="309">
        <f t="shared" ref="H373" si="322">H374+H431</f>
        <v>671.45177062000005</v>
      </c>
      <c r="I373" s="282">
        <v>685.03696616999991</v>
      </c>
      <c r="J373" s="309">
        <f t="shared" ref="J373" si="323">J374+J431</f>
        <v>461.44222151999998</v>
      </c>
      <c r="K373" s="282">
        <v>572.1072025794</v>
      </c>
      <c r="L373" s="309">
        <f>L374+L431</f>
        <v>456.53253762000003</v>
      </c>
      <c r="M373" s="282">
        <v>541.50919836339995</v>
      </c>
      <c r="N373" s="309">
        <f>N374+N431</f>
        <v>451.67579591999993</v>
      </c>
      <c r="O373" s="282">
        <v>548.25861982940012</v>
      </c>
      <c r="P373" s="309">
        <f>P374+P431</f>
        <v>570.66245711147269</v>
      </c>
      <c r="Q373" s="282">
        <v>562.29505127959987</v>
      </c>
      <c r="R373" s="309">
        <f>R374+R431</f>
        <v>0</v>
      </c>
      <c r="S373" s="282">
        <v>570.4101096021999</v>
      </c>
      <c r="T373" s="309">
        <f>T374+T431</f>
        <v>0</v>
      </c>
      <c r="U373" s="282">
        <v>593.19426200548787</v>
      </c>
      <c r="V373" s="309">
        <f>V374+V431</f>
        <v>0</v>
      </c>
      <c r="W373" s="282">
        <v>616.88978050490732</v>
      </c>
      <c r="X373" s="309">
        <f>X374+X431</f>
        <v>0</v>
      </c>
      <c r="Y373" s="282">
        <v>641.53311974430369</v>
      </c>
      <c r="Z373" s="282">
        <f>F373+H373+J373+L373+N373+P373</f>
        <v>2999.2957827914724</v>
      </c>
      <c r="AA373" s="282">
        <f>I373+K373+M373+O373+Q373+S373+U373+W373+Y373+G373</f>
        <v>5762.5750388686993</v>
      </c>
    </row>
    <row r="374" spans="1:27" x14ac:dyDescent="0.25">
      <c r="A374" s="333" t="s">
        <v>16</v>
      </c>
      <c r="B374" s="319" t="s">
        <v>1066</v>
      </c>
      <c r="C374" s="311" t="s">
        <v>755</v>
      </c>
      <c r="D374" s="309">
        <f t="shared" ref="D374:E374" si="324">D375+D399+D427+D428</f>
        <v>348.84134004999999</v>
      </c>
      <c r="E374" s="309">
        <f t="shared" si="324"/>
        <v>432.25420315000002</v>
      </c>
      <c r="F374" s="309">
        <f t="shared" ref="F374" si="325">F375+F399+F427+F428</f>
        <v>387.53100000000006</v>
      </c>
      <c r="G374" s="282">
        <v>431.3407287899999</v>
      </c>
      <c r="H374" s="309">
        <f t="shared" ref="H374" si="326">H375+H399+H427+H428</f>
        <v>607.74577062000003</v>
      </c>
      <c r="I374" s="282">
        <v>685.03696616999991</v>
      </c>
      <c r="J374" s="309">
        <f t="shared" ref="J374" si="327">J375+J399+J427+J428</f>
        <v>461.44222151999998</v>
      </c>
      <c r="K374" s="282">
        <v>572.1072025794</v>
      </c>
      <c r="L374" s="309">
        <f>L375+L399+L427+L428</f>
        <v>456.53253762000003</v>
      </c>
      <c r="M374" s="282">
        <v>541.50919836339995</v>
      </c>
      <c r="N374" s="309">
        <f>N375+N399+N427+N428</f>
        <v>451.67579591999993</v>
      </c>
      <c r="O374" s="282">
        <v>548.25861982940012</v>
      </c>
      <c r="P374" s="309">
        <f>P375+P399+P427+P428</f>
        <v>570.66245711147269</v>
      </c>
      <c r="Q374" s="282">
        <v>562.29505127959987</v>
      </c>
      <c r="R374" s="309">
        <f>R375+R399+R427+R428</f>
        <v>0</v>
      </c>
      <c r="S374" s="282">
        <v>570.4101096021999</v>
      </c>
      <c r="T374" s="309">
        <f>T375+T399+T427+T428</f>
        <v>0</v>
      </c>
      <c r="U374" s="282">
        <v>593.19426200548787</v>
      </c>
      <c r="V374" s="309">
        <f>V375+V399+V427+V428</f>
        <v>0</v>
      </c>
      <c r="W374" s="282">
        <v>616.88978050490732</v>
      </c>
      <c r="X374" s="309">
        <f>X375+X399+X427+X428</f>
        <v>0</v>
      </c>
      <c r="Y374" s="282">
        <v>641.53311974430369</v>
      </c>
      <c r="Z374" s="282">
        <f>F374+H374+J374+L374+N374+P374</f>
        <v>2935.5897827914723</v>
      </c>
      <c r="AA374" s="282">
        <f t="shared" ref="AA374:AA375" si="328">I374+K374+M374+O374+Q374+S374+U374+W374+Y374+G374</f>
        <v>5762.5750388686993</v>
      </c>
    </row>
    <row r="375" spans="1:27" x14ac:dyDescent="0.25">
      <c r="A375" s="333" t="s">
        <v>17</v>
      </c>
      <c r="B375" s="307" t="s">
        <v>202</v>
      </c>
      <c r="C375" s="311" t="s">
        <v>755</v>
      </c>
      <c r="D375" s="282">
        <f t="shared" ref="D375:E375" si="329">D376+D394+D398</f>
        <v>39.973013819999998</v>
      </c>
      <c r="E375" s="282">
        <f t="shared" si="329"/>
        <v>95.754925709999995</v>
      </c>
      <c r="F375" s="282">
        <f t="shared" ref="F375" si="330">F376+F394+F398</f>
        <v>66.881941820000009</v>
      </c>
      <c r="G375" s="282">
        <f t="shared" ref="G375" si="331">G382+G384+G387+G398</f>
        <v>306.47863561999992</v>
      </c>
      <c r="H375" s="282">
        <f t="shared" ref="H375" si="332">H376+H394+H398</f>
        <v>110.14400000000001</v>
      </c>
      <c r="I375" s="282">
        <v>154.75303343999997</v>
      </c>
      <c r="J375" s="282">
        <f t="shared" ref="J375" si="333">J376+J394+J398</f>
        <v>0</v>
      </c>
      <c r="K375" s="282">
        <v>8.9261338099999996</v>
      </c>
      <c r="L375" s="282">
        <f>L376+L394+L398</f>
        <v>0</v>
      </c>
      <c r="M375" s="282">
        <v>0</v>
      </c>
      <c r="N375" s="282">
        <f>N376+N394+N398</f>
        <v>0</v>
      </c>
      <c r="O375" s="282">
        <v>0</v>
      </c>
      <c r="P375" s="282">
        <f>P376+P394+P398</f>
        <v>0</v>
      </c>
      <c r="Q375" s="282">
        <v>0</v>
      </c>
      <c r="R375" s="282">
        <f>R376+R394+R398</f>
        <v>0</v>
      </c>
      <c r="S375" s="282">
        <v>0</v>
      </c>
      <c r="T375" s="282">
        <f>T376+T394+T398</f>
        <v>0</v>
      </c>
      <c r="U375" s="282">
        <v>0</v>
      </c>
      <c r="V375" s="282">
        <f>V376+V394+V398</f>
        <v>0</v>
      </c>
      <c r="W375" s="282">
        <v>0</v>
      </c>
      <c r="X375" s="282">
        <f>X376+X394+X398</f>
        <v>0</v>
      </c>
      <c r="Y375" s="282">
        <v>0</v>
      </c>
      <c r="Z375" s="282">
        <f>F375+H375+J375+L375+N375+P375</f>
        <v>177.02594182000001</v>
      </c>
      <c r="AA375" s="282">
        <f t="shared" si="328"/>
        <v>470.1578028699999</v>
      </c>
    </row>
    <row r="376" spans="1:27" ht="31.5" x14ac:dyDescent="0.25">
      <c r="A376" s="333" t="s">
        <v>203</v>
      </c>
      <c r="B376" s="301" t="s">
        <v>976</v>
      </c>
      <c r="C376" s="311" t="s">
        <v>755</v>
      </c>
      <c r="D376" s="282">
        <f t="shared" ref="D376:E376" si="334">D377+D381+D382+D383+D384+D389+D390+D391</f>
        <v>39.973013819999998</v>
      </c>
      <c r="E376" s="282">
        <f t="shared" si="334"/>
        <v>95.754925709999995</v>
      </c>
      <c r="F376" s="282">
        <f t="shared" ref="F376" si="335">F377+F381+F382+F383+F384+F389+F390+F391</f>
        <v>66.881941820000009</v>
      </c>
      <c r="G376" s="282" t="s">
        <v>290</v>
      </c>
      <c r="H376" s="282">
        <f t="shared" ref="H376" si="336">H377+H381+H382+H383+H384+H389+H390+H391</f>
        <v>110.14400000000001</v>
      </c>
      <c r="I376" s="282" t="s">
        <v>290</v>
      </c>
      <c r="J376" s="282">
        <f t="shared" ref="J376" si="337">J377+J381+J382+J383+J384+J389+J390+J391</f>
        <v>0</v>
      </c>
      <c r="K376" s="282" t="s">
        <v>290</v>
      </c>
      <c r="L376" s="282">
        <f>L377+L381+L382+L383+L384+L389+L390+L391</f>
        <v>0</v>
      </c>
      <c r="M376" s="282" t="s">
        <v>290</v>
      </c>
      <c r="N376" s="282">
        <f>N377+N381+N382+N383+N384+N389+N390+N391</f>
        <v>0</v>
      </c>
      <c r="O376" s="282" t="s">
        <v>290</v>
      </c>
      <c r="P376" s="282">
        <f>P377+P381+P382+P383+P384+P389+P390+P391</f>
        <v>0</v>
      </c>
      <c r="Q376" s="282" t="s">
        <v>290</v>
      </c>
      <c r="R376" s="282">
        <f>R377+R381+R382+R383+R384+R389+R390+R391</f>
        <v>0</v>
      </c>
      <c r="S376" s="282" t="s">
        <v>290</v>
      </c>
      <c r="T376" s="282">
        <f>T377+T381+T382+T383+T384+T389+T390+T391</f>
        <v>0</v>
      </c>
      <c r="U376" s="282" t="s">
        <v>290</v>
      </c>
      <c r="V376" s="282">
        <f>V377+V381+V382+V383+V384+V389+V390+V391</f>
        <v>0</v>
      </c>
      <c r="W376" s="282" t="s">
        <v>290</v>
      </c>
      <c r="X376" s="282">
        <f>X377+X381+X382+X383+X384+X389+X390+X391</f>
        <v>0</v>
      </c>
      <c r="Y376" s="282" t="s">
        <v>290</v>
      </c>
      <c r="Z376" s="282" t="s">
        <v>290</v>
      </c>
      <c r="AA376" s="282" t="s">
        <v>290</v>
      </c>
    </row>
    <row r="377" spans="1:27" x14ac:dyDescent="0.25">
      <c r="A377" s="333" t="s">
        <v>597</v>
      </c>
      <c r="B377" s="305" t="s">
        <v>891</v>
      </c>
      <c r="C377" s="311" t="s">
        <v>755</v>
      </c>
      <c r="D377" s="282">
        <f t="shared" ref="D377:E377" si="338">D378+D379+D380</f>
        <v>0</v>
      </c>
      <c r="E377" s="282">
        <f t="shared" si="338"/>
        <v>0</v>
      </c>
      <c r="F377" s="282">
        <f t="shared" ref="F377" si="339">F378+F379+F380</f>
        <v>0</v>
      </c>
      <c r="G377" s="282" t="s">
        <v>290</v>
      </c>
      <c r="H377" s="282">
        <f t="shared" ref="H377" si="340">H378+H379+H380</f>
        <v>0</v>
      </c>
      <c r="I377" s="282" t="s">
        <v>290</v>
      </c>
      <c r="J377" s="282">
        <f t="shared" ref="J377" si="341">J378+J379+J380</f>
        <v>0</v>
      </c>
      <c r="K377" s="282" t="s">
        <v>290</v>
      </c>
      <c r="L377" s="282">
        <f>L378+L379+L380</f>
        <v>0</v>
      </c>
      <c r="M377" s="282" t="s">
        <v>290</v>
      </c>
      <c r="N377" s="282">
        <f>N378+N379+N380</f>
        <v>0</v>
      </c>
      <c r="O377" s="282" t="s">
        <v>290</v>
      </c>
      <c r="P377" s="282">
        <f>P378+P379+P380</f>
        <v>0</v>
      </c>
      <c r="Q377" s="282" t="s">
        <v>290</v>
      </c>
      <c r="R377" s="282">
        <f>R378+R379+R380</f>
        <v>0</v>
      </c>
      <c r="S377" s="282" t="s">
        <v>290</v>
      </c>
      <c r="T377" s="282">
        <f>T378+T379+T380</f>
        <v>0</v>
      </c>
      <c r="U377" s="282" t="s">
        <v>290</v>
      </c>
      <c r="V377" s="282">
        <f>V378+V379+V380</f>
        <v>0</v>
      </c>
      <c r="W377" s="282" t="s">
        <v>290</v>
      </c>
      <c r="X377" s="282">
        <f>X378+X379+X380</f>
        <v>0</v>
      </c>
      <c r="Y377" s="282" t="s">
        <v>290</v>
      </c>
      <c r="Z377" s="282" t="s">
        <v>290</v>
      </c>
      <c r="AA377" s="282" t="s">
        <v>290</v>
      </c>
    </row>
    <row r="378" spans="1:27" ht="31.5" x14ac:dyDescent="0.25">
      <c r="A378" s="333" t="s">
        <v>931</v>
      </c>
      <c r="B378" s="306" t="s">
        <v>908</v>
      </c>
      <c r="C378" s="311" t="s">
        <v>755</v>
      </c>
      <c r="D378" s="282"/>
      <c r="E378" s="282"/>
      <c r="F378" s="282"/>
      <c r="G378" s="282" t="s">
        <v>290</v>
      </c>
      <c r="H378" s="282"/>
      <c r="I378" s="282" t="s">
        <v>290</v>
      </c>
      <c r="J378" s="282"/>
      <c r="K378" s="282" t="s">
        <v>290</v>
      </c>
      <c r="L378" s="282"/>
      <c r="M378" s="282" t="s">
        <v>290</v>
      </c>
      <c r="N378" s="282"/>
      <c r="O378" s="282" t="s">
        <v>290</v>
      </c>
      <c r="P378" s="282"/>
      <c r="Q378" s="282" t="s">
        <v>290</v>
      </c>
      <c r="R378" s="282"/>
      <c r="S378" s="282" t="s">
        <v>290</v>
      </c>
      <c r="T378" s="282"/>
      <c r="U378" s="282" t="s">
        <v>290</v>
      </c>
      <c r="V378" s="282"/>
      <c r="W378" s="282" t="s">
        <v>290</v>
      </c>
      <c r="X378" s="282"/>
      <c r="Y378" s="282" t="s">
        <v>290</v>
      </c>
      <c r="Z378" s="282" t="s">
        <v>290</v>
      </c>
      <c r="AA378" s="282" t="s">
        <v>290</v>
      </c>
    </row>
    <row r="379" spans="1:27" ht="31.5" x14ac:dyDescent="0.25">
      <c r="A379" s="333" t="s">
        <v>932</v>
      </c>
      <c r="B379" s="306" t="s">
        <v>909</v>
      </c>
      <c r="C379" s="311" t="s">
        <v>755</v>
      </c>
      <c r="D379" s="282"/>
      <c r="E379" s="282"/>
      <c r="F379" s="282"/>
      <c r="G379" s="282" t="s">
        <v>290</v>
      </c>
      <c r="H379" s="282"/>
      <c r="I379" s="282" t="s">
        <v>290</v>
      </c>
      <c r="J379" s="282"/>
      <c r="K379" s="282" t="s">
        <v>290</v>
      </c>
      <c r="L379" s="282"/>
      <c r="M379" s="282" t="s">
        <v>290</v>
      </c>
      <c r="N379" s="282"/>
      <c r="O379" s="282" t="s">
        <v>290</v>
      </c>
      <c r="P379" s="282"/>
      <c r="Q379" s="282" t="s">
        <v>290</v>
      </c>
      <c r="R379" s="282"/>
      <c r="S379" s="282" t="s">
        <v>290</v>
      </c>
      <c r="T379" s="282"/>
      <c r="U379" s="282" t="s">
        <v>290</v>
      </c>
      <c r="V379" s="282"/>
      <c r="W379" s="282" t="s">
        <v>290</v>
      </c>
      <c r="X379" s="282"/>
      <c r="Y379" s="282" t="s">
        <v>290</v>
      </c>
      <c r="Z379" s="282" t="s">
        <v>290</v>
      </c>
      <c r="AA379" s="282" t="s">
        <v>290</v>
      </c>
    </row>
    <row r="380" spans="1:27" ht="31.5" x14ac:dyDescent="0.25">
      <c r="A380" s="333" t="s">
        <v>977</v>
      </c>
      <c r="B380" s="306" t="s">
        <v>894</v>
      </c>
      <c r="C380" s="311" t="s">
        <v>755</v>
      </c>
      <c r="D380" s="282"/>
      <c r="E380" s="282"/>
      <c r="F380" s="282"/>
      <c r="G380" s="282" t="s">
        <v>290</v>
      </c>
      <c r="H380" s="282"/>
      <c r="I380" s="282" t="s">
        <v>290</v>
      </c>
      <c r="J380" s="282"/>
      <c r="K380" s="282" t="s">
        <v>290</v>
      </c>
      <c r="L380" s="282"/>
      <c r="M380" s="282" t="s">
        <v>290</v>
      </c>
      <c r="N380" s="282"/>
      <c r="O380" s="282" t="s">
        <v>290</v>
      </c>
      <c r="P380" s="282"/>
      <c r="Q380" s="282" t="s">
        <v>290</v>
      </c>
      <c r="R380" s="282"/>
      <c r="S380" s="282" t="s">
        <v>290</v>
      </c>
      <c r="T380" s="282"/>
      <c r="U380" s="282" t="s">
        <v>290</v>
      </c>
      <c r="V380" s="282"/>
      <c r="W380" s="282" t="s">
        <v>290</v>
      </c>
      <c r="X380" s="282"/>
      <c r="Y380" s="282" t="s">
        <v>290</v>
      </c>
      <c r="Z380" s="282" t="s">
        <v>290</v>
      </c>
      <c r="AA380" s="282" t="s">
        <v>290</v>
      </c>
    </row>
    <row r="381" spans="1:27" x14ac:dyDescent="0.25">
      <c r="A381" s="333" t="s">
        <v>598</v>
      </c>
      <c r="B381" s="305" t="s">
        <v>1085</v>
      </c>
      <c r="C381" s="311" t="s">
        <v>755</v>
      </c>
      <c r="D381" s="282"/>
      <c r="E381" s="282"/>
      <c r="F381" s="282"/>
      <c r="G381" s="282" t="s">
        <v>290</v>
      </c>
      <c r="H381" s="282"/>
      <c r="I381" s="282" t="s">
        <v>290</v>
      </c>
      <c r="J381" s="282"/>
      <c r="K381" s="282" t="s">
        <v>290</v>
      </c>
      <c r="L381" s="282"/>
      <c r="M381" s="282" t="s">
        <v>290</v>
      </c>
      <c r="N381" s="282"/>
      <c r="O381" s="282" t="s">
        <v>290</v>
      </c>
      <c r="P381" s="282"/>
      <c r="Q381" s="282" t="s">
        <v>290</v>
      </c>
      <c r="R381" s="282"/>
      <c r="S381" s="282" t="s">
        <v>290</v>
      </c>
      <c r="T381" s="282"/>
      <c r="U381" s="282" t="s">
        <v>290</v>
      </c>
      <c r="V381" s="282"/>
      <c r="W381" s="282" t="s">
        <v>290</v>
      </c>
      <c r="X381" s="282"/>
      <c r="Y381" s="282" t="s">
        <v>290</v>
      </c>
      <c r="Z381" s="282" t="s">
        <v>290</v>
      </c>
      <c r="AA381" s="282" t="s">
        <v>290</v>
      </c>
    </row>
    <row r="382" spans="1:27" x14ac:dyDescent="0.25">
      <c r="A382" s="333" t="s">
        <v>599</v>
      </c>
      <c r="B382" s="305" t="s">
        <v>892</v>
      </c>
      <c r="C382" s="311" t="s">
        <v>755</v>
      </c>
      <c r="D382" s="282">
        <v>0</v>
      </c>
      <c r="E382" s="282">
        <v>0</v>
      </c>
      <c r="F382" s="282">
        <v>0</v>
      </c>
      <c r="G382" s="282">
        <v>0</v>
      </c>
      <c r="H382" s="282">
        <v>0</v>
      </c>
      <c r="I382" s="282">
        <v>0</v>
      </c>
      <c r="J382" s="282">
        <v>0</v>
      </c>
      <c r="K382" s="282">
        <v>0</v>
      </c>
      <c r="L382" s="282">
        <v>0</v>
      </c>
      <c r="M382" s="282">
        <v>0</v>
      </c>
      <c r="N382" s="282">
        <v>0</v>
      </c>
      <c r="O382" s="282">
        <v>0</v>
      </c>
      <c r="P382" s="282">
        <v>0</v>
      </c>
      <c r="Q382" s="282">
        <v>0</v>
      </c>
      <c r="R382" s="282">
        <v>0</v>
      </c>
      <c r="S382" s="282">
        <v>0</v>
      </c>
      <c r="T382" s="282">
        <v>0</v>
      </c>
      <c r="U382" s="282">
        <v>0</v>
      </c>
      <c r="V382" s="282">
        <v>0</v>
      </c>
      <c r="W382" s="282">
        <v>0</v>
      </c>
      <c r="X382" s="282">
        <v>0</v>
      </c>
      <c r="Y382" s="282">
        <v>0</v>
      </c>
      <c r="Z382" s="282">
        <f>F382+H382+J382+L382+N382+P382</f>
        <v>0</v>
      </c>
      <c r="AA382" s="282">
        <f>I382+K382+M382+O382+Q382+S382+U382+W382+Y382+G382</f>
        <v>0</v>
      </c>
    </row>
    <row r="383" spans="1:27" x14ac:dyDescent="0.25">
      <c r="A383" s="333" t="s">
        <v>600</v>
      </c>
      <c r="B383" s="305" t="s">
        <v>1077</v>
      </c>
      <c r="C383" s="311" t="s">
        <v>755</v>
      </c>
      <c r="D383" s="282"/>
      <c r="E383" s="282"/>
      <c r="F383" s="282"/>
      <c r="G383" s="282" t="s">
        <v>290</v>
      </c>
      <c r="H383" s="282"/>
      <c r="I383" s="282" t="s">
        <v>290</v>
      </c>
      <c r="J383" s="282"/>
      <c r="K383" s="282" t="s">
        <v>290</v>
      </c>
      <c r="L383" s="282"/>
      <c r="M383" s="282" t="s">
        <v>290</v>
      </c>
      <c r="N383" s="282"/>
      <c r="O383" s="282" t="s">
        <v>290</v>
      </c>
      <c r="P383" s="282"/>
      <c r="Q383" s="282" t="s">
        <v>290</v>
      </c>
      <c r="R383" s="282"/>
      <c r="S383" s="282" t="s">
        <v>290</v>
      </c>
      <c r="T383" s="282"/>
      <c r="U383" s="282" t="s">
        <v>290</v>
      </c>
      <c r="V383" s="282"/>
      <c r="W383" s="282" t="s">
        <v>290</v>
      </c>
      <c r="X383" s="282"/>
      <c r="Y383" s="282" t="s">
        <v>290</v>
      </c>
      <c r="Z383" s="282" t="s">
        <v>290</v>
      </c>
      <c r="AA383" s="282" t="s">
        <v>290</v>
      </c>
    </row>
    <row r="384" spans="1:27" x14ac:dyDescent="0.25">
      <c r="A384" s="333" t="s">
        <v>601</v>
      </c>
      <c r="B384" s="305" t="s">
        <v>208</v>
      </c>
      <c r="C384" s="311" t="s">
        <v>755</v>
      </c>
      <c r="D384" s="282">
        <f t="shared" ref="D384:E384" si="342">D385+D387</f>
        <v>39.973013819999998</v>
      </c>
      <c r="E384" s="282">
        <f t="shared" si="342"/>
        <v>95.754925709999995</v>
      </c>
      <c r="F384" s="282">
        <f t="shared" ref="F384" si="343">F385+F387</f>
        <v>66.881941820000009</v>
      </c>
      <c r="G384" s="282">
        <f t="shared" ref="G384" si="344">(G387)</f>
        <v>153.23931780999996</v>
      </c>
      <c r="H384" s="282">
        <f t="shared" ref="H384" si="345">H385+H387</f>
        <v>110.14400000000001</v>
      </c>
      <c r="I384" s="282">
        <f>(I387)</f>
        <v>154.75303343999997</v>
      </c>
      <c r="J384" s="282">
        <f t="shared" ref="J384" si="346">J385+J387</f>
        <v>0</v>
      </c>
      <c r="K384" s="282">
        <f>(K387)</f>
        <v>8.9261338099999996</v>
      </c>
      <c r="L384" s="282">
        <f>L385+L387</f>
        <v>0</v>
      </c>
      <c r="M384" s="282">
        <f>(M387)</f>
        <v>0</v>
      </c>
      <c r="N384" s="282">
        <f>N385+N387</f>
        <v>0</v>
      </c>
      <c r="O384" s="282">
        <f>(O387)</f>
        <v>0</v>
      </c>
      <c r="P384" s="282">
        <f>P385+P387</f>
        <v>0</v>
      </c>
      <c r="Q384" s="282">
        <f>(Q387)</f>
        <v>0</v>
      </c>
      <c r="R384" s="282">
        <f>R385+R387</f>
        <v>0</v>
      </c>
      <c r="S384" s="282">
        <f>(S387)</f>
        <v>0</v>
      </c>
      <c r="T384" s="282">
        <f>T385+T387</f>
        <v>0</v>
      </c>
      <c r="U384" s="282">
        <f>(U387)</f>
        <v>0</v>
      </c>
      <c r="V384" s="282">
        <f>V385+V387</f>
        <v>0</v>
      </c>
      <c r="W384" s="282">
        <f>(W387)</f>
        <v>0</v>
      </c>
      <c r="X384" s="282">
        <f>X385+X387</f>
        <v>0</v>
      </c>
      <c r="Y384" s="282">
        <f>(Y387)</f>
        <v>0</v>
      </c>
      <c r="Z384" s="282">
        <f>F384+H384+J384+L384+N384+P384</f>
        <v>177.02594182000001</v>
      </c>
      <c r="AA384" s="282">
        <f>I384+K384+M384+O384+Q384+S384+U384+W384+Y384+G384</f>
        <v>316.91848505999997</v>
      </c>
    </row>
    <row r="385" spans="1:27" ht="31.5" x14ac:dyDescent="0.25">
      <c r="A385" s="333" t="s">
        <v>978</v>
      </c>
      <c r="B385" s="306" t="s">
        <v>975</v>
      </c>
      <c r="C385" s="311" t="s">
        <v>755</v>
      </c>
      <c r="D385" s="282"/>
      <c r="E385" s="282"/>
      <c r="F385" s="282">
        <v>0</v>
      </c>
      <c r="G385" s="282" t="s">
        <v>290</v>
      </c>
      <c r="H385" s="282">
        <v>0</v>
      </c>
      <c r="I385" s="282" t="s">
        <v>290</v>
      </c>
      <c r="J385" s="282">
        <v>0</v>
      </c>
      <c r="K385" s="282" t="s">
        <v>290</v>
      </c>
      <c r="L385" s="282">
        <v>0</v>
      </c>
      <c r="M385" s="282" t="s">
        <v>290</v>
      </c>
      <c r="N385" s="282">
        <v>0</v>
      </c>
      <c r="O385" s="282" t="s">
        <v>290</v>
      </c>
      <c r="P385" s="282">
        <v>0</v>
      </c>
      <c r="Q385" s="282" t="s">
        <v>290</v>
      </c>
      <c r="R385" s="282">
        <v>0</v>
      </c>
      <c r="S385" s="282" t="s">
        <v>290</v>
      </c>
      <c r="T385" s="282">
        <v>0</v>
      </c>
      <c r="U385" s="282" t="s">
        <v>290</v>
      </c>
      <c r="V385" s="282">
        <v>0</v>
      </c>
      <c r="W385" s="282" t="s">
        <v>290</v>
      </c>
      <c r="X385" s="282">
        <v>0</v>
      </c>
      <c r="Y385" s="282" t="s">
        <v>290</v>
      </c>
      <c r="Z385" s="282" t="s">
        <v>290</v>
      </c>
      <c r="AA385" s="282" t="s">
        <v>290</v>
      </c>
    </row>
    <row r="386" spans="1:27" x14ac:dyDescent="0.25">
      <c r="A386" s="333" t="s">
        <v>979</v>
      </c>
      <c r="B386" s="306" t="s">
        <v>1026</v>
      </c>
      <c r="C386" s="311" t="s">
        <v>755</v>
      </c>
      <c r="D386" s="282"/>
      <c r="E386" s="282"/>
      <c r="F386" s="282">
        <v>0</v>
      </c>
      <c r="G386" s="282" t="s">
        <v>290</v>
      </c>
      <c r="H386" s="282">
        <v>0</v>
      </c>
      <c r="I386" s="282" t="s">
        <v>290</v>
      </c>
      <c r="J386" s="282">
        <v>0</v>
      </c>
      <c r="K386" s="282" t="s">
        <v>290</v>
      </c>
      <c r="L386" s="282">
        <v>0</v>
      </c>
      <c r="M386" s="282" t="s">
        <v>290</v>
      </c>
      <c r="N386" s="282">
        <v>0</v>
      </c>
      <c r="O386" s="282" t="s">
        <v>290</v>
      </c>
      <c r="P386" s="282">
        <v>0</v>
      </c>
      <c r="Q386" s="282" t="s">
        <v>290</v>
      </c>
      <c r="R386" s="282">
        <v>0</v>
      </c>
      <c r="S386" s="282" t="s">
        <v>290</v>
      </c>
      <c r="T386" s="282">
        <v>0</v>
      </c>
      <c r="U386" s="282" t="s">
        <v>290</v>
      </c>
      <c r="V386" s="282">
        <v>0</v>
      </c>
      <c r="W386" s="282" t="s">
        <v>290</v>
      </c>
      <c r="X386" s="282">
        <v>0</v>
      </c>
      <c r="Y386" s="282" t="s">
        <v>290</v>
      </c>
      <c r="Z386" s="282" t="s">
        <v>290</v>
      </c>
      <c r="AA386" s="282" t="s">
        <v>290</v>
      </c>
    </row>
    <row r="387" spans="1:27" x14ac:dyDescent="0.25">
      <c r="A387" s="333" t="s">
        <v>980</v>
      </c>
      <c r="B387" s="306" t="s">
        <v>737</v>
      </c>
      <c r="C387" s="311" t="s">
        <v>755</v>
      </c>
      <c r="D387" s="282">
        <v>39.973013819999998</v>
      </c>
      <c r="E387" s="282">
        <v>95.754925709999995</v>
      </c>
      <c r="F387" s="282">
        <v>66.881941820000009</v>
      </c>
      <c r="G387" s="282">
        <v>153.23931780999996</v>
      </c>
      <c r="H387" s="282">
        <v>110.14400000000001</v>
      </c>
      <c r="I387" s="282">
        <v>154.75303343999997</v>
      </c>
      <c r="J387" s="282">
        <v>0</v>
      </c>
      <c r="K387" s="282">
        <v>8.9261338099999996</v>
      </c>
      <c r="L387" s="282">
        <v>0</v>
      </c>
      <c r="M387" s="282">
        <v>0</v>
      </c>
      <c r="N387" s="282">
        <v>0</v>
      </c>
      <c r="O387" s="282">
        <v>0</v>
      </c>
      <c r="P387" s="282">
        <v>0</v>
      </c>
      <c r="Q387" s="282">
        <v>0</v>
      </c>
      <c r="R387" s="282">
        <v>0</v>
      </c>
      <c r="S387" s="282">
        <v>0</v>
      </c>
      <c r="T387" s="282">
        <v>0</v>
      </c>
      <c r="U387" s="282">
        <v>0</v>
      </c>
      <c r="V387" s="282">
        <v>0</v>
      </c>
      <c r="W387" s="282">
        <v>0</v>
      </c>
      <c r="X387" s="282">
        <v>0</v>
      </c>
      <c r="Y387" s="282">
        <v>0</v>
      </c>
      <c r="Z387" s="282">
        <f>F387+H387+J387+L387+N387+P387</f>
        <v>177.02594182000001</v>
      </c>
      <c r="AA387" s="282">
        <f t="shared" ref="AA387:AA388" si="347">I387+K387+M387+O387+Q387+S387+U387+W387+Y387+G387</f>
        <v>316.91848505999997</v>
      </c>
    </row>
    <row r="388" spans="1:27" x14ac:dyDescent="0.25">
      <c r="A388" s="333" t="s">
        <v>981</v>
      </c>
      <c r="B388" s="306" t="s">
        <v>1026</v>
      </c>
      <c r="C388" s="311" t="s">
        <v>755</v>
      </c>
      <c r="D388" s="282">
        <v>39.973013819999998</v>
      </c>
      <c r="E388" s="282">
        <v>95.754925709999995</v>
      </c>
      <c r="F388" s="282">
        <v>11</v>
      </c>
      <c r="G388" s="282">
        <v>96.386918132374859</v>
      </c>
      <c r="H388" s="282">
        <v>0</v>
      </c>
      <c r="I388" s="282">
        <v>154.75303343999997</v>
      </c>
      <c r="J388" s="282">
        <v>0</v>
      </c>
      <c r="K388" s="282">
        <v>0</v>
      </c>
      <c r="L388" s="282">
        <v>0</v>
      </c>
      <c r="M388" s="282">
        <v>0</v>
      </c>
      <c r="N388" s="282">
        <v>0</v>
      </c>
      <c r="O388" s="282">
        <v>0</v>
      </c>
      <c r="P388" s="282">
        <v>0</v>
      </c>
      <c r="Q388" s="282">
        <v>0</v>
      </c>
      <c r="R388" s="282">
        <v>0</v>
      </c>
      <c r="S388" s="282">
        <v>0</v>
      </c>
      <c r="T388" s="282">
        <v>0</v>
      </c>
      <c r="U388" s="282">
        <v>0</v>
      </c>
      <c r="V388" s="282">
        <v>0</v>
      </c>
      <c r="W388" s="282">
        <v>0</v>
      </c>
      <c r="X388" s="282">
        <v>0</v>
      </c>
      <c r="Y388" s="282">
        <v>0</v>
      </c>
      <c r="Z388" s="282">
        <f>F388+H388+J388+L388+N388+P388</f>
        <v>11</v>
      </c>
      <c r="AA388" s="282">
        <f t="shared" si="347"/>
        <v>251.13995157237483</v>
      </c>
    </row>
    <row r="389" spans="1:27" x14ac:dyDescent="0.25">
      <c r="A389" s="333" t="s">
        <v>602</v>
      </c>
      <c r="B389" s="305" t="s">
        <v>893</v>
      </c>
      <c r="C389" s="311" t="s">
        <v>755</v>
      </c>
      <c r="D389" s="282"/>
      <c r="E389" s="282"/>
      <c r="F389" s="282"/>
      <c r="G389" s="282" t="s">
        <v>290</v>
      </c>
      <c r="H389" s="282"/>
      <c r="I389" s="282" t="s">
        <v>290</v>
      </c>
      <c r="J389" s="282"/>
      <c r="K389" s="282" t="s">
        <v>290</v>
      </c>
      <c r="L389" s="282"/>
      <c r="M389" s="282" t="s">
        <v>290</v>
      </c>
      <c r="N389" s="282"/>
      <c r="O389" s="282" t="s">
        <v>290</v>
      </c>
      <c r="P389" s="282"/>
      <c r="Q389" s="282" t="s">
        <v>290</v>
      </c>
      <c r="R389" s="282"/>
      <c r="S389" s="282" t="s">
        <v>290</v>
      </c>
      <c r="T389" s="282"/>
      <c r="U389" s="282" t="s">
        <v>290</v>
      </c>
      <c r="V389" s="282"/>
      <c r="W389" s="282" t="s">
        <v>290</v>
      </c>
      <c r="X389" s="282"/>
      <c r="Y389" s="282" t="s">
        <v>290</v>
      </c>
      <c r="Z389" s="282" t="s">
        <v>290</v>
      </c>
      <c r="AA389" s="282" t="s">
        <v>290</v>
      </c>
    </row>
    <row r="390" spans="1:27" x14ac:dyDescent="0.25">
      <c r="A390" s="333" t="s">
        <v>622</v>
      </c>
      <c r="B390" s="305" t="s">
        <v>1082</v>
      </c>
      <c r="C390" s="311" t="s">
        <v>755</v>
      </c>
      <c r="D390" s="282"/>
      <c r="E390" s="282"/>
      <c r="F390" s="282"/>
      <c r="G390" s="282" t="s">
        <v>290</v>
      </c>
      <c r="H390" s="282"/>
      <c r="I390" s="282" t="s">
        <v>290</v>
      </c>
      <c r="J390" s="282"/>
      <c r="K390" s="282" t="s">
        <v>290</v>
      </c>
      <c r="L390" s="282"/>
      <c r="M390" s="282" t="s">
        <v>290</v>
      </c>
      <c r="N390" s="282"/>
      <c r="O390" s="282" t="s">
        <v>290</v>
      </c>
      <c r="P390" s="282"/>
      <c r="Q390" s="282" t="s">
        <v>290</v>
      </c>
      <c r="R390" s="282"/>
      <c r="S390" s="282" t="s">
        <v>290</v>
      </c>
      <c r="T390" s="282"/>
      <c r="U390" s="282" t="s">
        <v>290</v>
      </c>
      <c r="V390" s="282"/>
      <c r="W390" s="282" t="s">
        <v>290</v>
      </c>
      <c r="X390" s="282"/>
      <c r="Y390" s="282" t="s">
        <v>290</v>
      </c>
      <c r="Z390" s="282" t="s">
        <v>290</v>
      </c>
      <c r="AA390" s="282" t="s">
        <v>290</v>
      </c>
    </row>
    <row r="391" spans="1:27" ht="31.5" x14ac:dyDescent="0.25">
      <c r="A391" s="333" t="s">
        <v>920</v>
      </c>
      <c r="B391" s="305" t="s">
        <v>1067</v>
      </c>
      <c r="C391" s="311" t="s">
        <v>755</v>
      </c>
      <c r="D391" s="282">
        <f t="shared" ref="D391:E391" si="348">D392+D393</f>
        <v>0</v>
      </c>
      <c r="E391" s="282">
        <f t="shared" si="348"/>
        <v>0</v>
      </c>
      <c r="F391" s="282">
        <f t="shared" ref="F391" si="349">F392+F393</f>
        <v>0</v>
      </c>
      <c r="G391" s="282" t="s">
        <v>290</v>
      </c>
      <c r="H391" s="282">
        <f t="shared" ref="H391" si="350">H392+H393</f>
        <v>0</v>
      </c>
      <c r="I391" s="282" t="s">
        <v>290</v>
      </c>
      <c r="J391" s="282">
        <f t="shared" ref="J391" si="351">J392+J393</f>
        <v>0</v>
      </c>
      <c r="K391" s="282" t="s">
        <v>290</v>
      </c>
      <c r="L391" s="282">
        <f>L392+L393</f>
        <v>0</v>
      </c>
      <c r="M391" s="282" t="s">
        <v>290</v>
      </c>
      <c r="N391" s="282">
        <f>N392+N393</f>
        <v>0</v>
      </c>
      <c r="O391" s="282" t="s">
        <v>290</v>
      </c>
      <c r="P391" s="282">
        <f>P392+P393</f>
        <v>0</v>
      </c>
      <c r="Q391" s="282" t="s">
        <v>290</v>
      </c>
      <c r="R391" s="282">
        <f>R392+R393</f>
        <v>0</v>
      </c>
      <c r="S391" s="282" t="s">
        <v>290</v>
      </c>
      <c r="T391" s="282">
        <f>T392+T393</f>
        <v>0</v>
      </c>
      <c r="U391" s="282" t="s">
        <v>290</v>
      </c>
      <c r="V391" s="282">
        <f>V392+V393</f>
        <v>0</v>
      </c>
      <c r="W391" s="282" t="s">
        <v>290</v>
      </c>
      <c r="X391" s="282">
        <f>X392+X393</f>
        <v>0</v>
      </c>
      <c r="Y391" s="282" t="s">
        <v>290</v>
      </c>
      <c r="Z391" s="282" t="s">
        <v>290</v>
      </c>
      <c r="AA391" s="282" t="s">
        <v>290</v>
      </c>
    </row>
    <row r="392" spans="1:27" ht="18" customHeight="1" x14ac:dyDescent="0.25">
      <c r="A392" s="333" t="s">
        <v>982</v>
      </c>
      <c r="B392" s="306" t="s">
        <v>649</v>
      </c>
      <c r="C392" s="311" t="s">
        <v>755</v>
      </c>
      <c r="D392" s="282"/>
      <c r="E392" s="282"/>
      <c r="F392" s="282"/>
      <c r="G392" s="282" t="s">
        <v>290</v>
      </c>
      <c r="H392" s="282"/>
      <c r="I392" s="282" t="s">
        <v>290</v>
      </c>
      <c r="J392" s="282"/>
      <c r="K392" s="282" t="s">
        <v>290</v>
      </c>
      <c r="L392" s="282"/>
      <c r="M392" s="282" t="s">
        <v>290</v>
      </c>
      <c r="N392" s="282"/>
      <c r="O392" s="282" t="s">
        <v>290</v>
      </c>
      <c r="P392" s="282"/>
      <c r="Q392" s="282" t="s">
        <v>290</v>
      </c>
      <c r="R392" s="282"/>
      <c r="S392" s="282" t="s">
        <v>290</v>
      </c>
      <c r="T392" s="282"/>
      <c r="U392" s="282" t="s">
        <v>290</v>
      </c>
      <c r="V392" s="282"/>
      <c r="W392" s="282" t="s">
        <v>290</v>
      </c>
      <c r="X392" s="282"/>
      <c r="Y392" s="282" t="s">
        <v>290</v>
      </c>
      <c r="Z392" s="282" t="s">
        <v>290</v>
      </c>
      <c r="AA392" s="282" t="s">
        <v>290</v>
      </c>
    </row>
    <row r="393" spans="1:27" ht="18" customHeight="1" x14ac:dyDescent="0.25">
      <c r="A393" s="333" t="s">
        <v>983</v>
      </c>
      <c r="B393" s="320" t="s">
        <v>637</v>
      </c>
      <c r="C393" s="311" t="s">
        <v>755</v>
      </c>
      <c r="D393" s="282"/>
      <c r="E393" s="282"/>
      <c r="F393" s="282"/>
      <c r="G393" s="282" t="s">
        <v>290</v>
      </c>
      <c r="H393" s="282"/>
      <c r="I393" s="282" t="s">
        <v>290</v>
      </c>
      <c r="J393" s="282"/>
      <c r="K393" s="282" t="s">
        <v>290</v>
      </c>
      <c r="L393" s="282"/>
      <c r="M393" s="282" t="s">
        <v>290</v>
      </c>
      <c r="N393" s="282"/>
      <c r="O393" s="282" t="s">
        <v>290</v>
      </c>
      <c r="P393" s="282"/>
      <c r="Q393" s="282" t="s">
        <v>290</v>
      </c>
      <c r="R393" s="282"/>
      <c r="S393" s="282" t="s">
        <v>290</v>
      </c>
      <c r="T393" s="282"/>
      <c r="U393" s="282" t="s">
        <v>290</v>
      </c>
      <c r="V393" s="282"/>
      <c r="W393" s="282" t="s">
        <v>290</v>
      </c>
      <c r="X393" s="282"/>
      <c r="Y393" s="282" t="s">
        <v>290</v>
      </c>
      <c r="Z393" s="282" t="s">
        <v>290</v>
      </c>
      <c r="AA393" s="282" t="s">
        <v>290</v>
      </c>
    </row>
    <row r="394" spans="1:27" ht="31.5" x14ac:dyDescent="0.25">
      <c r="A394" s="333" t="s">
        <v>205</v>
      </c>
      <c r="B394" s="301" t="s">
        <v>1022</v>
      </c>
      <c r="C394" s="311" t="s">
        <v>755</v>
      </c>
      <c r="D394" s="282">
        <f t="shared" ref="D394:E394" si="352">D395+D396+D397</f>
        <v>0</v>
      </c>
      <c r="E394" s="282">
        <f t="shared" si="352"/>
        <v>0</v>
      </c>
      <c r="F394" s="282">
        <f t="shared" ref="F394" si="353">F395+F396+F397</f>
        <v>0</v>
      </c>
      <c r="G394" s="282" t="s">
        <v>290</v>
      </c>
      <c r="H394" s="282">
        <f t="shared" ref="H394" si="354">H395+H396+H397</f>
        <v>0</v>
      </c>
      <c r="I394" s="282" t="s">
        <v>290</v>
      </c>
      <c r="J394" s="282">
        <f t="shared" ref="J394" si="355">J395+J396+J397</f>
        <v>0</v>
      </c>
      <c r="K394" s="282" t="s">
        <v>290</v>
      </c>
      <c r="L394" s="282">
        <f>L395+L396+L397</f>
        <v>0</v>
      </c>
      <c r="M394" s="282" t="s">
        <v>290</v>
      </c>
      <c r="N394" s="282">
        <f>N395+N396+N397</f>
        <v>0</v>
      </c>
      <c r="O394" s="282" t="s">
        <v>290</v>
      </c>
      <c r="P394" s="282">
        <f>P395+P396+P397</f>
        <v>0</v>
      </c>
      <c r="Q394" s="282" t="s">
        <v>290</v>
      </c>
      <c r="R394" s="282">
        <f>R395+R396+R397</f>
        <v>0</v>
      </c>
      <c r="S394" s="282" t="s">
        <v>290</v>
      </c>
      <c r="T394" s="282">
        <f>T395+T396+T397</f>
        <v>0</v>
      </c>
      <c r="U394" s="282" t="s">
        <v>290</v>
      </c>
      <c r="V394" s="282">
        <f>V395+V396+V397</f>
        <v>0</v>
      </c>
      <c r="W394" s="282" t="s">
        <v>290</v>
      </c>
      <c r="X394" s="282">
        <f>X395+X396+X397</f>
        <v>0</v>
      </c>
      <c r="Y394" s="282" t="s">
        <v>290</v>
      </c>
      <c r="Z394" s="282" t="s">
        <v>290</v>
      </c>
      <c r="AA394" s="282" t="s">
        <v>290</v>
      </c>
    </row>
    <row r="395" spans="1:27" ht="31.5" x14ac:dyDescent="0.25">
      <c r="A395" s="333" t="s">
        <v>984</v>
      </c>
      <c r="B395" s="305" t="s">
        <v>908</v>
      </c>
      <c r="C395" s="311" t="s">
        <v>755</v>
      </c>
      <c r="D395" s="282"/>
      <c r="E395" s="282"/>
      <c r="F395" s="282"/>
      <c r="G395" s="282" t="s">
        <v>290</v>
      </c>
      <c r="H395" s="282"/>
      <c r="I395" s="282" t="s">
        <v>290</v>
      </c>
      <c r="J395" s="282"/>
      <c r="K395" s="282" t="s">
        <v>290</v>
      </c>
      <c r="L395" s="282"/>
      <c r="M395" s="282" t="s">
        <v>290</v>
      </c>
      <c r="N395" s="282"/>
      <c r="O395" s="282" t="s">
        <v>290</v>
      </c>
      <c r="P395" s="282"/>
      <c r="Q395" s="282" t="s">
        <v>290</v>
      </c>
      <c r="R395" s="282"/>
      <c r="S395" s="282" t="s">
        <v>290</v>
      </c>
      <c r="T395" s="282"/>
      <c r="U395" s="282" t="s">
        <v>290</v>
      </c>
      <c r="V395" s="282"/>
      <c r="W395" s="282" t="s">
        <v>290</v>
      </c>
      <c r="X395" s="282"/>
      <c r="Y395" s="282" t="s">
        <v>290</v>
      </c>
      <c r="Z395" s="282" t="s">
        <v>290</v>
      </c>
      <c r="AA395" s="282" t="s">
        <v>290</v>
      </c>
    </row>
    <row r="396" spans="1:27" ht="31.5" x14ac:dyDescent="0.25">
      <c r="A396" s="333" t="s">
        <v>985</v>
      </c>
      <c r="B396" s="305" t="s">
        <v>909</v>
      </c>
      <c r="C396" s="311" t="s">
        <v>755</v>
      </c>
      <c r="D396" s="282"/>
      <c r="E396" s="282"/>
      <c r="F396" s="282"/>
      <c r="G396" s="282" t="s">
        <v>290</v>
      </c>
      <c r="H396" s="282"/>
      <c r="I396" s="282" t="s">
        <v>290</v>
      </c>
      <c r="J396" s="282"/>
      <c r="K396" s="282" t="s">
        <v>290</v>
      </c>
      <c r="L396" s="282"/>
      <c r="M396" s="282" t="s">
        <v>290</v>
      </c>
      <c r="N396" s="282"/>
      <c r="O396" s="282" t="s">
        <v>290</v>
      </c>
      <c r="P396" s="282"/>
      <c r="Q396" s="282" t="s">
        <v>290</v>
      </c>
      <c r="R396" s="282"/>
      <c r="S396" s="282" t="s">
        <v>290</v>
      </c>
      <c r="T396" s="282"/>
      <c r="U396" s="282" t="s">
        <v>290</v>
      </c>
      <c r="V396" s="282"/>
      <c r="W396" s="282" t="s">
        <v>290</v>
      </c>
      <c r="X396" s="282"/>
      <c r="Y396" s="282" t="s">
        <v>290</v>
      </c>
      <c r="Z396" s="282" t="s">
        <v>290</v>
      </c>
      <c r="AA396" s="282" t="s">
        <v>290</v>
      </c>
    </row>
    <row r="397" spans="1:27" ht="31.5" x14ac:dyDescent="0.25">
      <c r="A397" s="333" t="s">
        <v>986</v>
      </c>
      <c r="B397" s="305" t="s">
        <v>894</v>
      </c>
      <c r="C397" s="311" t="s">
        <v>755</v>
      </c>
      <c r="D397" s="282"/>
      <c r="E397" s="282"/>
      <c r="F397" s="282"/>
      <c r="G397" s="282" t="s">
        <v>290</v>
      </c>
      <c r="H397" s="282"/>
      <c r="I397" s="282" t="s">
        <v>290</v>
      </c>
      <c r="J397" s="282"/>
      <c r="K397" s="282" t="s">
        <v>290</v>
      </c>
      <c r="L397" s="282"/>
      <c r="M397" s="282" t="s">
        <v>290</v>
      </c>
      <c r="N397" s="282"/>
      <c r="O397" s="282" t="s">
        <v>290</v>
      </c>
      <c r="P397" s="282"/>
      <c r="Q397" s="282" t="s">
        <v>290</v>
      </c>
      <c r="R397" s="282"/>
      <c r="S397" s="282" t="s">
        <v>290</v>
      </c>
      <c r="T397" s="282"/>
      <c r="U397" s="282" t="s">
        <v>290</v>
      </c>
      <c r="V397" s="282"/>
      <c r="W397" s="282" t="s">
        <v>290</v>
      </c>
      <c r="X397" s="282"/>
      <c r="Y397" s="282" t="s">
        <v>290</v>
      </c>
      <c r="Z397" s="282" t="s">
        <v>290</v>
      </c>
      <c r="AA397" s="282" t="s">
        <v>290</v>
      </c>
    </row>
    <row r="398" spans="1:27" x14ac:dyDescent="0.25">
      <c r="A398" s="333" t="s">
        <v>207</v>
      </c>
      <c r="B398" s="301" t="s">
        <v>502</v>
      </c>
      <c r="C398" s="311" t="s">
        <v>755</v>
      </c>
      <c r="D398" s="282">
        <v>0</v>
      </c>
      <c r="E398" s="282">
        <v>0</v>
      </c>
      <c r="F398" s="282">
        <v>0</v>
      </c>
      <c r="G398" s="282">
        <v>0</v>
      </c>
      <c r="H398" s="282">
        <v>0</v>
      </c>
      <c r="I398" s="282">
        <v>0</v>
      </c>
      <c r="J398" s="282">
        <v>0</v>
      </c>
      <c r="K398" s="282">
        <v>0</v>
      </c>
      <c r="L398" s="282">
        <v>0</v>
      </c>
      <c r="M398" s="282">
        <v>0</v>
      </c>
      <c r="N398" s="282">
        <v>0</v>
      </c>
      <c r="O398" s="282">
        <v>0</v>
      </c>
      <c r="P398" s="282">
        <v>0</v>
      </c>
      <c r="Q398" s="282">
        <v>0</v>
      </c>
      <c r="R398" s="282">
        <v>0</v>
      </c>
      <c r="S398" s="282">
        <v>0</v>
      </c>
      <c r="T398" s="282">
        <v>0</v>
      </c>
      <c r="U398" s="282">
        <v>0</v>
      </c>
      <c r="V398" s="282">
        <v>0</v>
      </c>
      <c r="W398" s="282">
        <v>0</v>
      </c>
      <c r="X398" s="282">
        <v>0</v>
      </c>
      <c r="Y398" s="282">
        <v>0</v>
      </c>
      <c r="Z398" s="282">
        <f>F398+H398+J398+L398+N398+P398</f>
        <v>0</v>
      </c>
      <c r="AA398" s="282">
        <f t="shared" ref="AA398:AA400" si="356">I398+K398+M398+O398+Q398+S398+U398+W398+Y398+G398</f>
        <v>0</v>
      </c>
    </row>
    <row r="399" spans="1:27" x14ac:dyDescent="0.25">
      <c r="A399" s="333" t="s">
        <v>18</v>
      </c>
      <c r="B399" s="307" t="s">
        <v>1068</v>
      </c>
      <c r="C399" s="311" t="s">
        <v>755</v>
      </c>
      <c r="D399" s="282">
        <f t="shared" ref="D399:E399" si="357">D400+D413+D414</f>
        <v>222.62763749999999</v>
      </c>
      <c r="E399" s="282">
        <f t="shared" si="357"/>
        <v>270.81963148</v>
      </c>
      <c r="F399" s="282">
        <f t="shared" ref="F399" si="358">F400+F413+F414</f>
        <v>256.48347863000004</v>
      </c>
      <c r="G399" s="282">
        <f t="shared" ref="G399" si="359">G400+G414</f>
        <v>214.72349296999991</v>
      </c>
      <c r="H399" s="282">
        <f t="shared" ref="H399" si="360">H400+H413+H414</f>
        <v>403.75777149999999</v>
      </c>
      <c r="I399" s="282">
        <v>413.01429985000004</v>
      </c>
      <c r="J399" s="282">
        <f t="shared" ref="J399" si="361">J400+J413+J414</f>
        <v>390.34398440000001</v>
      </c>
      <c r="K399" s="282">
        <v>458.21999294</v>
      </c>
      <c r="L399" s="282">
        <f>L400+L413+L414</f>
        <v>386.18323550000002</v>
      </c>
      <c r="M399" s="282">
        <v>458.22279562999995</v>
      </c>
      <c r="N399" s="282">
        <f>N400+N413+N414</f>
        <v>382.06744479999998</v>
      </c>
      <c r="O399" s="282">
        <v>463.94264433000012</v>
      </c>
      <c r="P399" s="282">
        <f>P400+P413+P414</f>
        <v>482.90350592497691</v>
      </c>
      <c r="Q399" s="282">
        <v>475.83792521999993</v>
      </c>
      <c r="R399" s="282">
        <f>R400+R413+R414</f>
        <v>0</v>
      </c>
      <c r="S399" s="282">
        <v>482.71509328999991</v>
      </c>
      <c r="T399" s="282">
        <f>T400+T413+T414</f>
        <v>0</v>
      </c>
      <c r="U399" s="282">
        <v>502.0236970215999</v>
      </c>
      <c r="V399" s="282">
        <f>V400+V413+V414</f>
        <v>0</v>
      </c>
      <c r="W399" s="282">
        <v>522.10464490246386</v>
      </c>
      <c r="X399" s="282">
        <f>X400+X413+X414</f>
        <v>0</v>
      </c>
      <c r="Y399" s="282">
        <v>542.98883069856242</v>
      </c>
      <c r="Z399" s="282">
        <f>F399+H399+J399+L399+N399+P399</f>
        <v>2301.7394207549769</v>
      </c>
      <c r="AA399" s="282">
        <f t="shared" si="356"/>
        <v>4533.7934168526263</v>
      </c>
    </row>
    <row r="400" spans="1:27" x14ac:dyDescent="0.25">
      <c r="A400" s="333" t="s">
        <v>217</v>
      </c>
      <c r="B400" s="301" t="s">
        <v>1069</v>
      </c>
      <c r="C400" s="311" t="s">
        <v>755</v>
      </c>
      <c r="D400" s="282">
        <f t="shared" ref="D400:E400" si="362">D401+D405+D406+D407+D408+D409+D410</f>
        <v>222.62763749999999</v>
      </c>
      <c r="E400" s="282">
        <f t="shared" si="362"/>
        <v>270.81963148</v>
      </c>
      <c r="F400" s="282">
        <f t="shared" ref="F400" si="363">F401+F405+F406+F407+F408+F409+F410</f>
        <v>256.48347863000004</v>
      </c>
      <c r="G400" s="282">
        <v>214.72349296999991</v>
      </c>
      <c r="H400" s="282">
        <f t="shared" ref="H400" si="364">H401+H405+H406+H407+H408+H409+H410</f>
        <v>403.75777149999999</v>
      </c>
      <c r="I400" s="282">
        <f>(I406)</f>
        <v>413.01429985000004</v>
      </c>
      <c r="J400" s="282">
        <f t="shared" ref="J400" si="365">J401+J405+J406+J407+J408+J409+J410</f>
        <v>390.34398440000001</v>
      </c>
      <c r="K400" s="282">
        <f>(K406)</f>
        <v>458.21999294</v>
      </c>
      <c r="L400" s="282">
        <f>L401+L405+L406+L407+L408+L409+L410</f>
        <v>386.18323550000002</v>
      </c>
      <c r="M400" s="282">
        <f>(M406)</f>
        <v>458.22279562999995</v>
      </c>
      <c r="N400" s="282">
        <f>N401+N405+N406+N407+N408+N409+N410</f>
        <v>382.06744479999998</v>
      </c>
      <c r="O400" s="282">
        <f>(O406)</f>
        <v>463.94264433000012</v>
      </c>
      <c r="P400" s="282">
        <f>P401+P405+P406+P407+P408+P409+P410</f>
        <v>453.75171871000003</v>
      </c>
      <c r="Q400" s="282">
        <f>(Q406)</f>
        <v>475.83792521999993</v>
      </c>
      <c r="R400" s="282">
        <f>R401+R405+R406+R407+R408+R409+R410</f>
        <v>0</v>
      </c>
      <c r="S400" s="282">
        <f>(S406)</f>
        <v>482.71509328999991</v>
      </c>
      <c r="T400" s="282">
        <f>T401+T405+T406+T407+T408+T409+T410</f>
        <v>0</v>
      </c>
      <c r="U400" s="282">
        <f>(U406)</f>
        <v>502.0236970215999</v>
      </c>
      <c r="V400" s="282">
        <f>V401+V405+V406+V407+V408+V409+V410</f>
        <v>0</v>
      </c>
      <c r="W400" s="282">
        <f>(W406)</f>
        <v>522.10464490246386</v>
      </c>
      <c r="X400" s="282">
        <f>X401+X405+X406+X407+X408+X409+X410</f>
        <v>0</v>
      </c>
      <c r="Y400" s="282">
        <f>(Y406)</f>
        <v>542.98883069856242</v>
      </c>
      <c r="Z400" s="282">
        <f>F400+H400+J400+L400+N400+P400</f>
        <v>2272.5876335400003</v>
      </c>
      <c r="AA400" s="282">
        <f t="shared" si="356"/>
        <v>4533.7934168526263</v>
      </c>
    </row>
    <row r="401" spans="1:27" x14ac:dyDescent="0.25">
      <c r="A401" s="333" t="s">
        <v>603</v>
      </c>
      <c r="B401" s="305" t="s">
        <v>751</v>
      </c>
      <c r="C401" s="311" t="s">
        <v>755</v>
      </c>
      <c r="D401" s="282">
        <f t="shared" ref="D401:E401" si="366">D402+D403+D404</f>
        <v>0</v>
      </c>
      <c r="E401" s="282">
        <f t="shared" si="366"/>
        <v>0</v>
      </c>
      <c r="F401" s="282">
        <f t="shared" ref="F401" si="367">F402+F403+F404</f>
        <v>0</v>
      </c>
      <c r="G401" s="282" t="s">
        <v>290</v>
      </c>
      <c r="H401" s="282">
        <f t="shared" ref="H401" si="368">H402+H403+H404</f>
        <v>0</v>
      </c>
      <c r="I401" s="282" t="s">
        <v>290</v>
      </c>
      <c r="J401" s="282">
        <f t="shared" ref="J401" si="369">J402+J403+J404</f>
        <v>0</v>
      </c>
      <c r="K401" s="282" t="s">
        <v>290</v>
      </c>
      <c r="L401" s="282">
        <f>L402+L403+L404</f>
        <v>0</v>
      </c>
      <c r="M401" s="282" t="s">
        <v>290</v>
      </c>
      <c r="N401" s="282">
        <f>N402+N403+N404</f>
        <v>0</v>
      </c>
      <c r="O401" s="282" t="s">
        <v>290</v>
      </c>
      <c r="P401" s="282">
        <f>P402+P403+P404</f>
        <v>0</v>
      </c>
      <c r="Q401" s="282" t="s">
        <v>290</v>
      </c>
      <c r="R401" s="282">
        <f>R402+R403+R404</f>
        <v>0</v>
      </c>
      <c r="S401" s="282" t="s">
        <v>290</v>
      </c>
      <c r="T401" s="282">
        <f>T402+T403+T404</f>
        <v>0</v>
      </c>
      <c r="U401" s="282" t="s">
        <v>290</v>
      </c>
      <c r="V401" s="282">
        <f>V402+V403+V404</f>
        <v>0</v>
      </c>
      <c r="W401" s="282" t="s">
        <v>290</v>
      </c>
      <c r="X401" s="282">
        <f>X402+X403+X404</f>
        <v>0</v>
      </c>
      <c r="Y401" s="282" t="s">
        <v>290</v>
      </c>
      <c r="Z401" s="282" t="s">
        <v>290</v>
      </c>
      <c r="AA401" s="282" t="s">
        <v>290</v>
      </c>
    </row>
    <row r="402" spans="1:27" ht="31.5" x14ac:dyDescent="0.25">
      <c r="A402" s="333" t="s">
        <v>933</v>
      </c>
      <c r="B402" s="305" t="s">
        <v>908</v>
      </c>
      <c r="C402" s="311" t="s">
        <v>755</v>
      </c>
      <c r="D402" s="282"/>
      <c r="E402" s="282"/>
      <c r="F402" s="282"/>
      <c r="G402" s="282" t="s">
        <v>290</v>
      </c>
      <c r="H402" s="282"/>
      <c r="I402" s="282" t="s">
        <v>290</v>
      </c>
      <c r="J402" s="282"/>
      <c r="K402" s="282" t="s">
        <v>290</v>
      </c>
      <c r="L402" s="282"/>
      <c r="M402" s="282" t="s">
        <v>290</v>
      </c>
      <c r="N402" s="282"/>
      <c r="O402" s="282" t="s">
        <v>290</v>
      </c>
      <c r="P402" s="282"/>
      <c r="Q402" s="282" t="s">
        <v>290</v>
      </c>
      <c r="R402" s="282"/>
      <c r="S402" s="282" t="s">
        <v>290</v>
      </c>
      <c r="T402" s="282"/>
      <c r="U402" s="282" t="s">
        <v>290</v>
      </c>
      <c r="V402" s="282"/>
      <c r="W402" s="282" t="s">
        <v>290</v>
      </c>
      <c r="X402" s="282"/>
      <c r="Y402" s="282" t="s">
        <v>290</v>
      </c>
      <c r="Z402" s="282" t="s">
        <v>290</v>
      </c>
      <c r="AA402" s="282" t="s">
        <v>290</v>
      </c>
    </row>
    <row r="403" spans="1:27" ht="31.5" x14ac:dyDescent="0.25">
      <c r="A403" s="333" t="s">
        <v>934</v>
      </c>
      <c r="B403" s="305" t="s">
        <v>909</v>
      </c>
      <c r="C403" s="311" t="s">
        <v>755</v>
      </c>
      <c r="D403" s="282"/>
      <c r="E403" s="282"/>
      <c r="F403" s="282"/>
      <c r="G403" s="282" t="s">
        <v>290</v>
      </c>
      <c r="H403" s="282"/>
      <c r="I403" s="282" t="s">
        <v>290</v>
      </c>
      <c r="J403" s="282"/>
      <c r="K403" s="282" t="s">
        <v>290</v>
      </c>
      <c r="L403" s="282"/>
      <c r="M403" s="282" t="s">
        <v>290</v>
      </c>
      <c r="N403" s="282"/>
      <c r="O403" s="282" t="s">
        <v>290</v>
      </c>
      <c r="P403" s="282"/>
      <c r="Q403" s="282" t="s">
        <v>290</v>
      </c>
      <c r="R403" s="282"/>
      <c r="S403" s="282" t="s">
        <v>290</v>
      </c>
      <c r="T403" s="282"/>
      <c r="U403" s="282" t="s">
        <v>290</v>
      </c>
      <c r="V403" s="282"/>
      <c r="W403" s="282" t="s">
        <v>290</v>
      </c>
      <c r="X403" s="282"/>
      <c r="Y403" s="282" t="s">
        <v>290</v>
      </c>
      <c r="Z403" s="282" t="s">
        <v>290</v>
      </c>
      <c r="AA403" s="282" t="s">
        <v>290</v>
      </c>
    </row>
    <row r="404" spans="1:27" ht="31.5" x14ac:dyDescent="0.25">
      <c r="A404" s="333" t="s">
        <v>987</v>
      </c>
      <c r="B404" s="305" t="s">
        <v>894</v>
      </c>
      <c r="C404" s="311" t="s">
        <v>755</v>
      </c>
      <c r="D404" s="282"/>
      <c r="E404" s="282"/>
      <c r="F404" s="282"/>
      <c r="G404" s="282" t="s">
        <v>290</v>
      </c>
      <c r="H404" s="282"/>
      <c r="I404" s="282" t="s">
        <v>290</v>
      </c>
      <c r="J404" s="282"/>
      <c r="K404" s="282" t="s">
        <v>290</v>
      </c>
      <c r="L404" s="282"/>
      <c r="M404" s="282" t="s">
        <v>290</v>
      </c>
      <c r="N404" s="282"/>
      <c r="O404" s="282" t="s">
        <v>290</v>
      </c>
      <c r="P404" s="282"/>
      <c r="Q404" s="282" t="s">
        <v>290</v>
      </c>
      <c r="R404" s="282"/>
      <c r="S404" s="282" t="s">
        <v>290</v>
      </c>
      <c r="T404" s="282"/>
      <c r="U404" s="282" t="s">
        <v>290</v>
      </c>
      <c r="V404" s="282"/>
      <c r="W404" s="282" t="s">
        <v>290</v>
      </c>
      <c r="X404" s="282"/>
      <c r="Y404" s="282" t="s">
        <v>290</v>
      </c>
      <c r="Z404" s="282" t="s">
        <v>290</v>
      </c>
      <c r="AA404" s="282" t="s">
        <v>290</v>
      </c>
    </row>
    <row r="405" spans="1:27" x14ac:dyDescent="0.25">
      <c r="A405" s="333" t="s">
        <v>604</v>
      </c>
      <c r="B405" s="305" t="s">
        <v>1081</v>
      </c>
      <c r="C405" s="311" t="s">
        <v>755</v>
      </c>
      <c r="D405" s="282"/>
      <c r="E405" s="282"/>
      <c r="F405" s="282"/>
      <c r="G405" s="282" t="s">
        <v>290</v>
      </c>
      <c r="H405" s="282"/>
      <c r="I405" s="282" t="s">
        <v>290</v>
      </c>
      <c r="J405" s="282"/>
      <c r="K405" s="282" t="s">
        <v>290</v>
      </c>
      <c r="L405" s="282"/>
      <c r="M405" s="282" t="s">
        <v>290</v>
      </c>
      <c r="N405" s="282"/>
      <c r="O405" s="282" t="s">
        <v>290</v>
      </c>
      <c r="P405" s="282"/>
      <c r="Q405" s="282" t="s">
        <v>290</v>
      </c>
      <c r="R405" s="282"/>
      <c r="S405" s="282" t="s">
        <v>290</v>
      </c>
      <c r="T405" s="282"/>
      <c r="U405" s="282" t="s">
        <v>290</v>
      </c>
      <c r="V405" s="282"/>
      <c r="W405" s="282" t="s">
        <v>290</v>
      </c>
      <c r="X405" s="282"/>
      <c r="Y405" s="282" t="s">
        <v>290</v>
      </c>
      <c r="Z405" s="282" t="s">
        <v>290</v>
      </c>
      <c r="AA405" s="282" t="s">
        <v>290</v>
      </c>
    </row>
    <row r="406" spans="1:27" x14ac:dyDescent="0.25">
      <c r="A406" s="333" t="s">
        <v>605</v>
      </c>
      <c r="B406" s="305" t="s">
        <v>752</v>
      </c>
      <c r="C406" s="311" t="s">
        <v>755</v>
      </c>
      <c r="D406" s="282">
        <v>222.62763749999999</v>
      </c>
      <c r="E406" s="282">
        <v>270.81963148</v>
      </c>
      <c r="F406" s="282">
        <v>256.48347863000004</v>
      </c>
      <c r="G406" s="282">
        <v>214.72349296999991</v>
      </c>
      <c r="H406" s="282">
        <v>403.75777149999999</v>
      </c>
      <c r="I406" s="282">
        <f>(I399-I414)</f>
        <v>413.01429985000004</v>
      </c>
      <c r="J406" s="282">
        <v>390.34398440000001</v>
      </c>
      <c r="K406" s="282">
        <f>(K399-K414)</f>
        <v>458.21999294</v>
      </c>
      <c r="L406" s="282">
        <v>386.18323550000002</v>
      </c>
      <c r="M406" s="282">
        <f>(M399-M414)</f>
        <v>458.22279562999995</v>
      </c>
      <c r="N406" s="282">
        <v>382.06744479999998</v>
      </c>
      <c r="O406" s="282">
        <f>(O399-O414)</f>
        <v>463.94264433000012</v>
      </c>
      <c r="P406" s="282">
        <v>453.75171871000003</v>
      </c>
      <c r="Q406" s="282">
        <f>(Q399-Q414)</f>
        <v>475.83792521999993</v>
      </c>
      <c r="R406" s="282">
        <v>0</v>
      </c>
      <c r="S406" s="282">
        <f>(S399-S414)</f>
        <v>482.71509328999991</v>
      </c>
      <c r="T406" s="282">
        <v>0</v>
      </c>
      <c r="U406" s="282">
        <f>(U399-U414)</f>
        <v>502.0236970215999</v>
      </c>
      <c r="V406" s="282">
        <v>0</v>
      </c>
      <c r="W406" s="282">
        <f>(W399-W414)</f>
        <v>522.10464490246386</v>
      </c>
      <c r="X406" s="282">
        <v>0</v>
      </c>
      <c r="Y406" s="282">
        <f>(Y399-Y414)</f>
        <v>542.98883069856242</v>
      </c>
      <c r="Z406" s="282">
        <f>F406+H406+J406+L406+N406+P406</f>
        <v>2272.5876335400003</v>
      </c>
      <c r="AA406" s="282">
        <f>I406+K406+M406+O406+Q406+S406+U406+W406+Y406+G406</f>
        <v>4533.7934168526263</v>
      </c>
    </row>
    <row r="407" spans="1:27" x14ac:dyDescent="0.25">
      <c r="A407" s="333" t="s">
        <v>606</v>
      </c>
      <c r="B407" s="305" t="s">
        <v>1075</v>
      </c>
      <c r="C407" s="311" t="s">
        <v>755</v>
      </c>
      <c r="D407" s="282"/>
      <c r="E407" s="282"/>
      <c r="F407" s="282"/>
      <c r="G407" s="282" t="s">
        <v>290</v>
      </c>
      <c r="H407" s="282"/>
      <c r="I407" s="282" t="s">
        <v>290</v>
      </c>
      <c r="J407" s="282"/>
      <c r="K407" s="282" t="s">
        <v>290</v>
      </c>
      <c r="L407" s="282"/>
      <c r="M407" s="282" t="s">
        <v>290</v>
      </c>
      <c r="N407" s="282"/>
      <c r="O407" s="282" t="s">
        <v>290</v>
      </c>
      <c r="P407" s="282"/>
      <c r="Q407" s="282" t="s">
        <v>290</v>
      </c>
      <c r="R407" s="282"/>
      <c r="S407" s="282" t="s">
        <v>290</v>
      </c>
      <c r="T407" s="282"/>
      <c r="U407" s="282" t="s">
        <v>290</v>
      </c>
      <c r="V407" s="282"/>
      <c r="W407" s="282" t="s">
        <v>290</v>
      </c>
      <c r="X407" s="282"/>
      <c r="Y407" s="282" t="s">
        <v>290</v>
      </c>
      <c r="Z407" s="282" t="s">
        <v>290</v>
      </c>
      <c r="AA407" s="282" t="s">
        <v>290</v>
      </c>
    </row>
    <row r="408" spans="1:27" x14ac:dyDescent="0.25">
      <c r="A408" s="333" t="s">
        <v>607</v>
      </c>
      <c r="B408" s="305" t="s">
        <v>754</v>
      </c>
      <c r="C408" s="311" t="s">
        <v>755</v>
      </c>
      <c r="D408" s="282"/>
      <c r="E408" s="282"/>
      <c r="F408" s="282"/>
      <c r="G408" s="282" t="s">
        <v>290</v>
      </c>
      <c r="H408" s="282"/>
      <c r="I408" s="282" t="s">
        <v>290</v>
      </c>
      <c r="J408" s="282"/>
      <c r="K408" s="282" t="s">
        <v>290</v>
      </c>
      <c r="L408" s="282"/>
      <c r="M408" s="282" t="s">
        <v>290</v>
      </c>
      <c r="N408" s="282"/>
      <c r="O408" s="282" t="s">
        <v>290</v>
      </c>
      <c r="P408" s="282"/>
      <c r="Q408" s="282" t="s">
        <v>290</v>
      </c>
      <c r="R408" s="282"/>
      <c r="S408" s="282" t="s">
        <v>290</v>
      </c>
      <c r="T408" s="282"/>
      <c r="U408" s="282" t="s">
        <v>290</v>
      </c>
      <c r="V408" s="282"/>
      <c r="W408" s="282" t="s">
        <v>290</v>
      </c>
      <c r="X408" s="282"/>
      <c r="Y408" s="282" t="s">
        <v>290</v>
      </c>
      <c r="Z408" s="282" t="s">
        <v>290</v>
      </c>
      <c r="AA408" s="282" t="s">
        <v>290</v>
      </c>
    </row>
    <row r="409" spans="1:27" x14ac:dyDescent="0.25">
      <c r="A409" s="333" t="s">
        <v>608</v>
      </c>
      <c r="B409" s="305" t="s">
        <v>1082</v>
      </c>
      <c r="C409" s="311" t="s">
        <v>755</v>
      </c>
      <c r="D409" s="282"/>
      <c r="E409" s="282"/>
      <c r="F409" s="282"/>
      <c r="G409" s="282" t="s">
        <v>290</v>
      </c>
      <c r="H409" s="282"/>
      <c r="I409" s="282" t="s">
        <v>290</v>
      </c>
      <c r="J409" s="282"/>
      <c r="K409" s="282" t="s">
        <v>290</v>
      </c>
      <c r="L409" s="282"/>
      <c r="M409" s="282" t="s">
        <v>290</v>
      </c>
      <c r="N409" s="282"/>
      <c r="O409" s="282" t="s">
        <v>290</v>
      </c>
      <c r="P409" s="282"/>
      <c r="Q409" s="282" t="s">
        <v>290</v>
      </c>
      <c r="R409" s="282"/>
      <c r="S409" s="282" t="s">
        <v>290</v>
      </c>
      <c r="T409" s="282"/>
      <c r="U409" s="282" t="s">
        <v>290</v>
      </c>
      <c r="V409" s="282"/>
      <c r="W409" s="282" t="s">
        <v>290</v>
      </c>
      <c r="X409" s="282"/>
      <c r="Y409" s="282" t="s">
        <v>290</v>
      </c>
      <c r="Z409" s="282" t="s">
        <v>290</v>
      </c>
      <c r="AA409" s="282" t="s">
        <v>290</v>
      </c>
    </row>
    <row r="410" spans="1:27" ht="31.5" x14ac:dyDescent="0.25">
      <c r="A410" s="333" t="s">
        <v>623</v>
      </c>
      <c r="B410" s="305" t="s">
        <v>1057</v>
      </c>
      <c r="C410" s="311" t="s">
        <v>755</v>
      </c>
      <c r="D410" s="282">
        <f t="shared" ref="D410:E410" si="370">D411+D412</f>
        <v>0</v>
      </c>
      <c r="E410" s="282">
        <f t="shared" si="370"/>
        <v>0</v>
      </c>
      <c r="F410" s="282">
        <f t="shared" ref="F410" si="371">F411+F412</f>
        <v>0</v>
      </c>
      <c r="G410" s="282" t="s">
        <v>290</v>
      </c>
      <c r="H410" s="282">
        <f t="shared" ref="H410" si="372">H411+H412</f>
        <v>0</v>
      </c>
      <c r="I410" s="282" t="s">
        <v>290</v>
      </c>
      <c r="J410" s="282">
        <f t="shared" ref="J410" si="373">J411+J412</f>
        <v>0</v>
      </c>
      <c r="K410" s="282" t="s">
        <v>290</v>
      </c>
      <c r="L410" s="282">
        <f>L411+L412</f>
        <v>0</v>
      </c>
      <c r="M410" s="282" t="s">
        <v>290</v>
      </c>
      <c r="N410" s="282">
        <f>N411+N412</f>
        <v>0</v>
      </c>
      <c r="O410" s="282" t="s">
        <v>290</v>
      </c>
      <c r="P410" s="282">
        <f>P411+P412</f>
        <v>0</v>
      </c>
      <c r="Q410" s="282" t="s">
        <v>290</v>
      </c>
      <c r="R410" s="282">
        <f>R411+R412</f>
        <v>0</v>
      </c>
      <c r="S410" s="282" t="s">
        <v>290</v>
      </c>
      <c r="T410" s="282">
        <f>T411+T412</f>
        <v>0</v>
      </c>
      <c r="U410" s="282" t="s">
        <v>290</v>
      </c>
      <c r="V410" s="282">
        <f>V411+V412</f>
        <v>0</v>
      </c>
      <c r="W410" s="282" t="s">
        <v>290</v>
      </c>
      <c r="X410" s="282">
        <f>X411+X412</f>
        <v>0</v>
      </c>
      <c r="Y410" s="282" t="s">
        <v>290</v>
      </c>
      <c r="Z410" s="282" t="s">
        <v>290</v>
      </c>
      <c r="AA410" s="282" t="s">
        <v>290</v>
      </c>
    </row>
    <row r="411" spans="1:27" x14ac:dyDescent="0.25">
      <c r="A411" s="333" t="s">
        <v>988</v>
      </c>
      <c r="B411" s="306" t="s">
        <v>649</v>
      </c>
      <c r="C411" s="311" t="s">
        <v>755</v>
      </c>
      <c r="D411" s="282"/>
      <c r="E411" s="282"/>
      <c r="F411" s="282"/>
      <c r="G411" s="282" t="s">
        <v>290</v>
      </c>
      <c r="H411" s="282"/>
      <c r="I411" s="282" t="s">
        <v>290</v>
      </c>
      <c r="J411" s="282"/>
      <c r="K411" s="282" t="s">
        <v>290</v>
      </c>
      <c r="L411" s="282"/>
      <c r="M411" s="282" t="s">
        <v>290</v>
      </c>
      <c r="N411" s="282"/>
      <c r="O411" s="282" t="s">
        <v>290</v>
      </c>
      <c r="P411" s="282"/>
      <c r="Q411" s="282" t="s">
        <v>290</v>
      </c>
      <c r="R411" s="282"/>
      <c r="S411" s="282" t="s">
        <v>290</v>
      </c>
      <c r="T411" s="282"/>
      <c r="U411" s="282" t="s">
        <v>290</v>
      </c>
      <c r="V411" s="282"/>
      <c r="W411" s="282" t="s">
        <v>290</v>
      </c>
      <c r="X411" s="282"/>
      <c r="Y411" s="282" t="s">
        <v>290</v>
      </c>
      <c r="Z411" s="282" t="s">
        <v>290</v>
      </c>
      <c r="AA411" s="282" t="s">
        <v>290</v>
      </c>
    </row>
    <row r="412" spans="1:27" x14ac:dyDescent="0.25">
      <c r="A412" s="333" t="s">
        <v>989</v>
      </c>
      <c r="B412" s="320" t="s">
        <v>637</v>
      </c>
      <c r="C412" s="311" t="s">
        <v>755</v>
      </c>
      <c r="D412" s="282"/>
      <c r="E412" s="282"/>
      <c r="F412" s="282"/>
      <c r="G412" s="282" t="s">
        <v>290</v>
      </c>
      <c r="H412" s="282"/>
      <c r="I412" s="282" t="s">
        <v>290</v>
      </c>
      <c r="J412" s="282"/>
      <c r="K412" s="282" t="s">
        <v>290</v>
      </c>
      <c r="L412" s="282"/>
      <c r="M412" s="282" t="s">
        <v>290</v>
      </c>
      <c r="N412" s="282"/>
      <c r="O412" s="282" t="s">
        <v>290</v>
      </c>
      <c r="P412" s="282"/>
      <c r="Q412" s="282" t="s">
        <v>290</v>
      </c>
      <c r="R412" s="282"/>
      <c r="S412" s="282" t="s">
        <v>290</v>
      </c>
      <c r="T412" s="282"/>
      <c r="U412" s="282" t="s">
        <v>290</v>
      </c>
      <c r="V412" s="282"/>
      <c r="W412" s="282" t="s">
        <v>290</v>
      </c>
      <c r="X412" s="282"/>
      <c r="Y412" s="282" t="s">
        <v>290</v>
      </c>
      <c r="Z412" s="282" t="s">
        <v>290</v>
      </c>
      <c r="AA412" s="282" t="s">
        <v>290</v>
      </c>
    </row>
    <row r="413" spans="1:27" x14ac:dyDescent="0.25">
      <c r="A413" s="333" t="s">
        <v>218</v>
      </c>
      <c r="B413" s="301" t="s">
        <v>1023</v>
      </c>
      <c r="C413" s="311" t="s">
        <v>755</v>
      </c>
      <c r="D413" s="282">
        <v>0</v>
      </c>
      <c r="E413" s="282">
        <v>0</v>
      </c>
      <c r="F413" s="282">
        <v>0</v>
      </c>
      <c r="G413" s="282">
        <v>0</v>
      </c>
      <c r="H413" s="282">
        <v>0</v>
      </c>
      <c r="I413" s="282">
        <v>0</v>
      </c>
      <c r="J413" s="282">
        <v>0</v>
      </c>
      <c r="K413" s="282">
        <v>0</v>
      </c>
      <c r="L413" s="282">
        <v>0</v>
      </c>
      <c r="M413" s="282">
        <v>0</v>
      </c>
      <c r="N413" s="282">
        <v>0</v>
      </c>
      <c r="O413" s="282">
        <v>0</v>
      </c>
      <c r="P413" s="282">
        <v>0</v>
      </c>
      <c r="Q413" s="282">
        <v>0</v>
      </c>
      <c r="R413" s="282">
        <v>0</v>
      </c>
      <c r="S413" s="282">
        <v>0</v>
      </c>
      <c r="T413" s="282">
        <v>0</v>
      </c>
      <c r="U413" s="282">
        <v>0</v>
      </c>
      <c r="V413" s="282">
        <v>0</v>
      </c>
      <c r="W413" s="282">
        <v>0</v>
      </c>
      <c r="X413" s="282">
        <v>0</v>
      </c>
      <c r="Y413" s="282">
        <v>0</v>
      </c>
      <c r="Z413" s="282">
        <f>F413+H413+J413+L413+N413+P413</f>
        <v>0</v>
      </c>
      <c r="AA413" s="282">
        <f>I413+K413+M413+O413+Q413+S413+U413+W413+Y413+G413</f>
        <v>0</v>
      </c>
    </row>
    <row r="414" spans="1:27" x14ac:dyDescent="0.25">
      <c r="A414" s="333" t="s">
        <v>220</v>
      </c>
      <c r="B414" s="301" t="s">
        <v>796</v>
      </c>
      <c r="C414" s="311" t="s">
        <v>755</v>
      </c>
      <c r="D414" s="282">
        <f>D415+D419+D420+D421+D422+D423+D424</f>
        <v>0</v>
      </c>
      <c r="E414" s="282">
        <f>E415+E419+E420+E421+E422+E423+E424</f>
        <v>0</v>
      </c>
      <c r="F414" s="282">
        <v>0</v>
      </c>
      <c r="G414" s="282">
        <f t="shared" ref="G414" si="374">G420</f>
        <v>0</v>
      </c>
      <c r="H414" s="282">
        <v>0</v>
      </c>
      <c r="I414" s="282">
        <f>(I420)</f>
        <v>0</v>
      </c>
      <c r="J414" s="282">
        <v>0</v>
      </c>
      <c r="K414" s="282">
        <f>(K420)</f>
        <v>0</v>
      </c>
      <c r="L414" s="282">
        <v>0</v>
      </c>
      <c r="M414" s="282">
        <f>(M420)</f>
        <v>0</v>
      </c>
      <c r="N414" s="282">
        <v>0</v>
      </c>
      <c r="O414" s="282">
        <f>(O420)</f>
        <v>0</v>
      </c>
      <c r="P414" s="282">
        <v>29.151787214976853</v>
      </c>
      <c r="Q414" s="282">
        <f>(Q420)</f>
        <v>0</v>
      </c>
      <c r="R414" s="282">
        <v>0</v>
      </c>
      <c r="S414" s="282">
        <f>(S420)</f>
        <v>0</v>
      </c>
      <c r="T414" s="282">
        <v>0</v>
      </c>
      <c r="U414" s="282">
        <f>(U420)</f>
        <v>0</v>
      </c>
      <c r="V414" s="282">
        <v>0</v>
      </c>
      <c r="W414" s="282">
        <f>(W420)</f>
        <v>0</v>
      </c>
      <c r="X414" s="282">
        <v>0</v>
      </c>
      <c r="Y414" s="282">
        <f>(Y420)</f>
        <v>0</v>
      </c>
      <c r="Z414" s="282">
        <f>F414+H414+J414+L414+N414+P414</f>
        <v>29.151787214976853</v>
      </c>
      <c r="AA414" s="282">
        <f>I414+K414+M414+O414+Q414+S414+U414+W414+Y414+G414</f>
        <v>0</v>
      </c>
    </row>
    <row r="415" spans="1:27" x14ac:dyDescent="0.25">
      <c r="A415" s="333" t="s">
        <v>627</v>
      </c>
      <c r="B415" s="305" t="s">
        <v>751</v>
      </c>
      <c r="C415" s="311" t="s">
        <v>755</v>
      </c>
      <c r="D415" s="282">
        <f t="shared" ref="D415:E415" si="375">D416+D417+D418</f>
        <v>0</v>
      </c>
      <c r="E415" s="282">
        <f t="shared" si="375"/>
        <v>0</v>
      </c>
      <c r="F415" s="282">
        <f t="shared" ref="F415" si="376">F416+F417+F418</f>
        <v>0</v>
      </c>
      <c r="G415" s="282" t="s">
        <v>290</v>
      </c>
      <c r="H415" s="282">
        <f t="shared" ref="H415" si="377">H416+H417+H418</f>
        <v>0</v>
      </c>
      <c r="I415" s="282" t="s">
        <v>290</v>
      </c>
      <c r="J415" s="282">
        <f t="shared" ref="J415" si="378">J416+J417+J418</f>
        <v>0</v>
      </c>
      <c r="K415" s="282" t="s">
        <v>290</v>
      </c>
      <c r="L415" s="282">
        <f>L416+L417+L418</f>
        <v>0</v>
      </c>
      <c r="M415" s="282" t="s">
        <v>290</v>
      </c>
      <c r="N415" s="282">
        <f>N416+N417+N418</f>
        <v>0</v>
      </c>
      <c r="O415" s="282" t="s">
        <v>290</v>
      </c>
      <c r="P415" s="282">
        <f>P416+P417+P418</f>
        <v>0</v>
      </c>
      <c r="Q415" s="282" t="s">
        <v>290</v>
      </c>
      <c r="R415" s="282">
        <f>R416+R417+R418</f>
        <v>0</v>
      </c>
      <c r="S415" s="282" t="s">
        <v>290</v>
      </c>
      <c r="T415" s="282">
        <f>T416+T417+T418</f>
        <v>0</v>
      </c>
      <c r="U415" s="282" t="s">
        <v>290</v>
      </c>
      <c r="V415" s="282">
        <f>V416+V417+V418</f>
        <v>0</v>
      </c>
      <c r="W415" s="282" t="s">
        <v>290</v>
      </c>
      <c r="X415" s="282">
        <f>X416+X417+X418</f>
        <v>0</v>
      </c>
      <c r="Y415" s="282" t="s">
        <v>290</v>
      </c>
      <c r="Z415" s="282" t="s">
        <v>290</v>
      </c>
      <c r="AA415" s="282" t="s">
        <v>290</v>
      </c>
    </row>
    <row r="416" spans="1:27" ht="31.5" x14ac:dyDescent="0.25">
      <c r="A416" s="333" t="s">
        <v>935</v>
      </c>
      <c r="B416" s="305" t="s">
        <v>908</v>
      </c>
      <c r="C416" s="311" t="s">
        <v>755</v>
      </c>
      <c r="D416" s="282"/>
      <c r="E416" s="282"/>
      <c r="F416" s="282"/>
      <c r="G416" s="282" t="s">
        <v>290</v>
      </c>
      <c r="H416" s="282"/>
      <c r="I416" s="282" t="s">
        <v>290</v>
      </c>
      <c r="J416" s="282"/>
      <c r="K416" s="282" t="s">
        <v>290</v>
      </c>
      <c r="L416" s="282"/>
      <c r="M416" s="282" t="s">
        <v>290</v>
      </c>
      <c r="N416" s="282"/>
      <c r="O416" s="282" t="s">
        <v>290</v>
      </c>
      <c r="P416" s="282"/>
      <c r="Q416" s="282" t="s">
        <v>290</v>
      </c>
      <c r="R416" s="282"/>
      <c r="S416" s="282" t="s">
        <v>290</v>
      </c>
      <c r="T416" s="282"/>
      <c r="U416" s="282" t="s">
        <v>290</v>
      </c>
      <c r="V416" s="282"/>
      <c r="W416" s="282" t="s">
        <v>290</v>
      </c>
      <c r="X416" s="282"/>
      <c r="Y416" s="282" t="s">
        <v>290</v>
      </c>
      <c r="Z416" s="282" t="s">
        <v>290</v>
      </c>
      <c r="AA416" s="282" t="s">
        <v>290</v>
      </c>
    </row>
    <row r="417" spans="1:27" ht="31.5" x14ac:dyDescent="0.25">
      <c r="A417" s="333" t="s">
        <v>936</v>
      </c>
      <c r="B417" s="305" t="s">
        <v>909</v>
      </c>
      <c r="C417" s="311" t="s">
        <v>755</v>
      </c>
      <c r="D417" s="282"/>
      <c r="E417" s="282"/>
      <c r="F417" s="282"/>
      <c r="G417" s="282" t="s">
        <v>290</v>
      </c>
      <c r="H417" s="282"/>
      <c r="I417" s="282" t="s">
        <v>290</v>
      </c>
      <c r="J417" s="282"/>
      <c r="K417" s="282" t="s">
        <v>290</v>
      </c>
      <c r="L417" s="282"/>
      <c r="M417" s="282" t="s">
        <v>290</v>
      </c>
      <c r="N417" s="282"/>
      <c r="O417" s="282" t="s">
        <v>290</v>
      </c>
      <c r="P417" s="282"/>
      <c r="Q417" s="282" t="s">
        <v>290</v>
      </c>
      <c r="R417" s="282"/>
      <c r="S417" s="282" t="s">
        <v>290</v>
      </c>
      <c r="T417" s="282"/>
      <c r="U417" s="282" t="s">
        <v>290</v>
      </c>
      <c r="V417" s="282"/>
      <c r="W417" s="282" t="s">
        <v>290</v>
      </c>
      <c r="X417" s="282"/>
      <c r="Y417" s="282" t="s">
        <v>290</v>
      </c>
      <c r="Z417" s="282" t="s">
        <v>290</v>
      </c>
      <c r="AA417" s="282" t="s">
        <v>290</v>
      </c>
    </row>
    <row r="418" spans="1:27" ht="31.5" x14ac:dyDescent="0.25">
      <c r="A418" s="333" t="s">
        <v>990</v>
      </c>
      <c r="B418" s="305" t="s">
        <v>894</v>
      </c>
      <c r="C418" s="311" t="s">
        <v>755</v>
      </c>
      <c r="D418" s="282"/>
      <c r="E418" s="282"/>
      <c r="F418" s="282"/>
      <c r="G418" s="282" t="s">
        <v>290</v>
      </c>
      <c r="H418" s="282"/>
      <c r="I418" s="282" t="s">
        <v>290</v>
      </c>
      <c r="J418" s="282"/>
      <c r="K418" s="282" t="s">
        <v>290</v>
      </c>
      <c r="L418" s="282"/>
      <c r="M418" s="282" t="s">
        <v>290</v>
      </c>
      <c r="N418" s="282"/>
      <c r="O418" s="282" t="s">
        <v>290</v>
      </c>
      <c r="P418" s="282"/>
      <c r="Q418" s="282" t="s">
        <v>290</v>
      </c>
      <c r="R418" s="282"/>
      <c r="S418" s="282" t="s">
        <v>290</v>
      </c>
      <c r="T418" s="282"/>
      <c r="U418" s="282" t="s">
        <v>290</v>
      </c>
      <c r="V418" s="282"/>
      <c r="W418" s="282" t="s">
        <v>290</v>
      </c>
      <c r="X418" s="282"/>
      <c r="Y418" s="282" t="s">
        <v>290</v>
      </c>
      <c r="Z418" s="282" t="s">
        <v>290</v>
      </c>
      <c r="AA418" s="282" t="s">
        <v>290</v>
      </c>
    </row>
    <row r="419" spans="1:27" x14ac:dyDescent="0.25">
      <c r="A419" s="333" t="s">
        <v>628</v>
      </c>
      <c r="B419" s="305" t="s">
        <v>1081</v>
      </c>
      <c r="C419" s="311" t="s">
        <v>755</v>
      </c>
      <c r="D419" s="282"/>
      <c r="E419" s="282"/>
      <c r="F419" s="282"/>
      <c r="G419" s="282" t="s">
        <v>290</v>
      </c>
      <c r="H419" s="282"/>
      <c r="I419" s="282" t="s">
        <v>290</v>
      </c>
      <c r="J419" s="282"/>
      <c r="K419" s="282" t="s">
        <v>290</v>
      </c>
      <c r="L419" s="282"/>
      <c r="M419" s="282" t="s">
        <v>290</v>
      </c>
      <c r="N419" s="282"/>
      <c r="O419" s="282" t="s">
        <v>290</v>
      </c>
      <c r="P419" s="282"/>
      <c r="Q419" s="282" t="s">
        <v>290</v>
      </c>
      <c r="R419" s="282"/>
      <c r="S419" s="282" t="s">
        <v>290</v>
      </c>
      <c r="T419" s="282"/>
      <c r="U419" s="282" t="s">
        <v>290</v>
      </c>
      <c r="V419" s="282"/>
      <c r="W419" s="282" t="s">
        <v>290</v>
      </c>
      <c r="X419" s="282"/>
      <c r="Y419" s="282" t="s">
        <v>290</v>
      </c>
      <c r="Z419" s="282" t="s">
        <v>290</v>
      </c>
      <c r="AA419" s="282" t="s">
        <v>290</v>
      </c>
    </row>
    <row r="420" spans="1:27" x14ac:dyDescent="0.25">
      <c r="A420" s="333" t="s">
        <v>629</v>
      </c>
      <c r="B420" s="305" t="s">
        <v>752</v>
      </c>
      <c r="C420" s="311" t="s">
        <v>755</v>
      </c>
      <c r="D420" s="282">
        <v>0</v>
      </c>
      <c r="E420" s="282">
        <v>0</v>
      </c>
      <c r="F420" s="282">
        <f>F414</f>
        <v>0</v>
      </c>
      <c r="G420" s="282">
        <v>0</v>
      </c>
      <c r="H420" s="282">
        <f>H414</f>
        <v>0</v>
      </c>
      <c r="I420" s="282">
        <v>0</v>
      </c>
      <c r="J420" s="282">
        <f>J414</f>
        <v>0</v>
      </c>
      <c r="K420" s="282">
        <v>0</v>
      </c>
      <c r="L420" s="282">
        <f>L414</f>
        <v>0</v>
      </c>
      <c r="M420" s="282">
        <v>0</v>
      </c>
      <c r="N420" s="282">
        <f>N414</f>
        <v>0</v>
      </c>
      <c r="O420" s="282">
        <v>0</v>
      </c>
      <c r="P420" s="282">
        <f>P414</f>
        <v>29.151787214976853</v>
      </c>
      <c r="Q420" s="282">
        <v>0</v>
      </c>
      <c r="R420" s="282">
        <f>R414</f>
        <v>0</v>
      </c>
      <c r="S420" s="282">
        <v>0</v>
      </c>
      <c r="T420" s="282">
        <f>T414</f>
        <v>0</v>
      </c>
      <c r="U420" s="282">
        <v>0</v>
      </c>
      <c r="V420" s="282">
        <f>V414</f>
        <v>0</v>
      </c>
      <c r="W420" s="282">
        <v>0</v>
      </c>
      <c r="X420" s="282">
        <f>X414</f>
        <v>0</v>
      </c>
      <c r="Y420" s="282">
        <v>0</v>
      </c>
      <c r="Z420" s="282">
        <f>F420+H420+J420+L420+N420+P420</f>
        <v>29.151787214976853</v>
      </c>
      <c r="AA420" s="282">
        <f>I420+K420+M420+O420+Q420+S420+U420+W420+Y420+G420</f>
        <v>0</v>
      </c>
    </row>
    <row r="421" spans="1:27" x14ac:dyDescent="0.25">
      <c r="A421" s="333" t="s">
        <v>630</v>
      </c>
      <c r="B421" s="305" t="s">
        <v>1075</v>
      </c>
      <c r="C421" s="311" t="s">
        <v>755</v>
      </c>
      <c r="D421" s="282"/>
      <c r="E421" s="282"/>
      <c r="F421" s="282"/>
      <c r="G421" s="282" t="s">
        <v>290</v>
      </c>
      <c r="H421" s="282"/>
      <c r="I421" s="282" t="s">
        <v>290</v>
      </c>
      <c r="J421" s="282"/>
      <c r="K421" s="282" t="s">
        <v>290</v>
      </c>
      <c r="L421" s="282"/>
      <c r="M421" s="282" t="s">
        <v>290</v>
      </c>
      <c r="N421" s="282"/>
      <c r="O421" s="282" t="s">
        <v>290</v>
      </c>
      <c r="P421" s="282"/>
      <c r="Q421" s="282" t="s">
        <v>290</v>
      </c>
      <c r="R421" s="282"/>
      <c r="S421" s="282" t="s">
        <v>290</v>
      </c>
      <c r="T421" s="282"/>
      <c r="U421" s="282" t="s">
        <v>290</v>
      </c>
      <c r="V421" s="282"/>
      <c r="W421" s="282" t="s">
        <v>290</v>
      </c>
      <c r="X421" s="282"/>
      <c r="Y421" s="282" t="s">
        <v>290</v>
      </c>
      <c r="Z421" s="282" t="s">
        <v>290</v>
      </c>
      <c r="AA421" s="282" t="s">
        <v>290</v>
      </c>
    </row>
    <row r="422" spans="1:27" x14ac:dyDescent="0.25">
      <c r="A422" s="333" t="s">
        <v>631</v>
      </c>
      <c r="B422" s="305" t="s">
        <v>754</v>
      </c>
      <c r="C422" s="311" t="s">
        <v>755</v>
      </c>
      <c r="D422" s="282"/>
      <c r="E422" s="282"/>
      <c r="F422" s="282"/>
      <c r="G422" s="282" t="s">
        <v>290</v>
      </c>
      <c r="H422" s="282"/>
      <c r="I422" s="282" t="s">
        <v>290</v>
      </c>
      <c r="J422" s="282"/>
      <c r="K422" s="282" t="s">
        <v>290</v>
      </c>
      <c r="L422" s="282"/>
      <c r="M422" s="282" t="s">
        <v>290</v>
      </c>
      <c r="N422" s="282"/>
      <c r="O422" s="282" t="s">
        <v>290</v>
      </c>
      <c r="P422" s="282"/>
      <c r="Q422" s="282" t="s">
        <v>290</v>
      </c>
      <c r="R422" s="282"/>
      <c r="S422" s="282" t="s">
        <v>290</v>
      </c>
      <c r="T422" s="282"/>
      <c r="U422" s="282" t="s">
        <v>290</v>
      </c>
      <c r="V422" s="282"/>
      <c r="W422" s="282" t="s">
        <v>290</v>
      </c>
      <c r="X422" s="282"/>
      <c r="Y422" s="282" t="s">
        <v>290</v>
      </c>
      <c r="Z422" s="282" t="s">
        <v>290</v>
      </c>
      <c r="AA422" s="282" t="s">
        <v>290</v>
      </c>
    </row>
    <row r="423" spans="1:27" x14ac:dyDescent="0.25">
      <c r="A423" s="333" t="s">
        <v>632</v>
      </c>
      <c r="B423" s="305" t="s">
        <v>1082</v>
      </c>
      <c r="C423" s="311" t="s">
        <v>755</v>
      </c>
      <c r="D423" s="282"/>
      <c r="E423" s="282"/>
      <c r="F423" s="282"/>
      <c r="G423" s="282" t="s">
        <v>290</v>
      </c>
      <c r="H423" s="282"/>
      <c r="I423" s="282" t="s">
        <v>290</v>
      </c>
      <c r="J423" s="282"/>
      <c r="K423" s="282" t="s">
        <v>290</v>
      </c>
      <c r="L423" s="282"/>
      <c r="M423" s="282" t="s">
        <v>290</v>
      </c>
      <c r="N423" s="282"/>
      <c r="O423" s="282" t="s">
        <v>290</v>
      </c>
      <c r="P423" s="282"/>
      <c r="Q423" s="282" t="s">
        <v>290</v>
      </c>
      <c r="R423" s="282"/>
      <c r="S423" s="282" t="s">
        <v>290</v>
      </c>
      <c r="T423" s="282"/>
      <c r="U423" s="282" t="s">
        <v>290</v>
      </c>
      <c r="V423" s="282"/>
      <c r="W423" s="282" t="s">
        <v>290</v>
      </c>
      <c r="X423" s="282"/>
      <c r="Y423" s="282" t="s">
        <v>290</v>
      </c>
      <c r="Z423" s="282" t="s">
        <v>290</v>
      </c>
      <c r="AA423" s="282" t="s">
        <v>290</v>
      </c>
    </row>
    <row r="424" spans="1:27" ht="31.5" x14ac:dyDescent="0.25">
      <c r="A424" s="333" t="s">
        <v>633</v>
      </c>
      <c r="B424" s="305" t="s">
        <v>1057</v>
      </c>
      <c r="C424" s="311" t="s">
        <v>755</v>
      </c>
      <c r="D424" s="282">
        <f t="shared" ref="D424:E424" si="379">D425+D426</f>
        <v>0</v>
      </c>
      <c r="E424" s="282">
        <f t="shared" si="379"/>
        <v>0</v>
      </c>
      <c r="F424" s="282">
        <f t="shared" ref="F424" si="380">F425+F426</f>
        <v>0</v>
      </c>
      <c r="G424" s="282" t="s">
        <v>290</v>
      </c>
      <c r="H424" s="282">
        <f t="shared" ref="H424" si="381">H425+H426</f>
        <v>0</v>
      </c>
      <c r="I424" s="282" t="s">
        <v>290</v>
      </c>
      <c r="J424" s="282">
        <f t="shared" ref="J424" si="382">J425+J426</f>
        <v>0</v>
      </c>
      <c r="K424" s="282" t="s">
        <v>290</v>
      </c>
      <c r="L424" s="282">
        <f>L425+L426</f>
        <v>0</v>
      </c>
      <c r="M424" s="282" t="s">
        <v>290</v>
      </c>
      <c r="N424" s="282">
        <f>N425+N426</f>
        <v>0</v>
      </c>
      <c r="O424" s="282" t="s">
        <v>290</v>
      </c>
      <c r="P424" s="282">
        <f>P425+P426</f>
        <v>0</v>
      </c>
      <c r="Q424" s="282" t="s">
        <v>290</v>
      </c>
      <c r="R424" s="282">
        <f>R425+R426</f>
        <v>0</v>
      </c>
      <c r="S424" s="282" t="s">
        <v>290</v>
      </c>
      <c r="T424" s="282">
        <f>T425+T426</f>
        <v>0</v>
      </c>
      <c r="U424" s="282" t="s">
        <v>290</v>
      </c>
      <c r="V424" s="282">
        <f>V425+V426</f>
        <v>0</v>
      </c>
      <c r="W424" s="282" t="s">
        <v>290</v>
      </c>
      <c r="X424" s="282">
        <f>X425+X426</f>
        <v>0</v>
      </c>
      <c r="Y424" s="282" t="s">
        <v>290</v>
      </c>
      <c r="Z424" s="282" t="s">
        <v>290</v>
      </c>
      <c r="AA424" s="282" t="s">
        <v>290</v>
      </c>
    </row>
    <row r="425" spans="1:27" x14ac:dyDescent="0.25">
      <c r="A425" s="333" t="s">
        <v>991</v>
      </c>
      <c r="B425" s="320" t="s">
        <v>649</v>
      </c>
      <c r="C425" s="311" t="s">
        <v>755</v>
      </c>
      <c r="D425" s="282"/>
      <c r="E425" s="282"/>
      <c r="F425" s="282"/>
      <c r="G425" s="282" t="s">
        <v>290</v>
      </c>
      <c r="H425" s="282"/>
      <c r="I425" s="282" t="s">
        <v>290</v>
      </c>
      <c r="J425" s="282"/>
      <c r="K425" s="282" t="s">
        <v>290</v>
      </c>
      <c r="L425" s="282"/>
      <c r="M425" s="282" t="s">
        <v>290</v>
      </c>
      <c r="N425" s="282"/>
      <c r="O425" s="282" t="s">
        <v>290</v>
      </c>
      <c r="P425" s="282"/>
      <c r="Q425" s="282" t="s">
        <v>290</v>
      </c>
      <c r="R425" s="282"/>
      <c r="S425" s="282" t="s">
        <v>290</v>
      </c>
      <c r="T425" s="282"/>
      <c r="U425" s="282" t="s">
        <v>290</v>
      </c>
      <c r="V425" s="282"/>
      <c r="W425" s="282" t="s">
        <v>290</v>
      </c>
      <c r="X425" s="282"/>
      <c r="Y425" s="282" t="s">
        <v>290</v>
      </c>
      <c r="Z425" s="282" t="s">
        <v>290</v>
      </c>
      <c r="AA425" s="282" t="s">
        <v>290</v>
      </c>
    </row>
    <row r="426" spans="1:27" x14ac:dyDescent="0.25">
      <c r="A426" s="333" t="s">
        <v>992</v>
      </c>
      <c r="B426" s="320" t="s">
        <v>637</v>
      </c>
      <c r="C426" s="311" t="s">
        <v>755</v>
      </c>
      <c r="D426" s="282"/>
      <c r="E426" s="282"/>
      <c r="F426" s="282"/>
      <c r="G426" s="282" t="s">
        <v>290</v>
      </c>
      <c r="H426" s="282"/>
      <c r="I426" s="282" t="s">
        <v>290</v>
      </c>
      <c r="J426" s="282"/>
      <c r="K426" s="282" t="s">
        <v>290</v>
      </c>
      <c r="L426" s="282"/>
      <c r="M426" s="282" t="s">
        <v>290</v>
      </c>
      <c r="N426" s="282"/>
      <c r="O426" s="282" t="s">
        <v>290</v>
      </c>
      <c r="P426" s="282"/>
      <c r="Q426" s="282" t="s">
        <v>290</v>
      </c>
      <c r="R426" s="282"/>
      <c r="S426" s="282" t="s">
        <v>290</v>
      </c>
      <c r="T426" s="282"/>
      <c r="U426" s="282" t="s">
        <v>290</v>
      </c>
      <c r="V426" s="282"/>
      <c r="W426" s="282" t="s">
        <v>290</v>
      </c>
      <c r="X426" s="282"/>
      <c r="Y426" s="282" t="s">
        <v>290</v>
      </c>
      <c r="Z426" s="282" t="s">
        <v>290</v>
      </c>
      <c r="AA426" s="282" t="s">
        <v>290</v>
      </c>
    </row>
    <row r="427" spans="1:27" x14ac:dyDescent="0.25">
      <c r="A427" s="333" t="s">
        <v>21</v>
      </c>
      <c r="B427" s="307" t="s">
        <v>993</v>
      </c>
      <c r="C427" s="311" t="s">
        <v>755</v>
      </c>
      <c r="D427" s="282">
        <v>78.022738920000009</v>
      </c>
      <c r="E427" s="282">
        <v>63.150400000000005</v>
      </c>
      <c r="F427" s="282">
        <v>61.598999999999997</v>
      </c>
      <c r="G427" s="282">
        <v>61.055199999999992</v>
      </c>
      <c r="H427" s="282">
        <v>93.00767900000001</v>
      </c>
      <c r="I427" s="282">
        <v>91.685633399999986</v>
      </c>
      <c r="J427" s="282">
        <v>70.261916999999997</v>
      </c>
      <c r="K427" s="282">
        <v>85.350817229400008</v>
      </c>
      <c r="L427" s="282">
        <v>69.512982000000008</v>
      </c>
      <c r="M427" s="282">
        <v>82.480103213399985</v>
      </c>
      <c r="N427" s="282">
        <v>68.772030999999998</v>
      </c>
      <c r="O427" s="282">
        <v>83.509675979400015</v>
      </c>
      <c r="P427" s="282">
        <v>86.922631066495839</v>
      </c>
      <c r="Q427" s="282">
        <v>85.650826539599976</v>
      </c>
      <c r="R427" s="282">
        <v>0</v>
      </c>
      <c r="S427" s="282">
        <v>86.888716792199972</v>
      </c>
      <c r="T427" s="282">
        <v>0</v>
      </c>
      <c r="U427" s="282">
        <v>90.364265463887989</v>
      </c>
      <c r="V427" s="282">
        <v>0</v>
      </c>
      <c r="W427" s="282">
        <v>93.978836082443507</v>
      </c>
      <c r="X427" s="282">
        <v>0</v>
      </c>
      <c r="Y427" s="282">
        <v>97.737989525741241</v>
      </c>
      <c r="Z427" s="282">
        <f>F427+H427+J427+L427+N427+P427</f>
        <v>450.07624006649593</v>
      </c>
      <c r="AA427" s="282">
        <f t="shared" ref="AA427:AA428" si="383">I427+K427+M427+O427+Q427+S427+U427+W427+Y427+G427</f>
        <v>858.70206422607271</v>
      </c>
    </row>
    <row r="428" spans="1:27" x14ac:dyDescent="0.25">
      <c r="A428" s="333" t="s">
        <v>39</v>
      </c>
      <c r="B428" s="307" t="s">
        <v>329</v>
      </c>
      <c r="C428" s="311" t="s">
        <v>755</v>
      </c>
      <c r="D428" s="282">
        <v>8.2179498100000004</v>
      </c>
      <c r="E428" s="282">
        <v>2.5292459600000003</v>
      </c>
      <c r="F428" s="282">
        <v>2.5665795500000006</v>
      </c>
      <c r="G428" s="282">
        <v>2.32271801</v>
      </c>
      <c r="H428" s="282">
        <v>0.83632012</v>
      </c>
      <c r="I428" s="282">
        <v>25.583999480000003</v>
      </c>
      <c r="J428" s="282">
        <v>0.83632012</v>
      </c>
      <c r="K428" s="282">
        <v>19.610258599999998</v>
      </c>
      <c r="L428" s="282">
        <v>0.83632012</v>
      </c>
      <c r="M428" s="282">
        <v>0.80629952000000005</v>
      </c>
      <c r="N428" s="282">
        <v>0.83632012</v>
      </c>
      <c r="O428" s="282">
        <v>0.80629952000000005</v>
      </c>
      <c r="P428" s="282">
        <v>0.83632012</v>
      </c>
      <c r="Q428" s="282">
        <v>0.80629952000000005</v>
      </c>
      <c r="R428" s="282">
        <v>0</v>
      </c>
      <c r="S428" s="282">
        <v>0.80629952000000005</v>
      </c>
      <c r="T428" s="282">
        <v>0</v>
      </c>
      <c r="U428" s="282">
        <v>0.80629952000000005</v>
      </c>
      <c r="V428" s="282">
        <v>0</v>
      </c>
      <c r="W428" s="282">
        <v>0.80629952000000005</v>
      </c>
      <c r="X428" s="282">
        <v>0</v>
      </c>
      <c r="Y428" s="282">
        <v>0.80629952000000005</v>
      </c>
      <c r="Z428" s="282">
        <f>F428+H428+J428+L428+N428+P428</f>
        <v>6.7481801500000005</v>
      </c>
      <c r="AA428" s="282">
        <f t="shared" si="383"/>
        <v>53.161072730000022</v>
      </c>
    </row>
    <row r="429" spans="1:27" x14ac:dyDescent="0.25">
      <c r="A429" s="333" t="s">
        <v>74</v>
      </c>
      <c r="B429" s="301" t="s">
        <v>921</v>
      </c>
      <c r="C429" s="311" t="s">
        <v>755</v>
      </c>
      <c r="D429" s="282">
        <v>0</v>
      </c>
      <c r="E429" s="282">
        <v>0</v>
      </c>
      <c r="F429" s="282">
        <v>0</v>
      </c>
      <c r="G429" s="282">
        <v>0</v>
      </c>
      <c r="H429" s="282">
        <v>0</v>
      </c>
      <c r="I429" s="282">
        <v>0</v>
      </c>
      <c r="J429" s="282">
        <v>0</v>
      </c>
      <c r="K429" s="282">
        <v>0</v>
      </c>
      <c r="L429" s="282">
        <v>0</v>
      </c>
      <c r="M429" s="282">
        <v>0</v>
      </c>
      <c r="N429" s="282">
        <v>0</v>
      </c>
      <c r="O429" s="282">
        <v>0</v>
      </c>
      <c r="P429" s="282">
        <v>0</v>
      </c>
      <c r="Q429" s="282">
        <v>0</v>
      </c>
      <c r="R429" s="282">
        <v>0</v>
      </c>
      <c r="S429" s="282">
        <v>0</v>
      </c>
      <c r="T429" s="282">
        <v>0</v>
      </c>
      <c r="U429" s="282">
        <v>0</v>
      </c>
      <c r="V429" s="282">
        <v>0</v>
      </c>
      <c r="W429" s="282">
        <v>0</v>
      </c>
      <c r="X429" s="282">
        <v>0</v>
      </c>
      <c r="Y429" s="282">
        <v>0</v>
      </c>
      <c r="Z429" s="282">
        <f t="shared" ref="Z429:Z430" si="384">F429+H429+J429+L429+N429+P429</f>
        <v>0</v>
      </c>
      <c r="AA429" s="282">
        <f t="shared" ref="AA429:AA430" si="385">I429+K429+M429+O429+Q429+S429+U429+W429+Y429+G429</f>
        <v>0</v>
      </c>
    </row>
    <row r="430" spans="1:27" x14ac:dyDescent="0.25">
      <c r="A430" s="333" t="s">
        <v>624</v>
      </c>
      <c r="B430" s="301" t="s">
        <v>625</v>
      </c>
      <c r="C430" s="311" t="s">
        <v>755</v>
      </c>
      <c r="D430" s="282"/>
      <c r="E430" s="282"/>
      <c r="F430" s="282">
        <v>0</v>
      </c>
      <c r="G430" s="282">
        <v>0</v>
      </c>
      <c r="H430" s="282">
        <v>0</v>
      </c>
      <c r="I430" s="282">
        <v>0</v>
      </c>
      <c r="J430" s="282">
        <v>0</v>
      </c>
      <c r="K430" s="282">
        <v>0</v>
      </c>
      <c r="L430" s="282">
        <v>0</v>
      </c>
      <c r="M430" s="282">
        <v>0</v>
      </c>
      <c r="N430" s="282">
        <v>0</v>
      </c>
      <c r="O430" s="282">
        <v>0</v>
      </c>
      <c r="P430" s="282">
        <v>0</v>
      </c>
      <c r="Q430" s="282">
        <v>0</v>
      </c>
      <c r="R430" s="282">
        <v>0</v>
      </c>
      <c r="S430" s="282">
        <v>0</v>
      </c>
      <c r="T430" s="282">
        <v>0</v>
      </c>
      <c r="U430" s="282">
        <v>0</v>
      </c>
      <c r="V430" s="282">
        <v>0</v>
      </c>
      <c r="W430" s="282">
        <v>0</v>
      </c>
      <c r="X430" s="282">
        <v>0</v>
      </c>
      <c r="Y430" s="282">
        <v>0</v>
      </c>
      <c r="Z430" s="282">
        <f t="shared" si="384"/>
        <v>0</v>
      </c>
      <c r="AA430" s="282">
        <f t="shared" si="385"/>
        <v>0</v>
      </c>
    </row>
    <row r="431" spans="1:27" ht="15.75" customHeight="1" x14ac:dyDescent="0.25">
      <c r="A431" s="333" t="s">
        <v>19</v>
      </c>
      <c r="B431" s="319" t="s">
        <v>225</v>
      </c>
      <c r="C431" s="311" t="s">
        <v>755</v>
      </c>
      <c r="D431" s="309">
        <f t="shared" ref="D431:E431" si="386">D432+D433+D434+D435+D436+D441+D442</f>
        <v>22.687041640000004</v>
      </c>
      <c r="E431" s="309">
        <f t="shared" si="386"/>
        <v>0</v>
      </c>
      <c r="F431" s="309">
        <f t="shared" ref="F431" si="387">F432+F433+F434+F435+F436+F441+F442</f>
        <v>0</v>
      </c>
      <c r="G431" s="282">
        <f t="shared" ref="G431:U431" si="388">G433</f>
        <v>0</v>
      </c>
      <c r="H431" s="309">
        <f t="shared" ref="H431" si="389">H432+H433+H434+H435+H436+H441+H442</f>
        <v>63.706000000000003</v>
      </c>
      <c r="I431" s="282">
        <f t="shared" ref="I431" si="390">I433</f>
        <v>0</v>
      </c>
      <c r="J431" s="309">
        <f t="shared" ref="J431" si="391">J432+J433+J434+J435+J436+J441+J442</f>
        <v>0</v>
      </c>
      <c r="K431" s="282">
        <f t="shared" ref="K431" si="392">K433</f>
        <v>0</v>
      </c>
      <c r="L431" s="309">
        <f>L432+L433+L434+L435+L436+L441+L442</f>
        <v>0</v>
      </c>
      <c r="M431" s="282">
        <f t="shared" ref="M431" si="393">M433</f>
        <v>0</v>
      </c>
      <c r="N431" s="309">
        <f>N432+N433+N434+N435+N436+N441+N442</f>
        <v>0</v>
      </c>
      <c r="O431" s="282">
        <f t="shared" ref="O431" si="394">O433</f>
        <v>0</v>
      </c>
      <c r="P431" s="309">
        <f>P432+P433+P434+P435+P436+P441+P442</f>
        <v>0</v>
      </c>
      <c r="Q431" s="282">
        <f t="shared" ref="Q431" si="395">Q433</f>
        <v>0</v>
      </c>
      <c r="R431" s="309">
        <f>R432+R433+R434+R435+R436+R441+R442</f>
        <v>0</v>
      </c>
      <c r="S431" s="282">
        <f t="shared" ref="S431" si="396">S433</f>
        <v>0</v>
      </c>
      <c r="T431" s="309">
        <f>T432+T433+T434+T435+T436+T441+T442</f>
        <v>0</v>
      </c>
      <c r="U431" s="282">
        <f t="shared" si="388"/>
        <v>0</v>
      </c>
      <c r="V431" s="309">
        <f>V432+V433+V434+V435+V436+V441+V442</f>
        <v>0</v>
      </c>
      <c r="W431" s="282">
        <f t="shared" ref="W431" si="397">W433</f>
        <v>0</v>
      </c>
      <c r="X431" s="309">
        <f>X432+X433+X434+X435+X436+X441+X442</f>
        <v>0</v>
      </c>
      <c r="Y431" s="282">
        <f t="shared" ref="Y431" si="398">Y433</f>
        <v>0</v>
      </c>
      <c r="Z431" s="282">
        <f t="shared" ref="Z431" si="399">F431+H431+J431+L431+N431+P431</f>
        <v>63.706000000000003</v>
      </c>
      <c r="AA431" s="282">
        <f>I431+K431+M431+O431+Q431+S431+U431+W431+Y431+G431</f>
        <v>0</v>
      </c>
    </row>
    <row r="432" spans="1:27" x14ac:dyDescent="0.25">
      <c r="A432" s="333" t="s">
        <v>23</v>
      </c>
      <c r="B432" s="307" t="s">
        <v>226</v>
      </c>
      <c r="C432" s="311" t="s">
        <v>755</v>
      </c>
      <c r="D432" s="282">
        <v>0</v>
      </c>
      <c r="E432" s="282">
        <v>0</v>
      </c>
      <c r="F432" s="282">
        <v>0</v>
      </c>
      <c r="G432" s="282">
        <v>0</v>
      </c>
      <c r="H432" s="282">
        <v>0</v>
      </c>
      <c r="I432" s="282">
        <v>0</v>
      </c>
      <c r="J432" s="282">
        <v>0</v>
      </c>
      <c r="K432" s="282">
        <v>0</v>
      </c>
      <c r="L432" s="282">
        <v>0</v>
      </c>
      <c r="M432" s="282">
        <v>0</v>
      </c>
      <c r="N432" s="282">
        <v>0</v>
      </c>
      <c r="O432" s="282">
        <v>0</v>
      </c>
      <c r="P432" s="282">
        <v>0</v>
      </c>
      <c r="Q432" s="282">
        <v>0</v>
      </c>
      <c r="R432" s="282">
        <v>0</v>
      </c>
      <c r="S432" s="282">
        <v>0</v>
      </c>
      <c r="T432" s="282">
        <v>0</v>
      </c>
      <c r="U432" s="282">
        <v>0</v>
      </c>
      <c r="V432" s="282">
        <v>0</v>
      </c>
      <c r="W432" s="282">
        <v>0</v>
      </c>
      <c r="X432" s="282">
        <v>0</v>
      </c>
      <c r="Y432" s="282">
        <v>0</v>
      </c>
      <c r="Z432" s="282">
        <f t="shared" ref="Z432:Z433" si="400">F432+H432+J432+L432+N432+P432</f>
        <v>0</v>
      </c>
      <c r="AA432" s="282">
        <f>I432+K432+M432+O432+Q432+S432+U432+W432+Y432+G432</f>
        <v>0</v>
      </c>
    </row>
    <row r="433" spans="1:27" x14ac:dyDescent="0.25">
      <c r="A433" s="333" t="s">
        <v>24</v>
      </c>
      <c r="B433" s="307" t="s">
        <v>227</v>
      </c>
      <c r="C433" s="311" t="s">
        <v>755</v>
      </c>
      <c r="D433" s="282">
        <v>0</v>
      </c>
      <c r="E433" s="282">
        <v>0</v>
      </c>
      <c r="F433" s="282">
        <v>0</v>
      </c>
      <c r="G433" s="282">
        <v>0</v>
      </c>
      <c r="H433" s="282">
        <v>63.706000000000003</v>
      </c>
      <c r="I433" s="282">
        <v>0</v>
      </c>
      <c r="J433" s="282">
        <v>0</v>
      </c>
      <c r="K433" s="282">
        <v>0</v>
      </c>
      <c r="L433" s="282">
        <v>0</v>
      </c>
      <c r="M433" s="282">
        <v>0</v>
      </c>
      <c r="N433" s="282">
        <v>0</v>
      </c>
      <c r="O433" s="282">
        <v>0</v>
      </c>
      <c r="P433" s="282">
        <v>0</v>
      </c>
      <c r="Q433" s="282">
        <v>0</v>
      </c>
      <c r="R433" s="282">
        <v>0</v>
      </c>
      <c r="S433" s="282">
        <v>0</v>
      </c>
      <c r="T433" s="282">
        <v>0</v>
      </c>
      <c r="U433" s="282">
        <v>0</v>
      </c>
      <c r="V433" s="282">
        <v>0</v>
      </c>
      <c r="W433" s="282">
        <v>0</v>
      </c>
      <c r="X433" s="282">
        <v>0</v>
      </c>
      <c r="Y433" s="282">
        <v>0</v>
      </c>
      <c r="Z433" s="282">
        <f t="shared" si="400"/>
        <v>63.706000000000003</v>
      </c>
      <c r="AA433" s="282">
        <f>I433+K433+M433+O433+Q433+S433+U433+W433+Y433+G433</f>
        <v>0</v>
      </c>
    </row>
    <row r="434" spans="1:27" x14ac:dyDescent="0.25">
      <c r="A434" s="333" t="s">
        <v>30</v>
      </c>
      <c r="B434" s="307" t="s">
        <v>1112</v>
      </c>
      <c r="C434" s="311" t="s">
        <v>755</v>
      </c>
      <c r="D434" s="282"/>
      <c r="E434" s="282"/>
      <c r="F434" s="282"/>
      <c r="G434" s="282">
        <v>0</v>
      </c>
      <c r="H434" s="282"/>
      <c r="I434" s="282">
        <v>0</v>
      </c>
      <c r="J434" s="282"/>
      <c r="K434" s="282">
        <v>0</v>
      </c>
      <c r="L434" s="282"/>
      <c r="M434" s="282">
        <v>0</v>
      </c>
      <c r="N434" s="282"/>
      <c r="O434" s="282">
        <v>0</v>
      </c>
      <c r="P434" s="282"/>
      <c r="Q434" s="282">
        <v>0</v>
      </c>
      <c r="R434" s="282"/>
      <c r="S434" s="282">
        <v>0</v>
      </c>
      <c r="T434" s="282"/>
      <c r="U434" s="282">
        <v>0</v>
      </c>
      <c r="V434" s="282"/>
      <c r="W434" s="282">
        <v>0</v>
      </c>
      <c r="X434" s="282"/>
      <c r="Y434" s="282">
        <v>0</v>
      </c>
      <c r="Z434" s="282">
        <f t="shared" ref="Z434:Z442" si="401">F434+H434+J434+L434+N434+P434</f>
        <v>0</v>
      </c>
      <c r="AA434" s="282">
        <f t="shared" ref="AA434:AA442" si="402">I434+K434+M434+O434+Q434+S434+U434+W434+Y434+G434</f>
        <v>0</v>
      </c>
    </row>
    <row r="435" spans="1:27" x14ac:dyDescent="0.25">
      <c r="A435" s="333" t="s">
        <v>40</v>
      </c>
      <c r="B435" s="307" t="s">
        <v>228</v>
      </c>
      <c r="C435" s="311" t="s">
        <v>755</v>
      </c>
      <c r="D435" s="282">
        <v>0</v>
      </c>
      <c r="E435" s="282">
        <v>0</v>
      </c>
      <c r="F435" s="282">
        <v>0</v>
      </c>
      <c r="G435" s="282">
        <v>0</v>
      </c>
      <c r="H435" s="282">
        <v>0</v>
      </c>
      <c r="I435" s="282">
        <v>0</v>
      </c>
      <c r="J435" s="282">
        <v>0</v>
      </c>
      <c r="K435" s="282">
        <v>0</v>
      </c>
      <c r="L435" s="282">
        <v>0</v>
      </c>
      <c r="M435" s="282">
        <v>0</v>
      </c>
      <c r="N435" s="282">
        <v>0</v>
      </c>
      <c r="O435" s="282">
        <v>0</v>
      </c>
      <c r="P435" s="282">
        <v>0</v>
      </c>
      <c r="Q435" s="282">
        <v>0</v>
      </c>
      <c r="R435" s="282">
        <v>0</v>
      </c>
      <c r="S435" s="282">
        <v>0</v>
      </c>
      <c r="T435" s="282">
        <v>0</v>
      </c>
      <c r="U435" s="282">
        <v>0</v>
      </c>
      <c r="V435" s="282">
        <v>0</v>
      </c>
      <c r="W435" s="282">
        <v>0</v>
      </c>
      <c r="X435" s="282">
        <v>0</v>
      </c>
      <c r="Y435" s="282">
        <v>0</v>
      </c>
      <c r="Z435" s="282">
        <f t="shared" si="401"/>
        <v>0</v>
      </c>
      <c r="AA435" s="282">
        <f t="shared" si="402"/>
        <v>0</v>
      </c>
    </row>
    <row r="436" spans="1:27" x14ac:dyDescent="0.25">
      <c r="A436" s="333" t="s">
        <v>41</v>
      </c>
      <c r="B436" s="307" t="s">
        <v>229</v>
      </c>
      <c r="C436" s="311" t="s">
        <v>755</v>
      </c>
      <c r="D436" s="282">
        <f t="shared" ref="D436:E436" si="403">D437+D439</f>
        <v>0</v>
      </c>
      <c r="E436" s="282">
        <f t="shared" si="403"/>
        <v>0</v>
      </c>
      <c r="F436" s="282">
        <f t="shared" ref="F436" si="404">F437+F439</f>
        <v>0</v>
      </c>
      <c r="G436" s="282">
        <v>0</v>
      </c>
      <c r="H436" s="282">
        <f t="shared" ref="H436" si="405">H437+H439</f>
        <v>0</v>
      </c>
      <c r="I436" s="282">
        <v>0</v>
      </c>
      <c r="J436" s="282">
        <f t="shared" ref="J436" si="406">J437+J439</f>
        <v>0</v>
      </c>
      <c r="K436" s="282">
        <v>0</v>
      </c>
      <c r="L436" s="282">
        <f>L437+L439</f>
        <v>0</v>
      </c>
      <c r="M436" s="282">
        <v>0</v>
      </c>
      <c r="N436" s="282">
        <f>N437+N439</f>
        <v>0</v>
      </c>
      <c r="O436" s="282">
        <v>0</v>
      </c>
      <c r="P436" s="282">
        <f>P437+P439</f>
        <v>0</v>
      </c>
      <c r="Q436" s="282">
        <v>0</v>
      </c>
      <c r="R436" s="282">
        <f>R437+R439</f>
        <v>0</v>
      </c>
      <c r="S436" s="282">
        <v>0</v>
      </c>
      <c r="T436" s="282">
        <f>T437+T439</f>
        <v>0</v>
      </c>
      <c r="U436" s="282">
        <v>0</v>
      </c>
      <c r="V436" s="282">
        <f>V437+V439</f>
        <v>0</v>
      </c>
      <c r="W436" s="282">
        <v>0</v>
      </c>
      <c r="X436" s="282">
        <f>X437+X439</f>
        <v>0</v>
      </c>
      <c r="Y436" s="282">
        <v>0</v>
      </c>
      <c r="Z436" s="282">
        <f t="shared" si="401"/>
        <v>0</v>
      </c>
      <c r="AA436" s="282">
        <f t="shared" si="402"/>
        <v>0</v>
      </c>
    </row>
    <row r="437" spans="1:27" x14ac:dyDescent="0.25">
      <c r="A437" s="333" t="s">
        <v>116</v>
      </c>
      <c r="B437" s="301" t="s">
        <v>626</v>
      </c>
      <c r="C437" s="311" t="s">
        <v>755</v>
      </c>
      <c r="D437" s="282"/>
      <c r="E437" s="282"/>
      <c r="F437" s="282">
        <v>0</v>
      </c>
      <c r="G437" s="282">
        <v>0</v>
      </c>
      <c r="H437" s="282">
        <v>0</v>
      </c>
      <c r="I437" s="282">
        <v>0</v>
      </c>
      <c r="J437" s="282">
        <v>0</v>
      </c>
      <c r="K437" s="282">
        <v>0</v>
      </c>
      <c r="L437" s="282">
        <v>0</v>
      </c>
      <c r="M437" s="282">
        <v>0</v>
      </c>
      <c r="N437" s="282">
        <v>0</v>
      </c>
      <c r="O437" s="282">
        <v>0</v>
      </c>
      <c r="P437" s="282">
        <v>0</v>
      </c>
      <c r="Q437" s="282">
        <v>0</v>
      </c>
      <c r="R437" s="282">
        <v>0</v>
      </c>
      <c r="S437" s="282">
        <v>0</v>
      </c>
      <c r="T437" s="282">
        <v>0</v>
      </c>
      <c r="U437" s="282">
        <v>0</v>
      </c>
      <c r="V437" s="282">
        <v>0</v>
      </c>
      <c r="W437" s="282">
        <v>0</v>
      </c>
      <c r="X437" s="282">
        <v>0</v>
      </c>
      <c r="Y437" s="282">
        <v>0</v>
      </c>
      <c r="Z437" s="282">
        <f t="shared" si="401"/>
        <v>0</v>
      </c>
      <c r="AA437" s="282">
        <f t="shared" si="402"/>
        <v>0</v>
      </c>
    </row>
    <row r="438" spans="1:27" ht="31.5" x14ac:dyDescent="0.25">
      <c r="A438" s="333" t="s">
        <v>746</v>
      </c>
      <c r="B438" s="305" t="s">
        <v>738</v>
      </c>
      <c r="C438" s="311" t="s">
        <v>755</v>
      </c>
      <c r="D438" s="282"/>
      <c r="E438" s="282"/>
      <c r="F438" s="282">
        <v>0</v>
      </c>
      <c r="G438" s="282">
        <v>0</v>
      </c>
      <c r="H438" s="282">
        <v>0</v>
      </c>
      <c r="I438" s="282">
        <v>0</v>
      </c>
      <c r="J438" s="282">
        <v>0</v>
      </c>
      <c r="K438" s="282">
        <v>0</v>
      </c>
      <c r="L438" s="282">
        <v>0</v>
      </c>
      <c r="M438" s="282">
        <v>0</v>
      </c>
      <c r="N438" s="282">
        <v>0</v>
      </c>
      <c r="O438" s="282">
        <v>0</v>
      </c>
      <c r="P438" s="282">
        <v>0</v>
      </c>
      <c r="Q438" s="282">
        <v>0</v>
      </c>
      <c r="R438" s="282">
        <v>0</v>
      </c>
      <c r="S438" s="282">
        <v>0</v>
      </c>
      <c r="T438" s="282">
        <v>0</v>
      </c>
      <c r="U438" s="282">
        <v>0</v>
      </c>
      <c r="V438" s="282">
        <v>0</v>
      </c>
      <c r="W438" s="282">
        <v>0</v>
      </c>
      <c r="X438" s="282">
        <v>0</v>
      </c>
      <c r="Y438" s="282">
        <v>0</v>
      </c>
      <c r="Z438" s="282">
        <f t="shared" si="401"/>
        <v>0</v>
      </c>
      <c r="AA438" s="282">
        <f t="shared" si="402"/>
        <v>0</v>
      </c>
    </row>
    <row r="439" spans="1:27" x14ac:dyDescent="0.25">
      <c r="A439" s="333" t="s">
        <v>800</v>
      </c>
      <c r="B439" s="301" t="s">
        <v>745</v>
      </c>
      <c r="C439" s="311" t="s">
        <v>755</v>
      </c>
      <c r="D439" s="282"/>
      <c r="E439" s="282"/>
      <c r="F439" s="282">
        <v>0</v>
      </c>
      <c r="G439" s="282">
        <v>0</v>
      </c>
      <c r="H439" s="282">
        <v>0</v>
      </c>
      <c r="I439" s="282">
        <v>0</v>
      </c>
      <c r="J439" s="282">
        <v>0</v>
      </c>
      <c r="K439" s="282">
        <v>0</v>
      </c>
      <c r="L439" s="282">
        <v>0</v>
      </c>
      <c r="M439" s="282">
        <v>0</v>
      </c>
      <c r="N439" s="282">
        <v>0</v>
      </c>
      <c r="O439" s="282">
        <v>0</v>
      </c>
      <c r="P439" s="282">
        <v>0</v>
      </c>
      <c r="Q439" s="282">
        <v>0</v>
      </c>
      <c r="R439" s="282">
        <v>0</v>
      </c>
      <c r="S439" s="282">
        <v>0</v>
      </c>
      <c r="T439" s="282">
        <v>0</v>
      </c>
      <c r="U439" s="282">
        <v>0</v>
      </c>
      <c r="V439" s="282">
        <v>0</v>
      </c>
      <c r="W439" s="282">
        <v>0</v>
      </c>
      <c r="X439" s="282">
        <v>0</v>
      </c>
      <c r="Y439" s="282">
        <v>0</v>
      </c>
      <c r="Z439" s="282">
        <f t="shared" si="401"/>
        <v>0</v>
      </c>
      <c r="AA439" s="282">
        <f t="shared" si="402"/>
        <v>0</v>
      </c>
    </row>
    <row r="440" spans="1:27" ht="31.5" x14ac:dyDescent="0.25">
      <c r="A440" s="333" t="s">
        <v>801</v>
      </c>
      <c r="B440" s="305" t="s">
        <v>747</v>
      </c>
      <c r="C440" s="311" t="s">
        <v>755</v>
      </c>
      <c r="D440" s="282"/>
      <c r="E440" s="282"/>
      <c r="F440" s="282">
        <v>0</v>
      </c>
      <c r="G440" s="282">
        <v>0</v>
      </c>
      <c r="H440" s="282">
        <v>0</v>
      </c>
      <c r="I440" s="282">
        <v>0</v>
      </c>
      <c r="J440" s="282">
        <v>0</v>
      </c>
      <c r="K440" s="282">
        <v>0</v>
      </c>
      <c r="L440" s="282">
        <v>0</v>
      </c>
      <c r="M440" s="282">
        <v>0</v>
      </c>
      <c r="N440" s="282">
        <v>0</v>
      </c>
      <c r="O440" s="282">
        <v>0</v>
      </c>
      <c r="P440" s="282">
        <v>0</v>
      </c>
      <c r="Q440" s="282">
        <v>0</v>
      </c>
      <c r="R440" s="282">
        <v>0</v>
      </c>
      <c r="S440" s="282">
        <v>0</v>
      </c>
      <c r="T440" s="282">
        <v>0</v>
      </c>
      <c r="U440" s="282">
        <v>0</v>
      </c>
      <c r="V440" s="282">
        <v>0</v>
      </c>
      <c r="W440" s="282">
        <v>0</v>
      </c>
      <c r="X440" s="282">
        <v>0</v>
      </c>
      <c r="Y440" s="282">
        <v>0</v>
      </c>
      <c r="Z440" s="282">
        <f t="shared" si="401"/>
        <v>0</v>
      </c>
      <c r="AA440" s="282">
        <f t="shared" si="402"/>
        <v>0</v>
      </c>
    </row>
    <row r="441" spans="1:27" x14ac:dyDescent="0.25">
      <c r="A441" s="333" t="s">
        <v>42</v>
      </c>
      <c r="B441" s="307" t="s">
        <v>235</v>
      </c>
      <c r="C441" s="311" t="s">
        <v>755</v>
      </c>
      <c r="D441" s="282"/>
      <c r="E441" s="282"/>
      <c r="F441" s="282">
        <v>0</v>
      </c>
      <c r="G441" s="282">
        <v>0</v>
      </c>
      <c r="H441" s="282">
        <v>0</v>
      </c>
      <c r="I441" s="282">
        <v>0</v>
      </c>
      <c r="J441" s="282">
        <v>0</v>
      </c>
      <c r="K441" s="282">
        <v>0</v>
      </c>
      <c r="L441" s="282">
        <v>0</v>
      </c>
      <c r="M441" s="282">
        <v>0</v>
      </c>
      <c r="N441" s="282">
        <v>0</v>
      </c>
      <c r="O441" s="282">
        <v>0</v>
      </c>
      <c r="P441" s="282">
        <v>0</v>
      </c>
      <c r="Q441" s="282">
        <v>0</v>
      </c>
      <c r="R441" s="282">
        <v>0</v>
      </c>
      <c r="S441" s="282">
        <v>0</v>
      </c>
      <c r="T441" s="282">
        <v>0</v>
      </c>
      <c r="U441" s="282">
        <v>0</v>
      </c>
      <c r="V441" s="282">
        <v>0</v>
      </c>
      <c r="W441" s="282">
        <v>0</v>
      </c>
      <c r="X441" s="282">
        <v>0</v>
      </c>
      <c r="Y441" s="282">
        <v>0</v>
      </c>
      <c r="Z441" s="282">
        <f t="shared" si="401"/>
        <v>0</v>
      </c>
      <c r="AA441" s="282">
        <f t="shared" si="402"/>
        <v>0</v>
      </c>
    </row>
    <row r="442" spans="1:27" x14ac:dyDescent="0.25">
      <c r="A442" s="333" t="s">
        <v>43</v>
      </c>
      <c r="B442" s="307" t="s">
        <v>236</v>
      </c>
      <c r="C442" s="311" t="s">
        <v>755</v>
      </c>
      <c r="D442" s="282">
        <v>22.687041640000004</v>
      </c>
      <c r="E442" s="282">
        <v>0</v>
      </c>
      <c r="F442" s="282">
        <v>0</v>
      </c>
      <c r="G442" s="282">
        <v>0</v>
      </c>
      <c r="H442" s="282">
        <v>0</v>
      </c>
      <c r="I442" s="282">
        <v>0</v>
      </c>
      <c r="J442" s="282">
        <v>0</v>
      </c>
      <c r="K442" s="282">
        <v>0</v>
      </c>
      <c r="L442" s="282">
        <v>0</v>
      </c>
      <c r="M442" s="282">
        <v>0</v>
      </c>
      <c r="N442" s="282">
        <v>0</v>
      </c>
      <c r="O442" s="282">
        <v>0</v>
      </c>
      <c r="P442" s="282">
        <v>0</v>
      </c>
      <c r="Q442" s="282">
        <v>0</v>
      </c>
      <c r="R442" s="282">
        <v>0</v>
      </c>
      <c r="S442" s="282">
        <v>0</v>
      </c>
      <c r="T442" s="282">
        <v>0</v>
      </c>
      <c r="U442" s="282">
        <v>0</v>
      </c>
      <c r="V442" s="282">
        <v>0</v>
      </c>
      <c r="W442" s="282">
        <v>0</v>
      </c>
      <c r="X442" s="282">
        <v>0</v>
      </c>
      <c r="Y442" s="282">
        <v>0</v>
      </c>
      <c r="Z442" s="282">
        <f t="shared" si="401"/>
        <v>0</v>
      </c>
      <c r="AA442" s="282">
        <f t="shared" si="402"/>
        <v>0</v>
      </c>
    </row>
    <row r="443" spans="1:27" x14ac:dyDescent="0.25">
      <c r="A443" s="333" t="s">
        <v>26</v>
      </c>
      <c r="B443" s="310" t="s">
        <v>874</v>
      </c>
      <c r="C443" s="344" t="s">
        <v>290</v>
      </c>
      <c r="D443" s="309"/>
      <c r="E443" s="309"/>
      <c r="F443" s="282"/>
      <c r="G443" s="282" t="s">
        <v>290</v>
      </c>
      <c r="H443" s="282"/>
      <c r="I443" s="282" t="s">
        <v>290</v>
      </c>
      <c r="J443" s="282"/>
      <c r="K443" s="282" t="s">
        <v>290</v>
      </c>
      <c r="L443" s="282"/>
      <c r="M443" s="282" t="s">
        <v>290</v>
      </c>
      <c r="N443" s="282"/>
      <c r="O443" s="282" t="s">
        <v>290</v>
      </c>
      <c r="P443" s="282"/>
      <c r="Q443" s="282" t="s">
        <v>290</v>
      </c>
      <c r="R443" s="282"/>
      <c r="S443" s="282" t="s">
        <v>290</v>
      </c>
      <c r="T443" s="282"/>
      <c r="U443" s="282" t="s">
        <v>290</v>
      </c>
      <c r="V443" s="282"/>
      <c r="W443" s="282" t="s">
        <v>290</v>
      </c>
      <c r="X443" s="282"/>
      <c r="Y443" s="282" t="s">
        <v>290</v>
      </c>
      <c r="Z443" s="282" t="s">
        <v>290</v>
      </c>
      <c r="AA443" s="282" t="s">
        <v>290</v>
      </c>
    </row>
    <row r="444" spans="1:27" ht="47.25" x14ac:dyDescent="0.25">
      <c r="A444" s="345" t="s">
        <v>838</v>
      </c>
      <c r="B444" s="307" t="s">
        <v>842</v>
      </c>
      <c r="C444" s="311" t="s">
        <v>755</v>
      </c>
      <c r="D444" s="282"/>
      <c r="E444" s="282"/>
      <c r="F444" s="282">
        <v>80.69248039</v>
      </c>
      <c r="G444" s="282">
        <v>0</v>
      </c>
      <c r="H444" s="282">
        <v>144.30658501000002</v>
      </c>
      <c r="I444" s="282">
        <v>169.2002487</v>
      </c>
      <c r="J444" s="282">
        <v>77.631212610000006</v>
      </c>
      <c r="K444" s="282">
        <v>175.27143341999999</v>
      </c>
      <c r="L444" s="282">
        <v>139.610659</v>
      </c>
      <c r="M444" s="282">
        <v>236.86508688000001</v>
      </c>
      <c r="N444" s="282">
        <v>115.42974281999999</v>
      </c>
      <c r="O444" s="282">
        <v>237.20540963000002</v>
      </c>
      <c r="P444" s="282">
        <v>124.9274459</v>
      </c>
      <c r="Q444" s="282">
        <v>145.79608484999997</v>
      </c>
      <c r="R444" s="282">
        <v>0</v>
      </c>
      <c r="S444" s="282">
        <v>221.01950995999999</v>
      </c>
      <c r="T444" s="282">
        <v>0</v>
      </c>
      <c r="U444" s="282">
        <v>240.42406416</v>
      </c>
      <c r="V444" s="282">
        <v>0</v>
      </c>
      <c r="W444" s="282">
        <v>266.06323454000005</v>
      </c>
      <c r="X444" s="282">
        <v>0</v>
      </c>
      <c r="Y444" s="282">
        <v>282.62200459000002</v>
      </c>
      <c r="Z444" s="282">
        <f t="shared" ref="Z444:Z446" si="407">F444+H444+J444+L444+N444+P444</f>
        <v>682.59812572999988</v>
      </c>
      <c r="AA444" s="282">
        <f t="shared" ref="AA444:AA446" si="408">I444+K444+M444+O444+Q444+S444+U444+W444+Y444+G444</f>
        <v>1974.4670767299999</v>
      </c>
    </row>
    <row r="445" spans="1:27" x14ac:dyDescent="0.25">
      <c r="A445" s="345" t="s">
        <v>839</v>
      </c>
      <c r="B445" s="301" t="s">
        <v>922</v>
      </c>
      <c r="C445" s="311" t="s">
        <v>755</v>
      </c>
      <c r="D445" s="282"/>
      <c r="E445" s="282"/>
      <c r="F445" s="282">
        <v>0</v>
      </c>
      <c r="G445" s="282">
        <v>0</v>
      </c>
      <c r="H445" s="282">
        <v>0</v>
      </c>
      <c r="I445" s="282">
        <v>0</v>
      </c>
      <c r="J445" s="282">
        <v>0</v>
      </c>
      <c r="K445" s="282">
        <v>0</v>
      </c>
      <c r="L445" s="282">
        <v>0</v>
      </c>
      <c r="M445" s="282">
        <v>0</v>
      </c>
      <c r="N445" s="282">
        <v>0</v>
      </c>
      <c r="O445" s="282">
        <v>0</v>
      </c>
      <c r="P445" s="282">
        <v>0</v>
      </c>
      <c r="Q445" s="282">
        <v>0</v>
      </c>
      <c r="R445" s="282">
        <v>0</v>
      </c>
      <c r="S445" s="282">
        <v>0</v>
      </c>
      <c r="T445" s="282">
        <v>0</v>
      </c>
      <c r="U445" s="282">
        <v>0</v>
      </c>
      <c r="V445" s="282">
        <v>0</v>
      </c>
      <c r="W445" s="282">
        <v>0</v>
      </c>
      <c r="X445" s="282">
        <v>0</v>
      </c>
      <c r="Y445" s="282">
        <v>0</v>
      </c>
      <c r="Z445" s="282">
        <f t="shared" si="407"/>
        <v>0</v>
      </c>
      <c r="AA445" s="282">
        <f t="shared" si="408"/>
        <v>0</v>
      </c>
    </row>
    <row r="446" spans="1:27" ht="31.5" x14ac:dyDescent="0.25">
      <c r="A446" s="345" t="s">
        <v>840</v>
      </c>
      <c r="B446" s="301" t="s">
        <v>890</v>
      </c>
      <c r="C446" s="311" t="s">
        <v>755</v>
      </c>
      <c r="D446" s="282"/>
      <c r="E446" s="282"/>
      <c r="F446" s="282">
        <v>66.914522050000002</v>
      </c>
      <c r="G446" s="282">
        <v>0</v>
      </c>
      <c r="H446" s="282">
        <v>81.243313799999996</v>
      </c>
      <c r="I446" s="282"/>
      <c r="J446" s="282">
        <v>7.3692123700000005</v>
      </c>
      <c r="K446" s="282">
        <v>0</v>
      </c>
      <c r="L446" s="282">
        <v>70.09697899999999</v>
      </c>
      <c r="M446" s="282">
        <v>0</v>
      </c>
      <c r="N446" s="282">
        <v>46.65706282</v>
      </c>
      <c r="O446" s="282">
        <v>0</v>
      </c>
      <c r="P446" s="282">
        <v>38.0057659</v>
      </c>
      <c r="Q446" s="282">
        <v>0</v>
      </c>
      <c r="R446" s="282">
        <v>0</v>
      </c>
      <c r="S446" s="282">
        <v>0</v>
      </c>
      <c r="T446" s="282">
        <v>0</v>
      </c>
      <c r="U446" s="282">
        <v>0</v>
      </c>
      <c r="V446" s="282">
        <v>0</v>
      </c>
      <c r="W446" s="282">
        <v>0</v>
      </c>
      <c r="X446" s="282">
        <v>0</v>
      </c>
      <c r="Y446" s="282">
        <v>0</v>
      </c>
      <c r="Z446" s="282">
        <f t="shared" si="407"/>
        <v>310.28685594000001</v>
      </c>
      <c r="AA446" s="282">
        <f t="shared" si="408"/>
        <v>0</v>
      </c>
    </row>
    <row r="447" spans="1:27" x14ac:dyDescent="0.25">
      <c r="A447" s="345" t="s">
        <v>841</v>
      </c>
      <c r="B447" s="301" t="s">
        <v>837</v>
      </c>
      <c r="C447" s="311" t="s">
        <v>755</v>
      </c>
      <c r="D447" s="282"/>
      <c r="E447" s="282"/>
      <c r="F447" s="282">
        <v>0</v>
      </c>
      <c r="G447" s="282">
        <v>0</v>
      </c>
      <c r="H447" s="282">
        <v>0</v>
      </c>
      <c r="I447" s="282">
        <v>0</v>
      </c>
      <c r="J447" s="282">
        <v>0</v>
      </c>
      <c r="K447" s="282">
        <v>0</v>
      </c>
      <c r="L447" s="282">
        <v>0</v>
      </c>
      <c r="M447" s="282">
        <v>0</v>
      </c>
      <c r="N447" s="282">
        <v>0</v>
      </c>
      <c r="O447" s="282">
        <v>0</v>
      </c>
      <c r="P447" s="282">
        <v>0</v>
      </c>
      <c r="Q447" s="282">
        <v>0</v>
      </c>
      <c r="R447" s="282">
        <v>0</v>
      </c>
      <c r="S447" s="282">
        <v>0</v>
      </c>
      <c r="T447" s="282">
        <v>0</v>
      </c>
      <c r="U447" s="282">
        <v>0</v>
      </c>
      <c r="V447" s="282">
        <v>0</v>
      </c>
      <c r="W447" s="282">
        <v>0</v>
      </c>
      <c r="X447" s="282">
        <v>0</v>
      </c>
      <c r="Y447" s="282">
        <v>0</v>
      </c>
      <c r="Z447" s="282">
        <f t="shared" ref="Z447" si="409">F447+H447+J447+L447+N447+P447</f>
        <v>0</v>
      </c>
      <c r="AA447" s="282">
        <f t="shared" ref="AA447" si="410">I447+K447+M447+O447+Q447+S447+U447+W447+Y447+G447</f>
        <v>0</v>
      </c>
    </row>
    <row r="448" spans="1:27" ht="33" customHeight="1" x14ac:dyDescent="0.25">
      <c r="A448" s="345" t="s">
        <v>48</v>
      </c>
      <c r="B448" s="307" t="s">
        <v>843</v>
      </c>
      <c r="C448" s="344" t="s">
        <v>290</v>
      </c>
      <c r="D448" s="282"/>
      <c r="E448" s="282"/>
      <c r="F448" s="282"/>
      <c r="G448" s="282" t="s">
        <v>290</v>
      </c>
      <c r="H448" s="282"/>
      <c r="I448" s="282" t="s">
        <v>290</v>
      </c>
      <c r="J448" s="282"/>
      <c r="K448" s="282" t="s">
        <v>290</v>
      </c>
      <c r="L448" s="282"/>
      <c r="M448" s="282" t="s">
        <v>290</v>
      </c>
      <c r="N448" s="282"/>
      <c r="O448" s="282" t="s">
        <v>290</v>
      </c>
      <c r="P448" s="282"/>
      <c r="Q448" s="282" t="s">
        <v>290</v>
      </c>
      <c r="R448" s="282"/>
      <c r="S448" s="282" t="s">
        <v>290</v>
      </c>
      <c r="T448" s="282"/>
      <c r="U448" s="282" t="s">
        <v>290</v>
      </c>
      <c r="V448" s="282"/>
      <c r="W448" s="282" t="s">
        <v>290</v>
      </c>
      <c r="X448" s="282"/>
      <c r="Y448" s="282" t="s">
        <v>290</v>
      </c>
      <c r="Z448" s="282" t="s">
        <v>290</v>
      </c>
      <c r="AA448" s="282" t="s">
        <v>290</v>
      </c>
    </row>
    <row r="449" spans="1:27" x14ac:dyDescent="0.25">
      <c r="A449" s="345" t="s">
        <v>844</v>
      </c>
      <c r="B449" s="301" t="s">
        <v>959</v>
      </c>
      <c r="C449" s="311" t="s">
        <v>755</v>
      </c>
      <c r="D449" s="282">
        <v>386.9126</v>
      </c>
      <c r="E449" s="282">
        <v>396.44319999999999</v>
      </c>
      <c r="F449" s="282">
        <v>403.72320000000002</v>
      </c>
      <c r="G449" s="282">
        <v>403.72320000000002</v>
      </c>
      <c r="H449" s="282">
        <v>411.49262645754965</v>
      </c>
      <c r="I449" s="282">
        <v>0</v>
      </c>
      <c r="J449" s="282">
        <v>0</v>
      </c>
      <c r="K449" s="282">
        <v>0</v>
      </c>
      <c r="L449" s="282">
        <v>0</v>
      </c>
      <c r="M449" s="282">
        <v>0</v>
      </c>
      <c r="N449" s="282">
        <v>0</v>
      </c>
      <c r="O449" s="282">
        <v>0</v>
      </c>
      <c r="P449" s="282">
        <v>0</v>
      </c>
      <c r="Q449" s="282">
        <v>0</v>
      </c>
      <c r="R449" s="282">
        <v>0</v>
      </c>
      <c r="S449" s="282">
        <v>0</v>
      </c>
      <c r="T449" s="282">
        <v>0</v>
      </c>
      <c r="U449" s="282">
        <v>0</v>
      </c>
      <c r="V449" s="282">
        <v>0</v>
      </c>
      <c r="W449" s="282">
        <v>0</v>
      </c>
      <c r="X449" s="282">
        <v>0</v>
      </c>
      <c r="Y449" s="282">
        <v>0</v>
      </c>
      <c r="Z449" s="282">
        <f t="shared" ref="Z449:Z450" si="411">F449+H449+J449+L449+N449+P449</f>
        <v>815.21582645754961</v>
      </c>
      <c r="AA449" s="282">
        <f t="shared" ref="AA449:AA451" si="412">I449+K449+M449+O449+Q449+S449+U449+W449+Y449+G449</f>
        <v>403.72320000000002</v>
      </c>
    </row>
    <row r="450" spans="1:27" x14ac:dyDescent="0.25">
      <c r="A450" s="345" t="s">
        <v>845</v>
      </c>
      <c r="B450" s="301" t="s">
        <v>960</v>
      </c>
      <c r="C450" s="311" t="s">
        <v>755</v>
      </c>
      <c r="D450" s="282">
        <v>281.55790000000002</v>
      </c>
      <c r="E450" s="282">
        <v>310.2371</v>
      </c>
      <c r="F450" s="282">
        <v>328.37990000000002</v>
      </c>
      <c r="G450" s="282">
        <v>328.37990000000002</v>
      </c>
      <c r="H450" s="282">
        <v>733.02740963093447</v>
      </c>
      <c r="I450" s="282">
        <v>0</v>
      </c>
      <c r="J450" s="282">
        <v>0</v>
      </c>
      <c r="K450" s="282">
        <v>0</v>
      </c>
      <c r="L450" s="282">
        <v>0</v>
      </c>
      <c r="M450" s="282">
        <v>0</v>
      </c>
      <c r="N450" s="282">
        <v>0</v>
      </c>
      <c r="O450" s="282">
        <v>0</v>
      </c>
      <c r="P450" s="282">
        <v>0</v>
      </c>
      <c r="Q450" s="282">
        <v>0</v>
      </c>
      <c r="R450" s="282">
        <v>0</v>
      </c>
      <c r="S450" s="282">
        <v>0</v>
      </c>
      <c r="T450" s="282">
        <v>0</v>
      </c>
      <c r="U450" s="282">
        <v>0</v>
      </c>
      <c r="V450" s="282">
        <v>0</v>
      </c>
      <c r="W450" s="282">
        <v>0</v>
      </c>
      <c r="X450" s="282">
        <v>0</v>
      </c>
      <c r="Y450" s="282">
        <v>0</v>
      </c>
      <c r="Z450" s="282">
        <f t="shared" si="411"/>
        <v>1061.4073096309344</v>
      </c>
      <c r="AA450" s="282">
        <f t="shared" si="412"/>
        <v>328.37990000000002</v>
      </c>
    </row>
    <row r="451" spans="1:27" x14ac:dyDescent="0.25">
      <c r="A451" s="345" t="s">
        <v>846</v>
      </c>
      <c r="B451" s="301" t="s">
        <v>961</v>
      </c>
      <c r="C451" s="311" t="s">
        <v>755</v>
      </c>
      <c r="D451" s="282">
        <v>0</v>
      </c>
      <c r="E451" s="282">
        <v>0</v>
      </c>
      <c r="F451" s="282">
        <v>0</v>
      </c>
      <c r="G451" s="282">
        <v>0</v>
      </c>
      <c r="H451" s="282">
        <v>0</v>
      </c>
      <c r="I451" s="282">
        <v>0</v>
      </c>
      <c r="J451" s="282">
        <v>0</v>
      </c>
      <c r="K451" s="282">
        <v>0</v>
      </c>
      <c r="L451" s="282">
        <v>0</v>
      </c>
      <c r="M451" s="282">
        <v>0</v>
      </c>
      <c r="N451" s="282">
        <v>0</v>
      </c>
      <c r="O451" s="282">
        <v>0</v>
      </c>
      <c r="P451" s="282">
        <v>0</v>
      </c>
      <c r="Q451" s="282">
        <v>0</v>
      </c>
      <c r="R451" s="282">
        <v>0</v>
      </c>
      <c r="S451" s="282">
        <v>0</v>
      </c>
      <c r="T451" s="282">
        <v>0</v>
      </c>
      <c r="U451" s="282">
        <v>0</v>
      </c>
      <c r="V451" s="282">
        <v>0</v>
      </c>
      <c r="W451" s="282">
        <v>0</v>
      </c>
      <c r="X451" s="282">
        <v>0</v>
      </c>
      <c r="Y451" s="282">
        <v>0</v>
      </c>
      <c r="Z451" s="282">
        <f>F451+H451+J451+L451+N451+P451</f>
        <v>0</v>
      </c>
      <c r="AA451" s="282">
        <f t="shared" si="412"/>
        <v>0</v>
      </c>
    </row>
    <row r="454" spans="1:27" x14ac:dyDescent="0.25">
      <c r="A454" s="321" t="s">
        <v>813</v>
      </c>
    </row>
    <row r="455" spans="1:27" x14ac:dyDescent="0.25">
      <c r="A455" s="380" t="s">
        <v>1108</v>
      </c>
      <c r="B455" s="380"/>
      <c r="C455" s="380"/>
      <c r="D455" s="380"/>
      <c r="E455" s="380"/>
      <c r="F455" s="380"/>
      <c r="G455" s="380"/>
      <c r="H455" s="380"/>
      <c r="I455" s="380"/>
      <c r="J455" s="380"/>
      <c r="K455" s="380"/>
      <c r="L455" s="380"/>
      <c r="M455" s="380"/>
      <c r="N455" s="380"/>
      <c r="O455" s="380"/>
      <c r="P455" s="380"/>
      <c r="Q455" s="380"/>
      <c r="R455" s="380"/>
      <c r="S455" s="380"/>
      <c r="T455" s="380"/>
      <c r="U455" s="380"/>
      <c r="V455" s="380"/>
      <c r="W455" s="380"/>
      <c r="X455" s="380"/>
      <c r="Y455" s="380"/>
      <c r="Z455" s="380"/>
      <c r="AA455" s="380"/>
    </row>
    <row r="456" spans="1:27" x14ac:dyDescent="0.25">
      <c r="A456" s="380" t="s">
        <v>927</v>
      </c>
      <c r="B456" s="380"/>
      <c r="C456" s="380"/>
      <c r="D456" s="380"/>
      <c r="E456" s="380"/>
      <c r="F456" s="380"/>
      <c r="G456" s="380"/>
      <c r="H456" s="380"/>
      <c r="I456" s="380"/>
      <c r="J456" s="380"/>
      <c r="K456" s="380"/>
      <c r="L456" s="380"/>
      <c r="M456" s="380"/>
      <c r="N456" s="380"/>
      <c r="O456" s="380"/>
      <c r="P456" s="380"/>
      <c r="Q456" s="380"/>
      <c r="R456" s="380"/>
      <c r="S456" s="380"/>
      <c r="T456" s="380"/>
      <c r="U456" s="380"/>
      <c r="V456" s="380"/>
      <c r="W456" s="380"/>
      <c r="X456" s="380"/>
      <c r="Y456" s="380"/>
      <c r="Z456" s="380"/>
      <c r="AA456" s="380"/>
    </row>
    <row r="457" spans="1:27" x14ac:dyDescent="0.25">
      <c r="A457" s="380" t="s">
        <v>1021</v>
      </c>
      <c r="B457" s="380"/>
      <c r="C457" s="380"/>
      <c r="D457" s="380"/>
      <c r="E457" s="380"/>
      <c r="F457" s="380"/>
      <c r="G457" s="380"/>
      <c r="H457" s="380"/>
      <c r="I457" s="380"/>
      <c r="J457" s="380"/>
      <c r="K457" s="380"/>
      <c r="L457" s="380"/>
      <c r="M457" s="380"/>
      <c r="N457" s="380"/>
      <c r="O457" s="380"/>
      <c r="P457" s="380"/>
      <c r="Q457" s="380"/>
      <c r="R457" s="380"/>
      <c r="S457" s="380"/>
      <c r="T457" s="380"/>
      <c r="U457" s="380"/>
      <c r="V457" s="380"/>
      <c r="W457" s="380"/>
      <c r="X457" s="380"/>
      <c r="Y457" s="380"/>
      <c r="Z457" s="380"/>
      <c r="AA457" s="380"/>
    </row>
    <row r="458" spans="1:27" x14ac:dyDescent="0.25">
      <c r="A458" s="354" t="s">
        <v>1020</v>
      </c>
    </row>
    <row r="459" spans="1:27" ht="54" customHeight="1" x14ac:dyDescent="0.25">
      <c r="A459" s="377" t="s">
        <v>1086</v>
      </c>
      <c r="B459" s="377"/>
      <c r="C459" s="377"/>
      <c r="D459" s="377"/>
      <c r="E459" s="377"/>
      <c r="F459" s="377"/>
      <c r="G459" s="377"/>
      <c r="H459" s="377"/>
      <c r="I459" s="377"/>
      <c r="J459" s="377"/>
      <c r="K459" s="377"/>
      <c r="L459" s="377"/>
      <c r="M459" s="377"/>
      <c r="N459" s="377"/>
      <c r="O459" s="377"/>
      <c r="P459" s="377"/>
      <c r="Q459" s="377"/>
      <c r="R459" s="377"/>
      <c r="S459" s="377"/>
      <c r="T459" s="377"/>
      <c r="U459" s="377"/>
      <c r="V459" s="377"/>
      <c r="W459" s="377"/>
      <c r="X459" s="377"/>
      <c r="Y459" s="377"/>
      <c r="Z459" s="377"/>
      <c r="AA459" s="377"/>
    </row>
  </sheetData>
  <mergeCells count="40">
    <mergeCell ref="A459:AA459"/>
    <mergeCell ref="X370:Y370"/>
    <mergeCell ref="Z370:AA370"/>
    <mergeCell ref="A373:B373"/>
    <mergeCell ref="A455:AA455"/>
    <mergeCell ref="A456:AA456"/>
    <mergeCell ref="A457:AA457"/>
    <mergeCell ref="L370:M370"/>
    <mergeCell ref="N370:O370"/>
    <mergeCell ref="P370:Q370"/>
    <mergeCell ref="T370:U370"/>
    <mergeCell ref="V370:W370"/>
    <mergeCell ref="A370:A371"/>
    <mergeCell ref="B370:B371"/>
    <mergeCell ref="C370:C371"/>
    <mergeCell ref="F370:G370"/>
    <mergeCell ref="H370:I370"/>
    <mergeCell ref="J370:K370"/>
    <mergeCell ref="X19:Y19"/>
    <mergeCell ref="Z19:AA19"/>
    <mergeCell ref="A22:AA22"/>
    <mergeCell ref="L19:M19"/>
    <mergeCell ref="N19:O19"/>
    <mergeCell ref="P19:Q19"/>
    <mergeCell ref="R370:S370"/>
    <mergeCell ref="A18:AA18"/>
    <mergeCell ref="B19:B20"/>
    <mergeCell ref="A6:AA7"/>
    <mergeCell ref="A9:B9"/>
    <mergeCell ref="A12:B12"/>
    <mergeCell ref="A14:B14"/>
    <mergeCell ref="A15:B15"/>
    <mergeCell ref="T19:U19"/>
    <mergeCell ref="V19:W19"/>
    <mergeCell ref="A19:A20"/>
    <mergeCell ref="F19:G19"/>
    <mergeCell ref="J19:K19"/>
    <mergeCell ref="H19:I19"/>
    <mergeCell ref="C19:C20"/>
    <mergeCell ref="R19:S19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D18+D19+(D$2-D$13-D$18-D$19)*Карелэнерго!#REF!/Карелэнерго!#REF!</f>
        <v>#REF!</v>
      </c>
      <c r="E68" s="34" t="e">
        <f>E18+E19+(E$2-E$13-E$18-E$19-E$4)*Карелэнерго!#REF!/Карелэнерго!G$23</f>
        <v>#REF!</v>
      </c>
      <c r="F68" s="34" t="e">
        <f>F18+F19+(F$2-F$13-F$18-F$19-F$4-F5-F6)*Карелэнерго!#REF!/Карелэнерго!#REF!</f>
        <v>#REF!</v>
      </c>
      <c r="G68" s="34" t="e">
        <f>G18+G19+(G$2-G$13-G$18-G$19-G$4-G5-G6)*Карелэнерго!#REF!/Карелэнерго!#REF!</f>
        <v>#REF!</v>
      </c>
      <c r="H68" s="34" t="e">
        <f>H18+H19+(H$2-H$13-H$18-H$19-H$4-H5-H6)*Карелэнерго!#REF!/Карелэнерго!#REF!</f>
        <v>#REF!</v>
      </c>
      <c r="I68" s="34" t="e">
        <f>I18+I19+(I$2-I$13-I$18-I$19-I$4-I5-I6)*Карелэнерго!#REF!/Карелэнерго!#REF!</f>
        <v>#REF!</v>
      </c>
      <c r="J68" s="34" t="e">
        <f>J18+J19+(J$2-J$13-J$18-J$19-J$4-J5-J6)*Карелэнерго!#REF!/Карелэнерго!#REF!</f>
        <v>#REF!</v>
      </c>
      <c r="K68" s="34" t="e">
        <f>K18+K19+(K$2-K$13-K$18-K$19-K$4-K5-K6)*Карелэнерго!#REF!/Карелэнерго!#REF!</f>
        <v>#REF!</v>
      </c>
    </row>
    <row r="69" spans="1:11" x14ac:dyDescent="0.25">
      <c r="B69" s="33" t="s">
        <v>186</v>
      </c>
      <c r="D69" s="34" t="e">
        <f>D13+(D$2-D$13-D$18-D$19)*Карелэнерго!#REF!/Карелэнерго!#REF!</f>
        <v>#REF!</v>
      </c>
      <c r="E69" s="34" t="e">
        <f>E13+E4+(E$2-E$13-E$18-E$19-E$4)*Карелэнерго!#REF!/Карелэнерго!G$23</f>
        <v>#REF!</v>
      </c>
      <c r="F69" s="34" t="e">
        <f>F13+F4+F5+F6+(F$2-F$13-F$18-F$19-F$4-F5-F6)*Карелэнерго!#REF!/Карелэнерго!#REF!</f>
        <v>#REF!</v>
      </c>
      <c r="G69" s="34" t="e">
        <f>G13+G4+G5+G6+(G$2-G$13-G$18-G$19-G$4-G5-G6)*Карелэнерго!#REF!/Карелэнерго!#REF!</f>
        <v>#REF!</v>
      </c>
      <c r="H69" s="34" t="e">
        <f>H13+H4+H5+H6+(H$2-H$13-H$18-H$19-H$4-H5-H6)*Карелэнерго!#REF!/Карелэнерго!#REF!</f>
        <v>#REF!</v>
      </c>
      <c r="I69" s="34" t="e">
        <f>I13+I4+I5+I6+(I$2-I$13-I$18-I$19-I$4-I5-I6)*Карелэнерго!#REF!/Карелэнерго!#REF!</f>
        <v>#REF!</v>
      </c>
      <c r="J69" s="34" t="e">
        <f>J13+J4+J5+J6+(J$2-J$13-J$18-J$19-J$4-J5-J6)*Карелэнерго!#REF!/Карелэнерго!#REF!</f>
        <v>#REF!</v>
      </c>
      <c r="K69" s="34" t="e">
        <f>K13+K4+K5+K6+(K$2-K$13-K$18-K$19-K$4-K5-K6)*Карелэнерго!#REF!/Карелэнерго!#REF!</f>
        <v>#REF!</v>
      </c>
    </row>
    <row r="70" spans="1:11" x14ac:dyDescent="0.25">
      <c r="B70" s="33" t="s">
        <v>187</v>
      </c>
      <c r="D70" s="34" t="e">
        <f>D33+D39+(D$22-D$33-D$39-D$42)*Карелэнерго!#REF!/Карелэнерго!#REF!</f>
        <v>#REF!</v>
      </c>
      <c r="E70" s="34" t="e">
        <f>E33+E39+(E$22-E$33-E$39-E$42)*Карелэнерго!#REF!/Карелэнерго!G$23</f>
        <v>#REF!</v>
      </c>
      <c r="F70" s="34" t="e">
        <f>F33+F39+(F$22-F$33-F$39-F$42)*Карелэнерго!#REF!/Карелэнерго!#REF!</f>
        <v>#REF!</v>
      </c>
      <c r="G70" s="34" t="e">
        <f>G33+G39+(G$22-G$33-G$39-G$42)*Карелэнерго!#REF!/Карелэнерго!#REF!</f>
        <v>#REF!</v>
      </c>
      <c r="H70" s="34" t="e">
        <f>H33+H39+(H$22-H$33-H$39-H$42)*Карелэнерго!#REF!/Карелэнерго!#REF!</f>
        <v>#REF!</v>
      </c>
      <c r="I70" s="34" t="e">
        <f>I33+I39+(I$22-I$33-I$39-I$42)*Карелэнерго!#REF!/Карелэнерго!#REF!</f>
        <v>#REF!</v>
      </c>
      <c r="J70" s="34" t="e">
        <f>J33+J39+(J$22-J$33-J$39-J$42)*Карелэнерго!#REF!/Карелэнерго!#REF!</f>
        <v>#REF!</v>
      </c>
      <c r="K70" s="34" t="e">
        <f>K33+K39+(K$22-K$33-K$39-K$42)*Карелэнерго!#REF!/Карелэнерго!#REF!</f>
        <v>#REF!</v>
      </c>
    </row>
    <row r="71" spans="1:11" x14ac:dyDescent="0.25">
      <c r="B71" s="33" t="s">
        <v>188</v>
      </c>
      <c r="D71" s="34" t="e">
        <f>D42+(D$22-D$33-D$39-D$42)*Карелэнерго!#REF!/Карелэнерго!#REF!</f>
        <v>#REF!</v>
      </c>
      <c r="E71" s="34" t="e">
        <f>E42+(E$22-E$33-E$39-E$42)*Карелэнерго!#REF!/Карелэнерго!G$23</f>
        <v>#REF!</v>
      </c>
      <c r="F71" s="34" t="e">
        <f>F42+(F$22-F$33-F$39-F$42)*Карелэнерго!#REF!/Карелэнерго!#REF!</f>
        <v>#REF!</v>
      </c>
      <c r="G71" s="34" t="e">
        <f>G42+(G$22-G$33-G$39-G$42)*Карелэнерго!#REF!/Карелэнерго!#REF!</f>
        <v>#REF!</v>
      </c>
      <c r="H71" s="34" t="e">
        <f>H42+(H$22-H$33-H$39-H$42)*Карелэнерго!#REF!/Карелэнерго!#REF!</f>
        <v>#REF!</v>
      </c>
      <c r="I71" s="34" t="e">
        <f>I42+(I$22-I$33-I$39-I$42)*Карелэнерго!#REF!/Карелэнерго!#REF!</f>
        <v>#REF!</v>
      </c>
      <c r="J71" s="34" t="e">
        <f>J42+(J$22-J$33-J$39-J$42)*Карелэнерго!#REF!/Карелэнерго!#REF!</f>
        <v>#REF!</v>
      </c>
      <c r="K71" s="34" t="e">
        <f>K42+(K$22-K$33-K$39-K$42)*Карелэнерго!#REF!/Карелэнерго!#REF!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16</vt:i4>
      </vt:variant>
    </vt:vector>
  </HeadingPairs>
  <TitlesOfParts>
    <vt:vector size="27" baseType="lpstr">
      <vt:lpstr>Передвижная энергетика 1</vt:lpstr>
      <vt:lpstr>Свод</vt:lpstr>
      <vt:lpstr>Архэнерго</vt:lpstr>
      <vt:lpstr>Вологдаэнерго</vt:lpstr>
      <vt:lpstr>Карелэнерго</vt:lpstr>
      <vt:lpstr>Колэнерго</vt:lpstr>
      <vt:lpstr>Комиэнерго</vt:lpstr>
      <vt:lpstr>Новгородэнерго</vt:lpstr>
      <vt:lpstr>Псковэнерго</vt:lpstr>
      <vt:lpstr>проч</vt:lpstr>
      <vt:lpstr>Росэнергоатом</vt:lpstr>
      <vt:lpstr>Архэнерго!Заголовки_для_печати</vt:lpstr>
      <vt:lpstr>Вологдаэнерго!Заголовки_для_печати</vt:lpstr>
      <vt:lpstr>Карелэнерго!Заголовки_для_печати</vt:lpstr>
      <vt:lpstr>Колэнерго!Заголовки_для_печати</vt:lpstr>
      <vt:lpstr>Комиэнерго!Заголовки_для_печати</vt:lpstr>
      <vt:lpstr>Новгородэнерго!Заголовки_для_печати</vt:lpstr>
      <vt:lpstr>Псковэнерго!Заголовки_для_печати</vt:lpstr>
      <vt:lpstr>Свод!Заголовки_для_печати</vt:lpstr>
      <vt:lpstr>Архэнерго!Область_печати</vt:lpstr>
      <vt:lpstr>Вологдаэнерго!Область_печати</vt:lpstr>
      <vt:lpstr>Карелэнерго!Область_печати</vt:lpstr>
      <vt:lpstr>Колэнерго!Область_печати</vt:lpstr>
      <vt:lpstr>Комиэнерго!Область_печати</vt:lpstr>
      <vt:lpstr>Новгородэнерго!Область_печати</vt:lpstr>
      <vt:lpstr>Псковэнерго!Область_печати</vt:lpstr>
      <vt:lpstr>Свод!Область_печати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Сальникова Елена Васильевна</cp:lastModifiedBy>
  <cp:lastPrinted>2017-07-07T14:07:16Z</cp:lastPrinted>
  <dcterms:created xsi:type="dcterms:W3CDTF">2015-09-16T07:43:55Z</dcterms:created>
  <dcterms:modified xsi:type="dcterms:W3CDTF">2018-11-16T14:48:17Z</dcterms:modified>
</cp:coreProperties>
</file>